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filterPrivacy="1"/>
  <bookViews>
    <workbookView xWindow="0" yWindow="0" windowWidth="28800" windowHeight="15525"/>
  </bookViews>
  <sheets>
    <sheet name="About" sheetId="21" r:id="rId1"/>
    <sheet name="Inputs" sheetId="31" r:id="rId2"/>
    <sheet name="NEDC-H" sheetId="26" r:id="rId3"/>
    <sheet name="WLTP-H" sheetId="24" r:id="rId4"/>
    <sheet name="NEDC-L" sheetId="30" r:id="rId5"/>
    <sheet name="WLTP-L" sheetId="29" r:id="rId6"/>
    <sheet name="prediction.WLTP" sheetId="20" r:id="rId7"/>
    <sheet name="gear_box_ratios" sheetId="2" r:id="rId8"/>
    <sheet name="active_cylinder_ratios" sheetId="27" r:id="rId9"/>
    <sheet name="T1_map" sheetId="6" r:id="rId10"/>
  </sheets>
  <calcPr calcId="152511"/>
  <extLst>
    <ext xmlns:mx="http://schemas.microsoft.com/office/mac/excel/2008/main" uri="{7523E5D3-25F3-A5E0-1632-64F254C22452}">
      <mx:ArchID Flags="2"/>
    </ext>
  </extLst>
</workbook>
</file>

<file path=xl/calcChain.xml><?xml version="1.0" encoding="utf-8"?>
<calcChain xmlns="http://schemas.openxmlformats.org/spreadsheetml/2006/main">
  <c r="F87" i="31" l="1"/>
  <c r="F86" i="31"/>
  <c r="F83" i="31"/>
  <c r="F82" i="31"/>
  <c r="F81" i="31"/>
  <c r="F80" i="31"/>
  <c r="F78" i="31"/>
  <c r="F77" i="31"/>
  <c r="F76" i="31"/>
  <c r="F75" i="31"/>
  <c r="F74" i="31"/>
  <c r="F73" i="31"/>
  <c r="F72" i="31"/>
  <c r="F71" i="31"/>
  <c r="F70" i="31"/>
  <c r="F67" i="31"/>
  <c r="F66" i="31"/>
  <c r="F65" i="31"/>
  <c r="F64" i="31"/>
  <c r="F61" i="31"/>
  <c r="F60" i="31"/>
  <c r="F59" i="31"/>
  <c r="F58" i="31"/>
  <c r="F57" i="31"/>
  <c r="F56" i="31"/>
  <c r="F55" i="31"/>
  <c r="F54" i="31"/>
  <c r="F53" i="31"/>
  <c r="F52" i="31"/>
  <c r="F49" i="31"/>
  <c r="F48" i="31"/>
  <c r="F47" i="31"/>
  <c r="F46" i="31"/>
  <c r="F45" i="31"/>
  <c r="F44" i="31"/>
  <c r="F43" i="31"/>
  <c r="F42" i="31"/>
  <c r="F41" i="31"/>
  <c r="F40" i="31"/>
  <c r="F39" i="31"/>
  <c r="F38" i="31"/>
  <c r="F37" i="31"/>
  <c r="F36" i="31"/>
  <c r="F35" i="31"/>
  <c r="F34" i="31"/>
  <c r="F31" i="31"/>
  <c r="F30" i="31"/>
  <c r="F29" i="31"/>
  <c r="F28" i="31"/>
  <c r="F27" i="31"/>
  <c r="F26" i="31"/>
  <c r="F25" i="31"/>
  <c r="F24" i="31"/>
  <c r="F23" i="31"/>
  <c r="F22" i="31"/>
  <c r="F21" i="31"/>
  <c r="F20" i="31"/>
  <c r="F19" i="31"/>
  <c r="F18" i="31"/>
  <c r="F17" i="31"/>
  <c r="F16" i="31"/>
  <c r="F15" i="31"/>
  <c r="F14" i="31"/>
  <c r="F13" i="31"/>
  <c r="F12" i="31"/>
  <c r="F11" i="31"/>
  <c r="F10" i="31"/>
  <c r="F8" i="31"/>
  <c r="F7" i="31"/>
  <c r="F6" i="31"/>
  <c r="F5" i="31"/>
  <c r="F4" i="31"/>
  <c r="F3" i="31"/>
  <c r="F2" i="31"/>
  <c r="C3" i="31" l="1"/>
</calcChain>
</file>

<file path=xl/sharedStrings.xml><?xml version="1.0" encoding="utf-8"?>
<sst xmlns="http://schemas.openxmlformats.org/spreadsheetml/2006/main" count="484" uniqueCount="307">
  <si>
    <t>kJ/kg</t>
  </si>
  <si>
    <t>mm</t>
  </si>
  <si>
    <t>cc</t>
  </si>
  <si>
    <t>kW</t>
  </si>
  <si>
    <t>g/sec</t>
  </si>
  <si>
    <t>gear</t>
  </si>
  <si>
    <t>N</t>
  </si>
  <si>
    <t>N/(km/h)</t>
  </si>
  <si>
    <t>N/(km/h)^2</t>
  </si>
  <si>
    <t>kg</t>
  </si>
  <si>
    <t>RPM</t>
  </si>
  <si>
    <t>Road Loads</t>
  </si>
  <si>
    <t>Targets</t>
  </si>
  <si>
    <t>Comments</t>
  </si>
  <si>
    <t>sec</t>
  </si>
  <si>
    <t>Velocity [km/h]</t>
  </si>
  <si>
    <t>Low-Voltage Battery Current [A]</t>
  </si>
  <si>
    <t>Alternator Current [A]</t>
  </si>
  <si>
    <t>Parameter</t>
  </si>
  <si>
    <t>Name</t>
  </si>
  <si>
    <t>Value</t>
  </si>
  <si>
    <t>Unit</t>
  </si>
  <si>
    <t>alternator_nominal_voltage</t>
  </si>
  <si>
    <t>V</t>
  </si>
  <si>
    <t>Ah</t>
  </si>
  <si>
    <t>alternator_efficiency</t>
  </si>
  <si>
    <t>battery_capacity</t>
  </si>
  <si>
    <t>engine_capacity</t>
  </si>
  <si>
    <t>engine_stroke</t>
  </si>
  <si>
    <t>final_drive_ratio</t>
  </si>
  <si>
    <t>fuel_type</t>
  </si>
  <si>
    <t>gear box ratios</t>
  </si>
  <si>
    <t>gear_box_ratios</t>
  </si>
  <si>
    <t>gear_box_type</t>
  </si>
  <si>
    <t>idle_engine_speed_median</t>
  </si>
  <si>
    <t>engine_idle_fuel_consumption</t>
  </si>
  <si>
    <t>engine_fuel_lower_heating_value</t>
  </si>
  <si>
    <t>f0 WLTP-H</t>
  </si>
  <si>
    <t>f1 WLTP-H</t>
  </si>
  <si>
    <t>f2 WLTP-H</t>
  </si>
  <si>
    <t>vehicle_mass WLTP-H</t>
  </si>
  <si>
    <t>co2_emission_extra_high WLTP-H</t>
  </si>
  <si>
    <t>co2_emission_high WLTP-H</t>
  </si>
  <si>
    <t>co2_emission_medium WLTP-H</t>
  </si>
  <si>
    <t>co2_emission_low WLTP-H</t>
  </si>
  <si>
    <t>f0 WLTP-L</t>
  </si>
  <si>
    <t>f1 WLTP-L</t>
  </si>
  <si>
    <t>f2 WLTP-L</t>
  </si>
  <si>
    <t>vehicle_mass WLTP-L</t>
  </si>
  <si>
    <t>co2_emission_low WLTP-L</t>
  </si>
  <si>
    <t>co2_emission_medium WLTP-L</t>
  </si>
  <si>
    <t>co2_emission_high WLTP-L</t>
  </si>
  <si>
    <t>co2_emission_extra_high WLTP-L</t>
  </si>
  <si>
    <t>times</t>
  </si>
  <si>
    <t>velocities</t>
  </si>
  <si>
    <t>engine_speeds_out</t>
  </si>
  <si>
    <t>battery_currents</t>
  </si>
  <si>
    <t>alternator_currents</t>
  </si>
  <si>
    <t>Alternator nominal voltage</t>
  </si>
  <si>
    <t>Format</t>
  </si>
  <si>
    <t>float</t>
  </si>
  <si>
    <t>str</t>
  </si>
  <si>
    <t>[float, float, …]</t>
  </si>
  <si>
    <t>start_stop_activation_time</t>
  </si>
  <si>
    <t>alternator_nominal_power</t>
  </si>
  <si>
    <t>has_energy_recuperation</t>
  </si>
  <si>
    <t>engine_is_turbo</t>
  </si>
  <si>
    <t>has_start_stop</t>
  </si>
  <si>
    <t>T1 map speed</t>
  </si>
  <si>
    <t>T1 map power</t>
  </si>
  <si>
    <t>engine_has_variable_valve_actuation</t>
  </si>
  <si>
    <t>engine_has_cylinder_deactivation</t>
  </si>
  <si>
    <t>bool</t>
  </si>
  <si>
    <t>full_load_speeds</t>
  </si>
  <si>
    <t>full_load_powers</t>
  </si>
  <si>
    <t>speed</t>
  </si>
  <si>
    <t>power</t>
  </si>
  <si>
    <t>[-]</t>
  </si>
  <si>
    <t>#T1_map!A3:..(D):{"opts": {"empty": true},  "func": "redim", "kwds": {"col": 1}}</t>
  </si>
  <si>
    <t>Battery capacity</t>
  </si>
  <si>
    <t>engine_coolant_temperatures</t>
  </si>
  <si>
    <t>The version of the input-file</t>
  </si>
  <si>
    <t>n_dyno_axes WLTP-H</t>
  </si>
  <si>
    <t>n_dyno_axes WLTP-L</t>
  </si>
  <si>
    <t>int</t>
  </si>
  <si>
    <t>n_wheel_drive WLTP-H</t>
  </si>
  <si>
    <t>n_wheel_drive WLTP-L</t>
  </si>
  <si>
    <t>Torque converter</t>
  </si>
  <si>
    <t>has_torque_converter</t>
  </si>
  <si>
    <t>OBD Engine Speed [rpm]</t>
  </si>
  <si>
    <t>OBD Calculated Engine Load  [%]</t>
  </si>
  <si>
    <t>Dyno Velocity [km/h]</t>
  </si>
  <si>
    <t>Dyno Gear  [-]</t>
  </si>
  <si>
    <t>Engine capacity in cubic centimeters</t>
  </si>
  <si>
    <t>Engine stroke in mm</t>
  </si>
  <si>
    <t>Number of dyno axis WLTP</t>
  </si>
  <si>
    <t xml:space="preserve">Number of rotating axis of the dyno, Default: 2  </t>
  </si>
  <si>
    <t>gears WLTP-L</t>
  </si>
  <si>
    <t>gears WLTP-H</t>
  </si>
  <si>
    <t>Idle speed - warm conditions</t>
  </si>
  <si>
    <t>T1 map speed. See relevant sheet (T1_map)</t>
  </si>
  <si>
    <t>T1 map power. See relevant sheet (T1_map)</t>
  </si>
  <si>
    <t>WLTP- L Gear  [-]</t>
  </si>
  <si>
    <t>WLTP- H Gear  [-]</t>
  </si>
  <si>
    <t>Input file version</t>
  </si>
  <si>
    <t>°C</t>
  </si>
  <si>
    <t>OBD Engine Coolant Temperature [°C]</t>
  </si>
  <si>
    <t>Fuel type</t>
  </si>
  <si>
    <t>Fuel lower heating value</t>
  </si>
  <si>
    <t>Fuel carbon content</t>
  </si>
  <si>
    <t>Engine type</t>
  </si>
  <si>
    <t>Positive ignition or compression ignition</t>
  </si>
  <si>
    <t>Engine capacity</t>
  </si>
  <si>
    <t>Engine stroke</t>
  </si>
  <si>
    <t>Engine idle speed</t>
  </si>
  <si>
    <t>Engine idle fuel consumption</t>
  </si>
  <si>
    <t>Final drive ratios</t>
  </si>
  <si>
    <t>Gearbox type</t>
  </si>
  <si>
    <t>Gearbox type: automatic/manual/CVT</t>
  </si>
  <si>
    <t>Start-stop activation time</t>
  </si>
  <si>
    <t>Start-stop activation time elapsed from test start, how many seconds after the NEDC test the S/S system is expected to be enabled</t>
  </si>
  <si>
    <t>Nominal voltage of the alternator</t>
  </si>
  <si>
    <t>Starting ambient temperature WLTP-H</t>
  </si>
  <si>
    <t>Starting ambient temperature WLTP-L</t>
  </si>
  <si>
    <t>Initial temperature of the test cell during WLTP-H test. Default value = 23 °C</t>
  </si>
  <si>
    <t>Alternator maximum power</t>
  </si>
  <si>
    <t>Efficiency of the alternator</t>
  </si>
  <si>
    <t>Average alternator efficiency as declared by the manufacturer; if not provided equal to default value = 0.67</t>
  </si>
  <si>
    <t>Dyno applied mass WLTP-H</t>
  </si>
  <si>
    <t>Test mass WLTP-H</t>
  </si>
  <si>
    <t>Test mass WLTP-L</t>
  </si>
  <si>
    <t>F0 WLTP-H</t>
  </si>
  <si>
    <t>F1 WLTP-H</t>
  </si>
  <si>
    <t>F2 WLTP-H</t>
  </si>
  <si>
    <t>F0 WLTP-L</t>
  </si>
  <si>
    <t>F1 WLTP-L</t>
  </si>
  <si>
    <t>F2 WLTP-L</t>
  </si>
  <si>
    <r>
      <t>WLTP-H CO</t>
    </r>
    <r>
      <rPr>
        <vertAlign val="subscript"/>
        <sz val="11"/>
        <color theme="1"/>
        <rFont val="Calibri"/>
        <family val="2"/>
        <scheme val="minor"/>
      </rPr>
      <t>2</t>
    </r>
    <r>
      <rPr>
        <sz val="11"/>
        <color theme="1"/>
        <rFont val="Calibri"/>
        <family val="2"/>
        <scheme val="minor"/>
      </rPr>
      <t xml:space="preserve"> value phase 1</t>
    </r>
  </si>
  <si>
    <r>
      <t>WLTP-H CO</t>
    </r>
    <r>
      <rPr>
        <vertAlign val="subscript"/>
        <sz val="11"/>
        <color theme="1"/>
        <rFont val="Calibri"/>
        <family val="2"/>
        <scheme val="minor"/>
      </rPr>
      <t>2</t>
    </r>
    <r>
      <rPr>
        <sz val="11"/>
        <color theme="1"/>
        <rFont val="Calibri"/>
        <family val="2"/>
        <scheme val="minor"/>
      </rPr>
      <t xml:space="preserve"> value phase 2</t>
    </r>
  </si>
  <si>
    <r>
      <t>WLTP-H CO</t>
    </r>
    <r>
      <rPr>
        <vertAlign val="subscript"/>
        <sz val="11"/>
        <color theme="1"/>
        <rFont val="Calibri"/>
        <family val="2"/>
        <scheme val="minor"/>
      </rPr>
      <t>2</t>
    </r>
    <r>
      <rPr>
        <sz val="11"/>
        <color theme="1"/>
        <rFont val="Calibri"/>
        <family val="2"/>
        <scheme val="minor"/>
      </rPr>
      <t xml:space="preserve"> value phase 3</t>
    </r>
  </si>
  <si>
    <r>
      <t>WLTP-H CO</t>
    </r>
    <r>
      <rPr>
        <vertAlign val="subscript"/>
        <sz val="11"/>
        <color theme="1"/>
        <rFont val="Calibri"/>
        <family val="2"/>
        <scheme val="minor"/>
      </rPr>
      <t>2</t>
    </r>
    <r>
      <rPr>
        <sz val="11"/>
        <color theme="1"/>
        <rFont val="Calibri"/>
        <family val="2"/>
        <scheme val="minor"/>
      </rPr>
      <t xml:space="preserve"> value phase 4</t>
    </r>
  </si>
  <si>
    <r>
      <t>gCO</t>
    </r>
    <r>
      <rPr>
        <vertAlign val="subscript"/>
        <sz val="11"/>
        <color theme="1"/>
        <rFont val="Calibri"/>
        <family val="2"/>
        <scheme val="minor"/>
      </rPr>
      <t>2</t>
    </r>
    <r>
      <rPr>
        <sz val="11"/>
        <color theme="1"/>
        <rFont val="Calibri"/>
        <family val="2"/>
        <scheme val="minor"/>
      </rPr>
      <t>/km</t>
    </r>
  </si>
  <si>
    <r>
      <t>WLTP-L CO</t>
    </r>
    <r>
      <rPr>
        <vertAlign val="subscript"/>
        <sz val="11"/>
        <color theme="1"/>
        <rFont val="Calibri"/>
        <family val="2"/>
        <scheme val="minor"/>
      </rPr>
      <t>2</t>
    </r>
    <r>
      <rPr>
        <sz val="11"/>
        <color theme="1"/>
        <rFont val="Calibri"/>
        <family val="2"/>
        <scheme val="minor"/>
      </rPr>
      <t xml:space="preserve"> value phase 1</t>
    </r>
  </si>
  <si>
    <r>
      <t>WLTP-L CO</t>
    </r>
    <r>
      <rPr>
        <vertAlign val="subscript"/>
        <sz val="11"/>
        <color theme="1"/>
        <rFont val="Calibri"/>
        <family val="2"/>
        <scheme val="minor"/>
      </rPr>
      <t>2</t>
    </r>
    <r>
      <rPr>
        <sz val="11"/>
        <color theme="1"/>
        <rFont val="Calibri"/>
        <family val="2"/>
        <scheme val="minor"/>
      </rPr>
      <t xml:space="preserve"> value phase 2</t>
    </r>
  </si>
  <si>
    <r>
      <t>WLTP-L CO</t>
    </r>
    <r>
      <rPr>
        <vertAlign val="subscript"/>
        <sz val="11"/>
        <color theme="1"/>
        <rFont val="Calibri"/>
        <family val="2"/>
        <scheme val="minor"/>
      </rPr>
      <t>2</t>
    </r>
    <r>
      <rPr>
        <sz val="11"/>
        <color theme="1"/>
        <rFont val="Calibri"/>
        <family val="2"/>
        <scheme val="minor"/>
      </rPr>
      <t xml:space="preserve"> value phase 3</t>
    </r>
  </si>
  <si>
    <r>
      <t>WLTP-L CO</t>
    </r>
    <r>
      <rPr>
        <vertAlign val="subscript"/>
        <sz val="11"/>
        <color theme="1"/>
        <rFont val="Calibri"/>
        <family val="2"/>
        <scheme val="minor"/>
      </rPr>
      <t>2</t>
    </r>
    <r>
      <rPr>
        <sz val="11"/>
        <color theme="1"/>
        <rFont val="Calibri"/>
        <family val="2"/>
        <scheme val="minor"/>
      </rPr>
      <t xml:space="preserve"> value phase 4</t>
    </r>
  </si>
  <si>
    <t>Phase low, bag values not corrected for RCB, not rounded WLTP-L test measurements</t>
  </si>
  <si>
    <t>Phase medium, bag values not corrected for RCB, not rounded WLTP-L test measurements</t>
  </si>
  <si>
    <t>Phase high, bag values not corrected for RCB, not rounded WLTP-L test measurements</t>
  </si>
  <si>
    <t>Phase extra high, bag values not corrected for RCB, not rounded WLTP-L test measurements</t>
  </si>
  <si>
    <t>Phase low, bag values not corrected for RCB, not rounded WLTP-H test measurements</t>
  </si>
  <si>
    <t>Phase medium, bag values not corrected for RCB, not rounded WLTP-H test measurements</t>
  </si>
  <si>
    <t>Phase high, bag values not corrected for RCB, not rounded WLTP-H test measurements</t>
  </si>
  <si>
    <t>Phase extra high, bag values not corrected for RCB, not rounded WLTP-H test measurements</t>
  </si>
  <si>
    <t>Turbo or supercharger</t>
  </si>
  <si>
    <t>Start-stop</t>
  </si>
  <si>
    <t>Brake energy recuperation</t>
  </si>
  <si>
    <t>Variable valve actuation</t>
  </si>
  <si>
    <t>Cylinder deactivation</t>
  </si>
  <si>
    <t>Time [sec]</t>
  </si>
  <si>
    <t>rpm</t>
  </si>
  <si>
    <t>Drive mode WLTP-H</t>
  </si>
  <si>
    <t>Drive mode WLTP-L</t>
  </si>
  <si>
    <t>Specify 2-wheel driving or 4-wheel driving WLTP-H test (default:2)</t>
  </si>
  <si>
    <t>Specify 2-wheel driving or 4-wheel driving WLTP-L test (default:2)</t>
  </si>
  <si>
    <t>Type of fuel used in the test: diesel, gasoline, LPG, NG or biomethane, ethanol(E85), biodiesel</t>
  </si>
  <si>
    <t>Idle fuel consumption of the vehicle - warm conditions. What is the idling fuel consumption of the vehicle when velocity is 0, Start-stop system is disengaged, and battery SOC is at balance conditions?</t>
  </si>
  <si>
    <t>Lower heating value of fuel used in the test</t>
  </si>
  <si>
    <t>Vehicle inertia NEDC-L</t>
  </si>
  <si>
    <t>F0 NEDC-L</t>
  </si>
  <si>
    <t>F1 NEDC-L</t>
  </si>
  <si>
    <t>F2 NEDC-L</t>
  </si>
  <si>
    <t>f0 NEDC-L</t>
  </si>
  <si>
    <t>f1 NEDC-L</t>
  </si>
  <si>
    <t>f2 NEDC-L</t>
  </si>
  <si>
    <t>Inertia class of NEDC-L - Do not correct for rotating parts</t>
  </si>
  <si>
    <t>F0 road load coefficient WLTP-H</t>
  </si>
  <si>
    <t>F1 road load coefficient WLTP-H</t>
  </si>
  <si>
    <t>F2 road load coefficient WLTP-H</t>
  </si>
  <si>
    <t>Dyno applied mass WLTP-L</t>
  </si>
  <si>
    <t>F0 road load coefficient WLTP-L</t>
  </si>
  <si>
    <t>F1 road load coefficient WLTP-L</t>
  </si>
  <si>
    <t>F2 road load coefficient WLTP-L</t>
  </si>
  <si>
    <t>F0 road load coefficient NEDC-L</t>
  </si>
  <si>
    <t>F1 road load coefficient NEDC-L</t>
  </si>
  <si>
    <t>F2 road load coefficient NEDC-L</t>
  </si>
  <si>
    <t>F2 road load coefficient NEDC-H</t>
  </si>
  <si>
    <t>F1 road load coefficient NEDC-H</t>
  </si>
  <si>
    <t>F0 road load coefficient NEDC-H</t>
  </si>
  <si>
    <t>Inertia class of NEDC-H - Do not correct for rotating parts</t>
  </si>
  <si>
    <t>vehicle_mass NEDC-L</t>
  </si>
  <si>
    <t>Drive mode NEDC-L</t>
  </si>
  <si>
    <t>n_wheel_drive NEDC-L</t>
  </si>
  <si>
    <t>Specify 2-wheel driving or 4-wheel driving during NEDC-L test (default:2)</t>
  </si>
  <si>
    <t>Specify 2-wheel driving or 4-wheel driving during NEDC-H test (default:2)</t>
  </si>
  <si>
    <t>Drive mode NEDC-H</t>
  </si>
  <si>
    <t>Drive mode</t>
  </si>
  <si>
    <t>Dyno - Vehicle configuration</t>
  </si>
  <si>
    <t>Vehicle inertia NEDC-H</t>
  </si>
  <si>
    <t>F0 NEDC-H</t>
  </si>
  <si>
    <t>F1 NEDC-H</t>
  </si>
  <si>
    <t>F2 NEDC-H</t>
  </si>
  <si>
    <t>Allow lower engine RPM at constant speed operation of ATs / Fuel saving gear for automatic transmission</t>
  </si>
  <si>
    <t>ignition_type</t>
  </si>
  <si>
    <t>vehicle_mass NEDC-H</t>
  </si>
  <si>
    <t>f0 NEDC-H</t>
  </si>
  <si>
    <t>f1 NEDC-H</t>
  </si>
  <si>
    <t>f2 NEDC-H</t>
  </si>
  <si>
    <t>n_wheel_drive NEDC-H</t>
  </si>
  <si>
    <t>fuel_carbon_content_percentage</t>
  </si>
  <si>
    <t>fuel_saving_at_strategy</t>
  </si>
  <si>
    <t>Tyre code (e.g., P195/55R16 85H) of the tyres used in the WLTP test.</t>
  </si>
  <si>
    <t>Initial temperature of the test cell during WLTP-L test. Default value = 23 °C</t>
  </si>
  <si>
    <t>gear box ratio</t>
  </si>
  <si>
    <t>* gear box ratio matrix is an array: [Ratio for gear 1, Ratio for gear 2, …]</t>
  </si>
  <si>
    <t>Definitions:</t>
  </si>
  <si>
    <t>Gear box ratios [ratio gear 1, ratio gear 2, ...] see relevant sheet (gear_box_ratios)</t>
  </si>
  <si>
    <t xml:space="preserve">Tyre dimensions </t>
  </si>
  <si>
    <t>tyre_code</t>
  </si>
  <si>
    <t>%</t>
  </si>
  <si>
    <t>bag_phases</t>
  </si>
  <si>
    <t>Bag Phases [-]</t>
  </si>
  <si>
    <r>
      <t>NEDC-H CO</t>
    </r>
    <r>
      <rPr>
        <vertAlign val="subscript"/>
        <sz val="11"/>
        <color theme="1"/>
        <rFont val="Calibri"/>
        <family val="2"/>
        <scheme val="minor"/>
      </rPr>
      <t>2</t>
    </r>
    <r>
      <rPr>
        <sz val="11"/>
        <color theme="1"/>
        <rFont val="Calibri"/>
        <family val="2"/>
        <scheme val="minor"/>
      </rPr>
      <t xml:space="preserve"> declared NEDC</t>
    </r>
  </si>
  <si>
    <r>
      <t>NEDC-L CO</t>
    </r>
    <r>
      <rPr>
        <vertAlign val="subscript"/>
        <sz val="11"/>
        <color theme="1"/>
        <rFont val="Calibri"/>
        <family val="2"/>
        <scheme val="minor"/>
      </rPr>
      <t>2</t>
    </r>
    <r>
      <rPr>
        <sz val="11"/>
        <color theme="1"/>
        <rFont val="Calibri"/>
        <family val="2"/>
        <scheme val="minor"/>
      </rPr>
      <t xml:space="preserve"> declared NEDC</t>
    </r>
  </si>
  <si>
    <t>active_cylinder_ratios</t>
  </si>
  <si>
    <t>Active cylinder ratios</t>
  </si>
  <si>
    <t>Note:</t>
  </si>
  <si>
    <t>Make sure to set the parameter 'engine_has_cylinder_deactivation' in the 'Inputs' tab to TRUE.</t>
  </si>
  <si>
    <t>Example:</t>
  </si>
  <si>
    <t>% of carbon in the fuel by weight. Eg 85.5%</t>
  </si>
  <si>
    <t>calibration.initial_temperature WLTP-H</t>
  </si>
  <si>
    <t>calibration.initial_temperature WLTP-L</t>
  </si>
  <si>
    <t>Declared value for NEDC vehicle H. Value should be Ki factor corrected.</t>
  </si>
  <si>
    <t>Declared value for NEDC vehicle L. Value should be Ki factor corrected.</t>
  </si>
  <si>
    <t>ki_factor</t>
  </si>
  <si>
    <t>For vehicles without periodically regenerating systems this values is equal to 1. For vehicles with periodically regenerating systems, if not provided, this value is set to 1.05</t>
  </si>
  <si>
    <t>gears</t>
  </si>
  <si>
    <t>co2_normalization_references</t>
  </si>
  <si>
    <t>target declared_co2_emission_value NEDC-H</t>
  </si>
  <si>
    <t>target declared_co2_emission_value NEDC-L</t>
  </si>
  <si>
    <t>Periodically regenerating systems</t>
  </si>
  <si>
    <t>has_periodically_regenerating_systems</t>
  </si>
  <si>
    <t>0 = No | 1 = Yes - Does the vehicle have periodically regenerating systems?  (default:0)</t>
  </si>
  <si>
    <t>If the vehicle has an engine with 6 cylinders and it has the possibility to deactivate 2 or 3 cylinders, you have to introduce the following ratios: 0.66 (4/6) and 0.5 (3/6).</t>
  </si>
  <si>
    <t>If the vehicle has an engine with 3 cylinders and it has the possibility to deactivate 1 cylinder, you have to introduce the following ratios: 0.66 (2/3).</t>
  </si>
  <si>
    <t>If the vehicle has an engine with 4 cylinders and it has the possibility to deactivate 2 cylinders, you have to introduce the following ratio: 0.5 (2/4).</t>
  </si>
  <si>
    <t>If the vehicle has an engine with 6 cylinders and it has the possibility to deactivate 3 cylinders, you have to introduce the following ratio:  0.5 (3/6).</t>
  </si>
  <si>
    <t>If the vehicle has an engine with 6 cylinders and it has the possibility to deactivate 2 or 3 or 4 cylinders, you have to introduce the following ratios: 0.66 (4/6), 0.5 (3/6), and 0.33 (2/6).</t>
  </si>
  <si>
    <t>#active_cylinder_ratios!A3:..(D):{"opts": {"empty": true},  "func": "redim", "kwds": {"col": 1, "cell": 1}}</t>
  </si>
  <si>
    <t>#gear_box_ratios!B3:..(D):{"opts": {"empty": true},  "func": "redim", "kwds": {"col": 1, "cell": 1}}</t>
  </si>
  <si>
    <t>flag.input_version</t>
  </si>
  <si>
    <t>Lean Burn</t>
  </si>
  <si>
    <t>has_lean_burn</t>
  </si>
  <si>
    <t>Gearbox thermal management</t>
  </si>
  <si>
    <t>has_gear_box_thermal_management</t>
  </si>
  <si>
    <t>#T1_map!B3:..(D):{"opts": {"empty": true},  "func": "redim", "kwds": {"col": 1}}</t>
  </si>
  <si>
    <r>
      <rPr>
        <b/>
        <sz val="14"/>
        <color theme="1"/>
        <rFont val="Calibri"/>
        <family val="2"/>
        <scheme val="minor"/>
      </rPr>
      <t>Welcome to the CO</t>
    </r>
    <r>
      <rPr>
        <b/>
        <vertAlign val="subscript"/>
        <sz val="14"/>
        <color theme="1"/>
        <rFont val="Calibri"/>
        <family val="2"/>
        <scheme val="minor"/>
      </rPr>
      <t>2</t>
    </r>
    <r>
      <rPr>
        <b/>
        <sz val="14"/>
        <color theme="1"/>
        <rFont val="Calibri"/>
        <family val="2"/>
        <scheme val="minor"/>
      </rPr>
      <t>MPAS declaration file.</t>
    </r>
    <r>
      <rPr>
        <sz val="14"/>
        <color theme="1"/>
        <rFont val="Calibri"/>
        <family val="2"/>
        <scheme val="minor"/>
      </rPr>
      <t xml:space="preserve">
</t>
    </r>
    <r>
      <rPr>
        <sz val="12"/>
        <color theme="1"/>
        <rFont val="Calibri"/>
        <family val="2"/>
        <scheme val="minor"/>
      </rPr>
      <t xml:space="preserve">
All the inputs required to run simulations with the CO</t>
    </r>
    <r>
      <rPr>
        <vertAlign val="subscript"/>
        <sz val="12"/>
        <color theme="1"/>
        <rFont val="Calibri"/>
        <family val="2"/>
        <scheme val="minor"/>
      </rPr>
      <t>2</t>
    </r>
    <r>
      <rPr>
        <sz val="12"/>
        <color theme="1"/>
        <rFont val="Calibri"/>
        <family val="2"/>
        <scheme val="minor"/>
      </rPr>
      <t xml:space="preserve">MPAS model are provided through this file.
Tabs marked in red are required for the model to run in declaration mode.
The </t>
    </r>
    <r>
      <rPr>
        <b/>
        <i/>
        <sz val="12"/>
        <color rgb="FFFF0000"/>
        <rFont val="Calibri"/>
        <family val="2"/>
        <scheme val="minor"/>
      </rPr>
      <t>Inputs tab</t>
    </r>
    <r>
      <rPr>
        <sz val="12"/>
        <color theme="1"/>
        <rFont val="Calibri"/>
        <family val="2"/>
        <scheme val="minor"/>
      </rPr>
      <t xml:space="preserve"> has to be necessarily filled in to run simulations. This tab contains information regarding the simulated vehicle: characteristics of the engine, fuel, gearbox, tyres, and battery; road loads; CO</t>
    </r>
    <r>
      <rPr>
        <vertAlign val="subscript"/>
        <sz val="12"/>
        <color theme="1"/>
        <rFont val="Calibri"/>
        <family val="2"/>
        <scheme val="minor"/>
      </rPr>
      <t>2</t>
    </r>
    <r>
      <rPr>
        <sz val="12"/>
        <color theme="1"/>
        <rFont val="Calibri"/>
        <family val="2"/>
        <scheme val="minor"/>
      </rPr>
      <t xml:space="preserve"> emission declared; drive modes; and further optional installed technologies.
The </t>
    </r>
    <r>
      <rPr>
        <b/>
        <i/>
        <sz val="12"/>
        <color rgb="FFFFC000"/>
        <rFont val="Calibri"/>
        <family val="2"/>
        <scheme val="minor"/>
      </rPr>
      <t>NEDC-H</t>
    </r>
    <r>
      <rPr>
        <i/>
        <sz val="12"/>
        <color rgb="FFFFC000"/>
        <rFont val="Calibri"/>
        <family val="2"/>
        <scheme val="minor"/>
      </rPr>
      <t xml:space="preserve"> </t>
    </r>
    <r>
      <rPr>
        <i/>
        <sz val="12"/>
        <rFont val="Calibri"/>
        <family val="2"/>
        <scheme val="minor"/>
      </rPr>
      <t>and</t>
    </r>
    <r>
      <rPr>
        <i/>
        <sz val="12"/>
        <color rgb="FFFFC000"/>
        <rFont val="Calibri"/>
        <family val="2"/>
        <scheme val="minor"/>
      </rPr>
      <t xml:space="preserve"> </t>
    </r>
    <r>
      <rPr>
        <b/>
        <i/>
        <sz val="12"/>
        <color rgb="FFFFC000"/>
        <rFont val="Calibri"/>
        <family val="2"/>
        <scheme val="minor"/>
      </rPr>
      <t xml:space="preserve">NEDC-L </t>
    </r>
    <r>
      <rPr>
        <b/>
        <i/>
        <sz val="12"/>
        <rFont val="Calibri"/>
        <family val="2"/>
        <scheme val="minor"/>
      </rPr>
      <t>tabs</t>
    </r>
    <r>
      <rPr>
        <sz val="12"/>
        <color theme="1"/>
        <rFont val="Calibri"/>
        <family val="2"/>
        <scheme val="minor"/>
      </rPr>
      <t xml:space="preserve"> are optional. These tabs are intended to be populated with the time series measured during the NEDC-H and NEDC-L tests, respectively: time, velocity, gear, and bag phases. These time series are considered as targets by the model. Columns must have the same length.
The </t>
    </r>
    <r>
      <rPr>
        <b/>
        <i/>
        <sz val="12"/>
        <color rgb="FFFF0000"/>
        <rFont val="Calibri"/>
        <family val="2"/>
        <scheme val="minor"/>
      </rPr>
      <t>WLTP-H</t>
    </r>
    <r>
      <rPr>
        <sz val="12"/>
        <color theme="1"/>
        <rFont val="Calibri"/>
        <family val="2"/>
        <scheme val="minor"/>
      </rPr>
      <t xml:space="preserve"> and </t>
    </r>
    <r>
      <rPr>
        <b/>
        <i/>
        <sz val="12"/>
        <color rgb="FFFF0000"/>
        <rFont val="Calibri"/>
        <family val="2"/>
        <scheme val="minor"/>
      </rPr>
      <t>WLTP-L</t>
    </r>
    <r>
      <rPr>
        <sz val="12"/>
        <color theme="1"/>
        <rFont val="Calibri"/>
        <family val="2"/>
        <scheme val="minor"/>
      </rPr>
      <t xml:space="preserve"> tabs are intended to be populated with the time series measured during the WLTP-H and WLTP-L tests, respectively. The time series are used to calibrate the CO</t>
    </r>
    <r>
      <rPr>
        <vertAlign val="subscript"/>
        <sz val="12"/>
        <color theme="1"/>
        <rFont val="Calibri"/>
        <family val="2"/>
        <scheme val="minor"/>
      </rPr>
      <t>2</t>
    </r>
    <r>
      <rPr>
        <sz val="12"/>
        <color theme="1"/>
        <rFont val="Calibri"/>
        <family val="2"/>
        <scheme val="minor"/>
      </rPr>
      <t>MPAS model. At least one of the two tabs has to filled in to enable CO</t>
    </r>
    <r>
      <rPr>
        <vertAlign val="subscript"/>
        <sz val="12"/>
        <color theme="1"/>
        <rFont val="Calibri"/>
        <family val="2"/>
        <scheme val="minor"/>
      </rPr>
      <t>2</t>
    </r>
    <r>
      <rPr>
        <sz val="12"/>
        <color theme="1"/>
        <rFont val="Calibri"/>
        <family val="2"/>
        <scheme val="minor"/>
      </rPr>
      <t xml:space="preserve">MPAS model to run. The tabs contain the following time series: time, velocity, gear, engine speed, engine coolant temperature, engine load, alternator and battery currents.  Columns must have the same length.
The </t>
    </r>
    <r>
      <rPr>
        <b/>
        <i/>
        <sz val="12"/>
        <color rgb="FFFFC000"/>
        <rFont val="Calibri"/>
        <family val="2"/>
        <scheme val="minor"/>
      </rPr>
      <t>prediction.WLTP</t>
    </r>
    <r>
      <rPr>
        <sz val="12"/>
        <color theme="1"/>
        <rFont val="Calibri"/>
        <family val="2"/>
        <scheme val="minor"/>
      </rPr>
      <t xml:space="preserve"> is an optional tab. It aims at calculating emission with specific velocity profile and/or bag phases and/or gearshifting pattern. If the tab is left empty, emissions are calculated based on the theoretical WLTP velocities and gear shifts.
The model requires the ratio of each gear to run. The data have to be provided in the </t>
    </r>
    <r>
      <rPr>
        <b/>
        <i/>
        <sz val="12"/>
        <color rgb="FFFF0000"/>
        <rFont val="Calibri"/>
        <family val="2"/>
        <scheme val="minor"/>
      </rPr>
      <t>gear_box_ratios tab</t>
    </r>
    <r>
      <rPr>
        <b/>
        <i/>
        <sz val="12"/>
        <rFont val="Calibri"/>
        <family val="2"/>
        <scheme val="minor"/>
      </rPr>
      <t>.</t>
    </r>
    <r>
      <rPr>
        <sz val="12"/>
        <color theme="1"/>
        <rFont val="Calibri"/>
        <family val="2"/>
        <scheme val="minor"/>
      </rPr>
      <t xml:space="preserve">
The </t>
    </r>
    <r>
      <rPr>
        <b/>
        <i/>
        <sz val="12"/>
        <color rgb="FFFF0000"/>
        <rFont val="Calibri"/>
        <family val="2"/>
        <scheme val="minor"/>
      </rPr>
      <t>T1_map</t>
    </r>
    <r>
      <rPr>
        <sz val="12"/>
        <color theme="1"/>
        <rFont val="Calibri"/>
        <family val="2"/>
        <scheme val="minor"/>
      </rPr>
      <t xml:space="preserve"> tab is required. The T1 map (array of speed, and power) of the tested vehicle has be provided here as a way to establish the full load curve.
The </t>
    </r>
    <r>
      <rPr>
        <b/>
        <sz val="12"/>
        <color rgb="FFFFC000"/>
        <rFont val="Calibri"/>
        <family val="2"/>
        <scheme val="minor"/>
      </rPr>
      <t>active_cylinder_ratios</t>
    </r>
    <r>
      <rPr>
        <sz val="12"/>
        <color theme="1"/>
        <rFont val="Calibri"/>
        <family val="2"/>
        <scheme val="minor"/>
      </rPr>
      <t xml:space="preserve"> tab is required in cases where the vehicle has cylinder deactivation technology enabled.</t>
    </r>
  </si>
  <si>
    <t>0 = No | 1 = Yes - Is the engine equipped with any kind of charging system? (default: 1)</t>
  </si>
  <si>
    <t>0 = No | 1 = Yes - Does the vehicle have start-stop system? (default: 1)</t>
  </si>
  <si>
    <t>0 = No | 1 = Yes - Does the vehicle have brake energy recuperation technologies? (default: 1)</t>
  </si>
  <si>
    <t>0 = No | 1 = Yes - Relevant for A/T Gearbox types. Setting this value to 1 will allow the correlation tool to use a higher gear at constant speed driving than in the case of transient conditions (default: 1)</t>
  </si>
  <si>
    <t>0 = No | 1 = Yes - Does the vehicle use torque converter? (default: 1 if gear_box_type=='automatic' else 0)</t>
  </si>
  <si>
    <t>0 = No | 1 = Yes - Does the engine feature variable valve actuation (VVT, VVL or combinations)? (default: 0)</t>
  </si>
  <si>
    <t>0 = No | 1 = Yes - Does the engine feature a cylinder deactivation system? If yes provide the active cylinder ratios in the tab 'active_cylinder_ratios'. (default: 0)</t>
  </si>
  <si>
    <r>
      <t xml:space="preserve">0 = No | 1 = Yes - Relevant only for </t>
    </r>
    <r>
      <rPr>
        <b/>
        <i/>
        <sz val="10"/>
        <color theme="1"/>
        <rFont val="Calibri"/>
        <family val="2"/>
        <scheme val="minor"/>
      </rPr>
      <t>positive ignition engines</t>
    </r>
    <r>
      <rPr>
        <i/>
        <sz val="10"/>
        <color theme="1"/>
        <rFont val="Calibri"/>
        <family val="2"/>
        <scheme val="minor"/>
      </rPr>
      <t xml:space="preserve"> (gasoline engines). It refers to the burning of fuel with an excess of air in an internal combustion engine (default: 0)</t>
    </r>
  </si>
  <si>
    <t>0 = No | 1 = Yes - Does the vehicle have an active thermal management of the gearbox? The specific technology option applies only to vehicles in which the temperature of the gearbox is regulated from the vehicle's cooling circuit using a heat-exchanger, heating storage system or other methods for directing engine waste-heat to the gearbox. Gearbox mounting and other passive systems (encapsulation) should not be considered (default: 0)</t>
  </si>
  <si>
    <t>Exhaust gas recirculation</t>
  </si>
  <si>
    <t>has_exhausted_gas_recirculation</t>
  </si>
  <si>
    <t xml:space="preserve">has_selective_catalytic_reduction </t>
  </si>
  <si>
    <t>Selective catalytic reduction</t>
  </si>
  <si>
    <t>0 = No | 1 = Yes -  Is the vehicle equipped with selective catalytic reduction system? SCR uses urea to reduce NOx emissions (default: 0 and it is valid for compression engines)</t>
  </si>
  <si>
    <t>0 = No | 1 = Yes -  Is the vehicle equipped with external exhaust gas recirculation (External Low or High pressure EGR or combination of the two)?  EGR recirculates a portion of an engine's exhaust gas back to the engine cylinders to reduce NOx emissions (default: 1 for comression engines, 0 for positive)</t>
  </si>
  <si>
    <t>flag.vehicle_family_id</t>
  </si>
  <si>
    <t>Vehicle family id</t>
  </si>
  <si>
    <t>final_drive_ratios</t>
  </si>
  <si>
    <t>#gear_box_ratios!C3:..(D):{"opts": {"empty": true},  "func": "redim", "kwds": {"col": 1, "cell": 1}}</t>
  </si>
  <si>
    <t>Final drive ratios [ratio 1, ratio 2, ...] see relevant column in sheet (gear_box_ratios)</t>
  </si>
  <si>
    <t>final drive ratio</t>
  </si>
  <si>
    <t>* final drive ratio matrix is an array: [Ratio for gear 1, Ratio for gear 2, …]</t>
  </si>
  <si>
    <t>Final drive ratio. If the car has two different final drive ratios please leave it blank and provide the final drive ratios in gear_box_ratios tab</t>
  </si>
  <si>
    <t>OBD Velocity [km/h]</t>
  </si>
  <si>
    <t>obd_velocities</t>
  </si>
  <si>
    <t>Individual code for simulated vehicle. Check the definition</t>
  </si>
  <si>
    <t>diesel</t>
  </si>
  <si>
    <t>compression</t>
  </si>
  <si>
    <t>P215/60R17 96T</t>
  </si>
  <si>
    <t>CVT</t>
  </si>
  <si>
    <t>Fuel Consumption [g/sec]</t>
  </si>
  <si>
    <t>Dyno CO2 [g/sec]</t>
  </si>
  <si>
    <t>Engine power [kW]</t>
  </si>
  <si>
    <t>target gears</t>
  </si>
  <si>
    <t>target engine_speeds_out</t>
  </si>
  <si>
    <t>target engine_coolant_temperatures</t>
  </si>
  <si>
    <t>target alternator_currents</t>
  </si>
  <si>
    <t>target battery_currents</t>
  </si>
  <si>
    <t>target fuel_consumptions</t>
  </si>
  <si>
    <t>target co2_emissions</t>
  </si>
  <si>
    <t>target engine_powers_out</t>
  </si>
  <si>
    <t>2.2.6</t>
  </si>
  <si>
    <t>Type Approval identifier (Section 1)</t>
  </si>
  <si>
    <t>World Manufacturer identifier</t>
  </si>
  <si>
    <t>Type Approval year</t>
  </si>
  <si>
    <t>Family Type ('IP', 'RL', 'RM', 'PR')</t>
  </si>
  <si>
    <t>Type Approval sequence number</t>
  </si>
  <si>
    <t>Technologies (OEM declared)</t>
  </si>
  <si>
    <t>AAA</t>
  </si>
  <si>
    <t>IP</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</si>
</sst>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00"/>
    <numFmt numFmtId="166" formatCode="0.00000"/>
    <numFmt numFmtId="167" formatCode="0.0000000"/>
    <numFmt numFmtId="168" formatCode="0000"/>
  </numFmts>
  <fonts count="36" x14ac:knownFonts="1">
    <font>
      <sz val="11"/>
      <color theme="1"/>
      <name val="Calibri"/>
      <family val="2"/>
      <scheme val="minor"/>
    </font>
    <font>
      <sz val="12"/>
      <color theme="1"/>
      <name val="Calibri"/>
      <family val="2"/>
      <scheme val="minor"/>
    </font>
    <font>
      <b/>
      <sz val="11"/>
      <color theme="1"/>
      <name val="Calibri"/>
      <family val="2"/>
      <scheme val="minor"/>
    </font>
    <font>
      <sz val="10"/>
      <name val="Arial"/>
      <family val="2"/>
    </font>
    <font>
      <b/>
      <i/>
      <sz val="11"/>
      <color theme="1"/>
      <name val="Calibri"/>
      <family val="2"/>
      <scheme val="minor"/>
    </font>
    <font>
      <i/>
      <sz val="10"/>
      <color theme="1"/>
      <name val="Calibri"/>
      <family val="2"/>
      <scheme val="minor"/>
    </font>
    <font>
      <sz val="11"/>
      <color theme="4"/>
      <name val="Calibri"/>
      <family val="2"/>
      <scheme val="minor"/>
    </font>
    <font>
      <b/>
      <i/>
      <sz val="9"/>
      <color theme="1"/>
      <name val="Calibri"/>
      <family val="2"/>
      <scheme val="minor"/>
    </font>
    <font>
      <i/>
      <sz val="9"/>
      <color theme="1"/>
      <name val="Calibri"/>
      <family val="2"/>
      <scheme val="minor"/>
    </font>
    <font>
      <i/>
      <sz val="8"/>
      <name val="Calibri"/>
      <family val="2"/>
      <scheme val="minor"/>
    </font>
    <font>
      <i/>
      <sz val="9"/>
      <name val="Calibri"/>
      <family val="2"/>
      <scheme val="minor"/>
    </font>
    <font>
      <sz val="11"/>
      <color rgb="FF3F3F76"/>
      <name val="Calibri"/>
      <family val="2"/>
      <scheme val="minor"/>
    </font>
    <font>
      <u/>
      <sz val="11"/>
      <color theme="10"/>
      <name val="Calibri"/>
      <family val="2"/>
      <scheme val="minor"/>
    </font>
    <font>
      <u/>
      <sz val="11"/>
      <color theme="11"/>
      <name val="Calibri"/>
      <family val="2"/>
      <scheme val="minor"/>
    </font>
    <font>
      <sz val="11"/>
      <color theme="0"/>
      <name val="Calibri"/>
      <family val="2"/>
      <scheme val="minor"/>
    </font>
    <font>
      <i/>
      <sz val="9"/>
      <color theme="0"/>
      <name val="Calibri"/>
      <family val="2"/>
      <scheme val="minor"/>
    </font>
    <font>
      <i/>
      <sz val="10"/>
      <color theme="0"/>
      <name val="Calibri"/>
      <family val="2"/>
      <scheme val="minor"/>
    </font>
    <font>
      <i/>
      <sz val="10"/>
      <name val="Calibri"/>
      <family val="2"/>
      <scheme val="minor"/>
    </font>
    <font>
      <sz val="11"/>
      <color rgb="FFFF0000"/>
      <name val="Calibri"/>
      <family val="2"/>
      <scheme val="minor"/>
    </font>
    <font>
      <vertAlign val="subscript"/>
      <sz val="11"/>
      <color theme="1"/>
      <name val="Calibri"/>
      <family val="2"/>
      <scheme val="minor"/>
    </font>
    <font>
      <vertAlign val="subscript"/>
      <sz val="12"/>
      <color theme="1"/>
      <name val="Calibri"/>
      <family val="2"/>
      <scheme val="minor"/>
    </font>
    <font>
      <b/>
      <i/>
      <sz val="12"/>
      <color rgb="FFFF0000"/>
      <name val="Calibri"/>
      <family val="2"/>
      <scheme val="minor"/>
    </font>
    <font>
      <sz val="14"/>
      <color theme="1"/>
      <name val="Calibri"/>
      <family val="2"/>
      <scheme val="minor"/>
    </font>
    <font>
      <b/>
      <sz val="14"/>
      <color theme="1"/>
      <name val="Calibri"/>
      <family val="2"/>
      <scheme val="minor"/>
    </font>
    <font>
      <b/>
      <vertAlign val="subscript"/>
      <sz val="14"/>
      <color theme="1"/>
      <name val="Calibri"/>
      <family val="2"/>
      <scheme val="minor"/>
    </font>
    <font>
      <b/>
      <i/>
      <sz val="12"/>
      <name val="Calibri"/>
      <family val="2"/>
      <scheme val="minor"/>
    </font>
    <font>
      <i/>
      <sz val="12"/>
      <name val="Calibri"/>
      <family val="2"/>
      <scheme val="minor"/>
    </font>
    <font>
      <sz val="11"/>
      <name val="Calibri"/>
      <family val="2"/>
      <scheme val="minor"/>
    </font>
    <font>
      <b/>
      <i/>
      <sz val="10"/>
      <color theme="1"/>
      <name val="Calibri"/>
      <family val="2"/>
      <scheme val="minor"/>
    </font>
    <font>
      <b/>
      <sz val="12"/>
      <color rgb="FFFFC000"/>
      <name val="Calibri"/>
      <family val="2"/>
      <scheme val="minor"/>
    </font>
    <font>
      <b/>
      <i/>
      <sz val="12"/>
      <color rgb="FFFFC000"/>
      <name val="Calibri"/>
      <family val="2"/>
      <scheme val="minor"/>
    </font>
    <font>
      <i/>
      <sz val="12"/>
      <color rgb="FFFFC000"/>
      <name val="Calibri"/>
      <family val="2"/>
      <scheme val="minor"/>
    </font>
    <font>
      <i/>
      <sz val="10"/>
      <color theme="10"/>
      <name val="Calibri"/>
      <family val="2"/>
      <scheme val="minor"/>
    </font>
    <font>
      <sz val="11"/>
      <color rgb="FF006100"/>
      <name val="Calibri"/>
      <family val="2"/>
      <scheme val="minor"/>
    </font>
    <font>
      <b/>
      <sz val="11"/>
      <color theme="9" tint="-0.249977111117893"/>
      <name val="Calibri"/>
      <family val="2"/>
      <scheme val="minor"/>
    </font>
    <font>
      <i/>
      <sz val="9"/>
      <color theme="9" tint="-0.249977111117893"/>
      <name val="Calibri"/>
      <family val="2"/>
      <scheme val="minor"/>
    </font>
  </fonts>
  <fills count="8">
    <fill>
      <patternFill patternType="none"/>
    </fill>
    <fill>
      <patternFill patternType="gray125"/>
    </fill>
    <fill>
      <patternFill patternType="solid">
        <fgColor rgb="FFFFFF00"/>
        <bgColor indexed="64"/>
      </patternFill>
    </fill>
    <fill>
      <patternFill patternType="solid">
        <fgColor rgb="FFFFCC99"/>
      </patternFill>
    </fill>
    <fill>
      <patternFill patternType="solid">
        <fgColor theme="0"/>
        <bgColor indexed="64"/>
      </patternFill>
    </fill>
    <fill>
      <patternFill patternType="solid">
        <fgColor rgb="FFFFC000"/>
        <bgColor indexed="64"/>
      </patternFill>
    </fill>
    <fill>
      <patternFill patternType="solid">
        <fgColor rgb="FFC6EFCE"/>
      </patternFill>
    </fill>
    <fill>
      <patternFill patternType="solid">
        <fgColor rgb="FF00B050"/>
        <bgColor indexed="64"/>
      </patternFill>
    </fill>
  </fills>
  <borders count="24">
    <border>
      <left/>
      <right/>
      <top/>
      <bottom/>
      <diagonal/>
    </border>
    <border>
      <left/>
      <right/>
      <top/>
      <bottom style="thin">
        <color auto="1"/>
      </bottom>
      <diagonal/>
    </border>
    <border>
      <left/>
      <right/>
      <top/>
      <bottom style="double">
        <color auto="1"/>
      </bottom>
      <diagonal/>
    </border>
    <border>
      <left style="thin">
        <color auto="1"/>
      </left>
      <right/>
      <top/>
      <bottom style="thin">
        <color auto="1"/>
      </bottom>
      <diagonal/>
    </border>
    <border>
      <left style="thin">
        <color auto="1"/>
      </left>
      <right/>
      <top/>
      <bottom style="double">
        <color auto="1"/>
      </bottom>
      <diagonal/>
    </border>
    <border>
      <left/>
      <right style="thin">
        <color auto="1"/>
      </right>
      <top style="double">
        <color auto="1"/>
      </top>
      <bottom style="dashed">
        <color auto="1"/>
      </bottom>
      <diagonal/>
    </border>
    <border>
      <left style="thin">
        <color auto="1"/>
      </left>
      <right/>
      <top style="double">
        <color auto="1"/>
      </top>
      <bottom style="dashed">
        <color auto="1"/>
      </bottom>
      <diagonal/>
    </border>
    <border>
      <left/>
      <right style="thin">
        <color auto="1"/>
      </right>
      <top style="dashed">
        <color auto="1"/>
      </top>
      <bottom style="dashed">
        <color auto="1"/>
      </bottom>
      <diagonal/>
    </border>
    <border>
      <left style="thin">
        <color auto="1"/>
      </left>
      <right/>
      <top style="dashed">
        <color auto="1"/>
      </top>
      <bottom style="dashed">
        <color auto="1"/>
      </bottom>
      <diagonal/>
    </border>
    <border>
      <left/>
      <right style="thin">
        <color auto="1"/>
      </right>
      <top style="dashed">
        <color auto="1"/>
      </top>
      <bottom/>
      <diagonal/>
    </border>
    <border>
      <left style="thin">
        <color auto="1"/>
      </left>
      <right/>
      <top style="dashed">
        <color auto="1"/>
      </top>
      <bottom/>
      <diagonal/>
    </border>
    <border>
      <left/>
      <right style="thin">
        <color auto="1"/>
      </right>
      <top/>
      <bottom style="thin">
        <color auto="1"/>
      </bottom>
      <diagonal/>
    </border>
    <border>
      <left/>
      <right style="thin">
        <color auto="1"/>
      </right>
      <top/>
      <bottom style="medium">
        <color auto="1"/>
      </bottom>
      <diagonal/>
    </border>
    <border>
      <left style="thin">
        <color auto="1"/>
      </left>
      <right/>
      <top/>
      <bottom style="medium">
        <color auto="1"/>
      </bottom>
      <diagonal/>
    </border>
    <border>
      <left/>
      <right style="thin">
        <color auto="1"/>
      </right>
      <top style="medium">
        <color auto="1"/>
      </top>
      <bottom style="dotted">
        <color auto="1"/>
      </bottom>
      <diagonal/>
    </border>
    <border>
      <left style="thin">
        <color auto="1"/>
      </left>
      <right/>
      <top style="medium">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dotted">
        <color auto="1"/>
      </bottom>
      <diagonal/>
    </border>
    <border>
      <left/>
      <right style="thin">
        <color auto="1"/>
      </right>
      <top style="dotted">
        <color auto="1"/>
      </top>
      <bottom/>
      <diagonal/>
    </border>
    <border>
      <left style="thin">
        <color auto="1"/>
      </left>
      <right/>
      <top style="dotted">
        <color auto="1"/>
      </top>
      <bottom/>
      <diagonal/>
    </border>
    <border>
      <left style="thin">
        <color rgb="FF7F7F7F"/>
      </left>
      <right style="thin">
        <color rgb="FF7F7F7F"/>
      </right>
      <top style="thin">
        <color rgb="FF7F7F7F"/>
      </top>
      <bottom style="thin">
        <color rgb="FF7F7F7F"/>
      </bottom>
      <diagonal/>
    </border>
    <border>
      <left/>
      <right/>
      <top style="double">
        <color auto="1"/>
      </top>
      <bottom style="thin">
        <color auto="1"/>
      </bottom>
      <diagonal/>
    </border>
    <border>
      <left/>
      <right/>
      <top style="thin">
        <color auto="1"/>
      </top>
      <bottom style="thin">
        <color auto="1"/>
      </bottom>
      <diagonal/>
    </border>
    <border>
      <left/>
      <right/>
      <top style="thin">
        <color auto="1"/>
      </top>
      <bottom/>
      <diagonal/>
    </border>
  </borders>
  <cellStyleXfs count="11">
    <xf numFmtId="0" fontId="0" fillId="0" borderId="0"/>
    <xf numFmtId="0" fontId="3" fillId="0" borderId="0"/>
    <xf numFmtId="0" fontId="11" fillId="3" borderId="20"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2" fillId="0" borderId="0" applyNumberFormat="0" applyFill="0" applyBorder="0" applyAlignment="0" applyProtection="0"/>
    <xf numFmtId="0" fontId="33" fillId="6" borderId="0" applyNumberFormat="0" applyBorder="0" applyAlignment="0" applyProtection="0"/>
  </cellStyleXfs>
  <cellXfs count="125">
    <xf numFmtId="0" fontId="0" fillId="0" borderId="0" xfId="0"/>
    <xf numFmtId="0" fontId="2" fillId="0" borderId="2" xfId="0" applyFont="1" applyBorder="1" applyAlignment="1">
      <alignment horizontal="center"/>
    </xf>
    <xf numFmtId="0" fontId="2" fillId="0" borderId="4" xfId="0" applyFont="1" applyBorder="1" applyAlignment="1">
      <alignment horizontal="center"/>
    </xf>
    <xf numFmtId="0" fontId="0" fillId="0" borderId="5" xfId="0" applyBorder="1" applyAlignment="1">
      <alignment horizontal="center"/>
    </xf>
    <xf numFmtId="0" fontId="0" fillId="0" borderId="7" xfId="0" applyBorder="1" applyAlignment="1">
      <alignment horizontal="center"/>
    </xf>
    <xf numFmtId="0" fontId="0" fillId="0" borderId="9" xfId="0" applyBorder="1" applyAlignment="1">
      <alignment horizontal="center"/>
    </xf>
    <xf numFmtId="0" fontId="0" fillId="0" borderId="12" xfId="0" applyBorder="1" applyAlignment="1">
      <alignment horizontal="center" vertical="center"/>
    </xf>
    <xf numFmtId="0" fontId="0" fillId="0" borderId="13" xfId="0" applyBorder="1" applyAlignment="1">
      <alignment horizontal="center" vertical="center"/>
    </xf>
    <xf numFmtId="0" fontId="3" fillId="0" borderId="0" xfId="1"/>
    <xf numFmtId="0" fontId="8" fillId="0" borderId="1" xfId="0" applyFont="1" applyBorder="1" applyAlignment="1" applyProtection="1">
      <alignment horizontal="left" vertical="center"/>
      <protection locked="0"/>
    </xf>
    <xf numFmtId="0" fontId="8" fillId="0" borderId="0" xfId="0" applyFont="1" applyAlignment="1" applyProtection="1">
      <alignment vertical="center"/>
      <protection locked="0"/>
    </xf>
    <xf numFmtId="0" fontId="2" fillId="0" borderId="1" xfId="0" applyFont="1" applyBorder="1" applyAlignment="1" applyProtection="1">
      <alignment horizontal="center" vertical="center"/>
      <protection locked="0"/>
    </xf>
    <xf numFmtId="0" fontId="6" fillId="2" borderId="0" xfId="0" applyFont="1" applyFill="1" applyAlignment="1" applyProtection="1">
      <alignment horizontal="right" vertical="center"/>
      <protection locked="0"/>
    </xf>
    <xf numFmtId="165" fontId="6" fillId="2" borderId="0" xfId="0" applyNumberFormat="1" applyFont="1" applyFill="1" applyAlignment="1" applyProtection="1">
      <alignment horizontal="right" vertical="center"/>
      <protection locked="0"/>
    </xf>
    <xf numFmtId="0" fontId="0" fillId="0" borderId="1" xfId="0" applyBorder="1" applyAlignment="1" applyProtection="1">
      <alignment vertical="center"/>
      <protection locked="0"/>
    </xf>
    <xf numFmtId="0" fontId="0" fillId="0" borderId="0" xfId="0" applyAlignment="1" applyProtection="1">
      <alignment vertical="center"/>
      <protection locked="0"/>
    </xf>
    <xf numFmtId="0" fontId="2" fillId="0" borderId="1" xfId="0" applyFont="1" applyBorder="1" applyAlignment="1" applyProtection="1">
      <alignment vertical="center"/>
      <protection locked="0"/>
    </xf>
    <xf numFmtId="0" fontId="7" fillId="0" borderId="1" xfId="0" applyFont="1" applyBorder="1" applyAlignment="1" applyProtection="1">
      <alignment horizontal="center" vertical="center"/>
      <protection locked="0"/>
    </xf>
    <xf numFmtId="0" fontId="0" fillId="0" borderId="0" xfId="0" applyAlignment="1" applyProtection="1">
      <alignment horizontal="right" vertical="center"/>
      <protection locked="0"/>
    </xf>
    <xf numFmtId="0" fontId="5" fillId="0" borderId="0" xfId="0" applyFont="1" applyAlignment="1" applyProtection="1">
      <alignment vertical="center" wrapText="1"/>
      <protection locked="0"/>
    </xf>
    <xf numFmtId="0" fontId="0" fillId="0" borderId="0" xfId="0" applyFill="1" applyAlignment="1" applyProtection="1">
      <alignment vertical="center"/>
      <protection locked="0"/>
    </xf>
    <xf numFmtId="0" fontId="5" fillId="0" borderId="0" xfId="0" applyFont="1" applyAlignment="1" applyProtection="1">
      <alignment vertical="center"/>
      <protection locked="0"/>
    </xf>
    <xf numFmtId="0" fontId="0" fillId="0" borderId="0" xfId="0" applyAlignment="1" applyProtection="1">
      <alignment vertical="center" wrapText="1"/>
      <protection locked="0"/>
    </xf>
    <xf numFmtId="0" fontId="4" fillId="0" borderId="1" xfId="0" applyFont="1" applyBorder="1" applyAlignment="1" applyProtection="1">
      <alignment vertical="center" wrapText="1"/>
      <protection locked="0"/>
    </xf>
    <xf numFmtId="0" fontId="0" fillId="0" borderId="1" xfId="0" applyBorder="1" applyAlignment="1" applyProtection="1">
      <alignment vertical="center" wrapText="1"/>
      <protection locked="0"/>
    </xf>
    <xf numFmtId="0" fontId="8" fillId="0" borderId="1" xfId="0"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8" fillId="0" borderId="0" xfId="0" applyFont="1" applyAlignment="1" applyProtection="1">
      <alignment horizontal="left" vertical="center"/>
      <protection locked="0"/>
    </xf>
    <xf numFmtId="0" fontId="0" fillId="0" borderId="0" xfId="0" applyFill="1"/>
    <xf numFmtId="0" fontId="3" fillId="0" borderId="0" xfId="1" applyFill="1"/>
    <xf numFmtId="0" fontId="2" fillId="0" borderId="0" xfId="0" applyFont="1" applyAlignment="1">
      <alignment horizontal="center" vertical="center"/>
    </xf>
    <xf numFmtId="0" fontId="5" fillId="0" borderId="0" xfId="0" applyFont="1" applyBorder="1" applyAlignment="1">
      <alignment horizontal="center" vertical="center"/>
    </xf>
    <xf numFmtId="0" fontId="5" fillId="0" borderId="0" xfId="0" applyFont="1" applyFill="1" applyBorder="1" applyAlignment="1">
      <alignment horizontal="center" vertical="center"/>
    </xf>
    <xf numFmtId="0" fontId="2" fillId="0" borderId="1" xfId="0" applyFont="1" applyBorder="1" applyAlignment="1">
      <alignment horizontal="center" vertical="center"/>
    </xf>
    <xf numFmtId="0" fontId="2" fillId="0" borderId="3" xfId="0" applyFont="1" applyBorder="1" applyAlignment="1">
      <alignment horizontal="center" vertical="center"/>
    </xf>
    <xf numFmtId="0" fontId="2" fillId="0" borderId="11" xfId="0" applyFont="1" applyBorder="1" applyAlignment="1">
      <alignment horizontal="center" vertical="center"/>
    </xf>
    <xf numFmtId="0" fontId="18" fillId="0" borderId="0" xfId="0" applyFont="1" applyAlignment="1" applyProtection="1">
      <alignment vertical="center"/>
      <protection locked="0"/>
    </xf>
    <xf numFmtId="0" fontId="22" fillId="0" borderId="0" xfId="0" applyFont="1" applyAlignment="1">
      <alignment vertical="center" wrapText="1"/>
    </xf>
    <xf numFmtId="0" fontId="9" fillId="4" borderId="0" xfId="0" applyFont="1" applyFill="1" applyAlignment="1" applyProtection="1">
      <alignment horizontal="right" vertical="center"/>
    </xf>
    <xf numFmtId="0" fontId="6" fillId="2" borderId="6" xfId="0" applyFont="1" applyFill="1" applyBorder="1" applyAlignment="1" applyProtection="1">
      <alignment horizontal="center"/>
      <protection locked="0"/>
    </xf>
    <xf numFmtId="0" fontId="6" fillId="2" borderId="8" xfId="0" applyFont="1" applyFill="1" applyBorder="1" applyAlignment="1" applyProtection="1">
      <alignment horizontal="center"/>
      <protection locked="0"/>
    </xf>
    <xf numFmtId="0" fontId="6" fillId="2" borderId="10" xfId="0" applyFont="1" applyFill="1" applyBorder="1" applyAlignment="1" applyProtection="1">
      <alignment horizontal="center"/>
      <protection locked="0"/>
    </xf>
    <xf numFmtId="0" fontId="0" fillId="0" borderId="0" xfId="0" applyProtection="1"/>
    <xf numFmtId="0" fontId="0" fillId="0" borderId="2" xfId="0" applyBorder="1" applyAlignment="1" applyProtection="1">
      <alignment vertical="center"/>
    </xf>
    <xf numFmtId="0" fontId="6" fillId="2" borderId="0" xfId="0" applyFont="1" applyFill="1" applyAlignment="1" applyProtection="1">
      <alignment horizontal="left" vertical="center"/>
      <protection locked="0"/>
    </xf>
    <xf numFmtId="164" fontId="6" fillId="2" borderId="0" xfId="0" applyNumberFormat="1" applyFont="1" applyFill="1" applyAlignment="1" applyProtection="1">
      <alignment horizontal="right" vertical="center"/>
      <protection locked="0"/>
    </xf>
    <xf numFmtId="166" fontId="6" fillId="2" borderId="0" xfId="0" applyNumberFormat="1" applyFont="1" applyFill="1" applyAlignment="1" applyProtection="1">
      <alignment horizontal="right" vertical="center"/>
      <protection locked="0"/>
    </xf>
    <xf numFmtId="167" fontId="6" fillId="2" borderId="0" xfId="0" applyNumberFormat="1" applyFont="1" applyFill="1" applyAlignment="1" applyProtection="1">
      <alignment horizontal="right" vertical="center"/>
      <protection locked="0"/>
    </xf>
    <xf numFmtId="0" fontId="3" fillId="0" borderId="0" xfId="1" applyProtection="1">
      <protection locked="0"/>
    </xf>
    <xf numFmtId="0" fontId="0" fillId="0" borderId="0" xfId="0" applyProtection="1">
      <protection locked="0"/>
    </xf>
    <xf numFmtId="0" fontId="0" fillId="2" borderId="14" xfId="0" applyFill="1" applyBorder="1" applyAlignment="1" applyProtection="1">
      <alignment horizontal="center" vertical="center"/>
      <protection locked="0"/>
    </xf>
    <xf numFmtId="0" fontId="0" fillId="2" borderId="15" xfId="0" applyFill="1" applyBorder="1" applyAlignment="1" applyProtection="1">
      <alignment horizontal="center" vertical="center"/>
      <protection locked="0"/>
    </xf>
    <xf numFmtId="0" fontId="0" fillId="2" borderId="16" xfId="0" applyFill="1" applyBorder="1" applyAlignment="1" applyProtection="1">
      <alignment horizontal="center" vertical="center"/>
      <protection locked="0"/>
    </xf>
    <xf numFmtId="0" fontId="0" fillId="2" borderId="17" xfId="0" applyFill="1" applyBorder="1" applyAlignment="1" applyProtection="1">
      <alignment horizontal="center" vertical="center"/>
      <protection locked="0"/>
    </xf>
    <xf numFmtId="0" fontId="0" fillId="2" borderId="18"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2" fillId="0" borderId="3" xfId="0" applyFont="1" applyBorder="1" applyAlignment="1" applyProtection="1">
      <alignment horizontal="center" vertical="center"/>
      <protection locked="0"/>
    </xf>
    <xf numFmtId="0" fontId="2" fillId="0" borderId="4" xfId="0" applyFont="1" applyBorder="1" applyAlignment="1" applyProtection="1">
      <alignment horizontal="center"/>
      <protection locked="0"/>
    </xf>
    <xf numFmtId="0" fontId="0" fillId="0" borderId="2" xfId="0" applyBorder="1" applyAlignment="1" applyProtection="1">
      <alignment vertical="center"/>
      <protection locked="0"/>
    </xf>
    <xf numFmtId="0" fontId="0" fillId="0" borderId="0" xfId="0" applyAlignment="1" applyProtection="1">
      <protection locked="0"/>
    </xf>
    <xf numFmtId="0" fontId="2" fillId="0" borderId="0" xfId="0" applyFont="1" applyFill="1" applyBorder="1" applyAlignment="1" applyProtection="1">
      <alignment vertical="center"/>
      <protection locked="0"/>
    </xf>
    <xf numFmtId="0" fontId="2" fillId="0" borderId="0" xfId="0" applyFont="1" applyBorder="1" applyAlignment="1" applyProtection="1">
      <alignment horizontal="left" vertical="center"/>
      <protection locked="0"/>
    </xf>
    <xf numFmtId="0" fontId="7" fillId="0" borderId="0" xfId="0" applyFont="1" applyBorder="1" applyAlignment="1" applyProtection="1">
      <alignment horizontal="center" vertical="center"/>
      <protection locked="0"/>
    </xf>
    <xf numFmtId="0" fontId="4" fillId="0" borderId="0" xfId="0" applyFont="1" applyBorder="1" applyAlignment="1" applyProtection="1">
      <alignment vertical="center" wrapText="1"/>
      <protection locked="0"/>
    </xf>
    <xf numFmtId="0" fontId="10" fillId="0" borderId="0" xfId="0" applyFont="1" applyAlignment="1" applyProtection="1">
      <alignment horizontal="left" vertical="center"/>
      <protection locked="0"/>
    </xf>
    <xf numFmtId="0" fontId="10" fillId="0" borderId="0" xfId="0" applyFont="1" applyFill="1" applyAlignment="1" applyProtection="1">
      <alignment horizontal="left" vertical="center"/>
      <protection locked="0"/>
    </xf>
    <xf numFmtId="0" fontId="17" fillId="0" borderId="0" xfId="0" applyFont="1" applyAlignment="1" applyProtection="1">
      <alignment vertical="center" wrapText="1"/>
      <protection locked="0"/>
    </xf>
    <xf numFmtId="0" fontId="10" fillId="0" borderId="0" xfId="0" applyFont="1" applyAlignment="1" applyProtection="1">
      <alignment vertical="center"/>
      <protection locked="0"/>
    </xf>
    <xf numFmtId="0" fontId="4" fillId="0" borderId="1" xfId="0" applyFont="1" applyBorder="1" applyAlignment="1" applyProtection="1">
      <alignment vertical="center"/>
      <protection locked="0"/>
    </xf>
    <xf numFmtId="0" fontId="8" fillId="0" borderId="0" xfId="0" applyFont="1" applyFill="1" applyAlignment="1" applyProtection="1">
      <alignment horizontal="left" vertical="center"/>
      <protection locked="0"/>
    </xf>
    <xf numFmtId="0" fontId="14" fillId="0" borderId="0" xfId="0" applyFont="1" applyAlignment="1" applyProtection="1">
      <alignment vertical="center"/>
      <protection locked="0"/>
    </xf>
    <xf numFmtId="0" fontId="15" fillId="0" borderId="0" xfId="0" applyFont="1" applyAlignment="1" applyProtection="1">
      <alignment horizontal="left" vertical="center"/>
      <protection locked="0"/>
    </xf>
    <xf numFmtId="0" fontId="14" fillId="0" borderId="0" xfId="0" applyFont="1" applyAlignment="1" applyProtection="1">
      <alignment horizontal="right" vertical="center"/>
      <protection locked="0"/>
    </xf>
    <xf numFmtId="0" fontId="15" fillId="0" borderId="0" xfId="0" applyFont="1" applyAlignment="1" applyProtection="1">
      <alignment horizontal="center" vertical="center"/>
      <protection locked="0"/>
    </xf>
    <xf numFmtId="0" fontId="16" fillId="0" borderId="0" xfId="0" applyFont="1" applyAlignment="1" applyProtection="1">
      <alignment vertical="center" wrapText="1"/>
      <protection locked="0"/>
    </xf>
    <xf numFmtId="0" fontId="0" fillId="0" borderId="0" xfId="0" applyFill="1" applyAlignment="1" applyProtection="1">
      <alignment vertical="center" wrapText="1"/>
      <protection locked="0"/>
    </xf>
    <xf numFmtId="0" fontId="0" fillId="0" borderId="0" xfId="0" applyAlignment="1" applyProtection="1">
      <alignment vertical="top" wrapText="1"/>
    </xf>
    <xf numFmtId="0" fontId="3" fillId="0" borderId="0" xfId="1" applyAlignment="1">
      <alignment horizontal="center" vertical="center"/>
    </xf>
    <xf numFmtId="0" fontId="0" fillId="2" borderId="0" xfId="0" applyFill="1" applyBorder="1" applyAlignment="1" applyProtection="1">
      <alignment horizontal="center" vertical="center"/>
      <protection locked="0"/>
    </xf>
    <xf numFmtId="0" fontId="11" fillId="2" borderId="0" xfId="2" applyFill="1" applyBorder="1" applyAlignment="1" applyProtection="1">
      <alignment horizontal="center" vertical="center"/>
      <protection locked="0"/>
    </xf>
    <xf numFmtId="0" fontId="0" fillId="0" borderId="0" xfId="0" applyAlignment="1">
      <alignment horizontal="center" vertical="center"/>
    </xf>
    <xf numFmtId="0" fontId="0" fillId="0" borderId="0" xfId="0" applyFill="1" applyAlignment="1">
      <alignment horizontal="center" vertical="center"/>
    </xf>
    <xf numFmtId="0" fontId="0" fillId="0" borderId="0" xfId="0" applyBorder="1" applyAlignment="1" applyProtection="1">
      <alignment vertical="top" wrapText="1"/>
      <protection locked="0"/>
    </xf>
    <xf numFmtId="0" fontId="27" fillId="0" borderId="6" xfId="0" applyFont="1" applyFill="1" applyBorder="1" applyAlignment="1" applyProtection="1">
      <alignment horizontal="center"/>
    </xf>
    <xf numFmtId="0" fontId="2" fillId="0" borderId="0" xfId="0" applyFont="1" applyBorder="1" applyAlignment="1" applyProtection="1">
      <alignment horizontal="center" vertical="center"/>
    </xf>
    <xf numFmtId="0" fontId="6" fillId="5" borderId="8" xfId="0" applyFont="1" applyFill="1" applyBorder="1" applyAlignment="1" applyProtection="1">
      <alignment horizontal="center"/>
      <protection locked="0"/>
    </xf>
    <xf numFmtId="0" fontId="6" fillId="5" borderId="10" xfId="0" applyFont="1" applyFill="1" applyBorder="1" applyAlignment="1" applyProtection="1">
      <alignment horizontal="center"/>
      <protection locked="0"/>
    </xf>
    <xf numFmtId="0" fontId="2" fillId="0" borderId="0" xfId="0" applyFont="1" applyAlignment="1" applyProtection="1">
      <alignment horizontal="center" vertical="center"/>
      <protection locked="0"/>
    </xf>
    <xf numFmtId="0" fontId="5" fillId="0" borderId="0" xfId="0" applyFont="1" applyFill="1" applyBorder="1" applyAlignment="1" applyProtection="1">
      <alignment horizontal="center" vertical="center"/>
      <protection locked="0"/>
    </xf>
    <xf numFmtId="0" fontId="0" fillId="0" borderId="0" xfId="0" applyFill="1" applyProtection="1">
      <protection locked="0"/>
    </xf>
    <xf numFmtId="0" fontId="11" fillId="5" borderId="0" xfId="2" applyFill="1" applyBorder="1" applyAlignment="1" applyProtection="1">
      <alignment horizontal="right" vertical="center"/>
      <protection locked="0"/>
    </xf>
    <xf numFmtId="0" fontId="0" fillId="5" borderId="0" xfId="0" applyFill="1" applyProtection="1">
      <protection locked="0"/>
    </xf>
    <xf numFmtId="0" fontId="0" fillId="5" borderId="0" xfId="0" applyFill="1"/>
    <xf numFmtId="0" fontId="11" fillId="5" borderId="0" xfId="2" applyFill="1" applyBorder="1" applyAlignment="1" applyProtection="1">
      <alignment horizontal="center" vertical="center"/>
      <protection locked="0"/>
    </xf>
    <xf numFmtId="0" fontId="0" fillId="5" borderId="0" xfId="0" applyFill="1" applyAlignment="1">
      <alignment horizontal="center" vertical="center"/>
    </xf>
    <xf numFmtId="0" fontId="0" fillId="2" borderId="0" xfId="0" applyFill="1" applyAlignment="1" applyProtection="1">
      <alignment horizontal="center" vertical="center"/>
      <protection locked="0"/>
    </xf>
    <xf numFmtId="0" fontId="3" fillId="5" borderId="0" xfId="1" applyFill="1" applyProtection="1">
      <protection locked="0"/>
    </xf>
    <xf numFmtId="0" fontId="0" fillId="0" borderId="0" xfId="0" applyFill="1" applyAlignment="1" applyProtection="1">
      <alignment vertical="center"/>
    </xf>
    <xf numFmtId="0" fontId="10" fillId="0" borderId="0" xfId="0" applyFont="1" applyAlignment="1" applyProtection="1">
      <alignment horizontal="left" vertical="center"/>
    </xf>
    <xf numFmtId="0" fontId="6" fillId="5" borderId="6" xfId="0" applyFont="1" applyFill="1" applyBorder="1" applyAlignment="1" applyProtection="1">
      <alignment horizontal="center"/>
      <protection locked="0"/>
    </xf>
    <xf numFmtId="0" fontId="32" fillId="0" borderId="0" xfId="9" applyFont="1" applyBorder="1" applyAlignment="1" applyProtection="1">
      <alignment vertical="center" wrapText="1"/>
      <protection locked="0"/>
    </xf>
    <xf numFmtId="0" fontId="32" fillId="0" borderId="0" xfId="9" applyFont="1" applyBorder="1" applyAlignment="1" applyProtection="1">
      <alignment vertical="center" wrapText="1"/>
      <protection locked="0" hidden="1"/>
    </xf>
    <xf numFmtId="0" fontId="27" fillId="7" borderId="0" xfId="10" applyFont="1" applyFill="1" applyBorder="1" applyAlignment="1" applyProtection="1">
      <alignment horizontal="center"/>
      <protection locked="0"/>
    </xf>
    <xf numFmtId="0" fontId="27" fillId="7" borderId="0" xfId="0" applyFont="1" applyFill="1" applyAlignment="1" applyProtection="1">
      <alignment horizontal="center"/>
      <protection locked="0"/>
    </xf>
    <xf numFmtId="0" fontId="3" fillId="0" borderId="0" xfId="1" applyFill="1" applyProtection="1">
      <protection locked="0"/>
    </xf>
    <xf numFmtId="0" fontId="0" fillId="0" borderId="0" xfId="0" applyFill="1" applyAlignment="1" applyProtection="1">
      <alignment horizontal="left" vertical="center"/>
      <protection locked="0"/>
    </xf>
    <xf numFmtId="0" fontId="34" fillId="0" borderId="0" xfId="0" applyFont="1" applyAlignment="1" applyProtection="1">
      <alignment vertical="center"/>
      <protection locked="0"/>
    </xf>
    <xf numFmtId="0" fontId="35" fillId="0" borderId="0" xfId="0" applyFont="1" applyAlignment="1" applyProtection="1">
      <alignment horizontal="left" vertical="center"/>
      <protection locked="0"/>
    </xf>
    <xf numFmtId="1" fontId="6" fillId="2" borderId="0" xfId="0" applyNumberFormat="1" applyFont="1" applyFill="1" applyAlignment="1" applyProtection="1">
      <alignment horizontal="right" vertical="center"/>
      <protection locked="0"/>
    </xf>
    <xf numFmtId="49" fontId="6" fillId="2" borderId="0" xfId="0" applyNumberFormat="1" applyFont="1" applyFill="1" applyAlignment="1" applyProtection="1">
      <alignment horizontal="right" vertical="center"/>
      <protection locked="0"/>
    </xf>
    <xf numFmtId="168" fontId="6" fillId="2" borderId="0" xfId="0" applyNumberFormat="1" applyFont="1" applyFill="1" applyAlignment="1" applyProtection="1">
      <alignment horizontal="right" vertical="center"/>
      <protection locked="0"/>
    </xf>
    <xf numFmtId="0" fontId="22" fillId="0" borderId="0" xfId="0" applyFont="1" applyAlignment="1">
      <alignment horizontal="center" vertical="center" wrapText="1"/>
    </xf>
    <xf numFmtId="0" fontId="0" fillId="0" borderId="0" xfId="0" applyFill="1" applyAlignment="1" applyProtection="1">
      <alignment horizontal="left" vertical="center"/>
      <protection locked="0"/>
    </xf>
    <xf numFmtId="0" fontId="0" fillId="0" borderId="0" xfId="0" applyFill="1" applyAlignment="1" applyProtection="1">
      <alignment horizontal="left" vertical="center" wrapText="1"/>
      <protection locked="0"/>
    </xf>
    <xf numFmtId="0" fontId="32" fillId="0" borderId="0" xfId="9" applyFont="1" applyBorder="1" applyAlignment="1" applyProtection="1">
      <alignment horizontal="left" vertical="center" wrapText="1"/>
      <protection locked="0"/>
    </xf>
    <xf numFmtId="0" fontId="5" fillId="0" borderId="0" xfId="0" applyFont="1" applyAlignment="1" applyProtection="1">
      <alignment horizontal="left" vertical="top" wrapText="1"/>
      <protection locked="0"/>
    </xf>
    <xf numFmtId="0" fontId="0" fillId="0" borderId="0" xfId="0" applyAlignment="1" applyProtection="1">
      <alignment horizontal="left" vertical="top" wrapText="1"/>
    </xf>
    <xf numFmtId="0" fontId="0" fillId="0" borderId="0" xfId="0" applyAlignment="1" applyProtection="1">
      <alignment horizontal="left" vertical="top" wrapText="1"/>
      <protection locked="0"/>
    </xf>
    <xf numFmtId="0" fontId="0" fillId="0" borderId="22" xfId="0" applyBorder="1" applyAlignment="1" applyProtection="1">
      <alignment horizontal="left" vertical="top" wrapText="1"/>
      <protection locked="0"/>
    </xf>
    <xf numFmtId="0" fontId="0" fillId="0" borderId="21" xfId="0" applyBorder="1" applyAlignment="1" applyProtection="1">
      <alignment horizontal="left" vertical="top" wrapText="1"/>
      <protection locked="0"/>
    </xf>
    <xf numFmtId="0" fontId="0" fillId="0" borderId="23" xfId="0" applyBorder="1" applyAlignment="1" applyProtection="1">
      <alignment horizontal="left" vertical="top" wrapText="1"/>
      <protection locked="0"/>
    </xf>
    <xf numFmtId="0" fontId="0" fillId="0" borderId="0" xfId="0" applyBorder="1" applyAlignment="1" applyProtection="1">
      <alignment horizontal="left" vertical="top" wrapText="1"/>
      <protection locked="0"/>
    </xf>
    <xf numFmtId="0" fontId="5" fillId="0" borderId="0" xfId="0" applyFont="1" applyProtection="1">
      <protection hidden="1"/>
    </xf>
    <xf numFmtId="0" fontId="5" fillId="0" borderId="1" xfId="0" applyFont="1" applyBorder="1" applyAlignment="1" applyProtection="1">
      <alignment vertical="center" wrapText="1"/>
      <protection locked="0"/>
    </xf>
  </cellXfs>
  <cellStyles count="11">
    <cellStyle name="Followed Hyperlink" xfId="4" builtinId="9" hidden="1"/>
    <cellStyle name="Followed Hyperlink" xfId="6" builtinId="9" hidden="1"/>
    <cellStyle name="Followed Hyperlink" xfId="8" builtinId="9" hidden="1"/>
    <cellStyle name="Good" xfId="10" builtinId="26"/>
    <cellStyle name="Hyperlink" xfId="3" builtinId="8" hidden="1"/>
    <cellStyle name="Hyperlink" xfId="5" builtinId="8" hidden="1"/>
    <cellStyle name="Hyperlink" xfId="7" builtinId="8" hidden="1"/>
    <cellStyle name="Hyperlink" xfId="9" builtinId="8"/>
    <cellStyle name="Input" xfId="2" builtinId="20"/>
    <cellStyle name="Normal" xfId="0" builtinId="0"/>
    <cellStyle name="Normal 2" xfId="1"/>
  </cellStyles>
  <dxfs count="64">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ont>
        <color theme="0"/>
      </font>
      <fill>
        <patternFill>
          <bgColor theme="7" tint="0.59996337778862885"/>
        </patternFill>
      </fill>
    </dxf>
    <dxf>
      <font>
        <color auto="1"/>
      </font>
      <fill>
        <patternFill>
          <bgColor theme="1"/>
        </patternFill>
      </fill>
    </dxf>
    <dxf>
      <font>
        <color auto="1"/>
      </font>
      <fill>
        <patternFill>
          <bgColor theme="1"/>
        </patternFill>
      </fill>
    </dxf>
    <dxf>
      <fill>
        <patternFill>
          <bgColor rgb="FFC00000"/>
        </patternFill>
      </fill>
    </dxf>
    <dxf>
      <font>
        <color theme="0"/>
      </font>
      <fill>
        <patternFill>
          <bgColor theme="0" tint="-0.24994659260841701"/>
        </patternFill>
      </fill>
    </dxf>
    <dxf>
      <font>
        <color theme="0"/>
      </font>
      <fill>
        <patternFill>
          <bgColor theme="7" tint="0.59996337778862885"/>
        </patternFill>
      </fill>
    </dxf>
    <dxf>
      <font>
        <color rgb="FF9C0006"/>
      </font>
      <fill>
        <patternFill>
          <bgColor rgb="FFFFC7CE"/>
        </patternFill>
      </fill>
    </dxf>
  </dxfs>
  <tableStyles count="0" defaultTableStyle="TableStyleMedium2" defaultPivotStyle="PivotStyleMedium9"/>
  <colors>
    <mruColors>
      <color rgb="FFC6EFCE"/>
      <color rgb="FFFF00FF"/>
      <color rgb="FFFFCC99"/>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g"/><Relationship Id="rId1" Type="http://schemas.openxmlformats.org/officeDocument/2006/relationships/hyperlink" Target="https://co2mpas.io/"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600456</xdr:colOff>
      <xdr:row>12</xdr:row>
      <xdr:rowOff>76200</xdr:rowOff>
    </xdr:to>
    <xdr:pic>
      <xdr:nvPicPr>
        <xdr:cNvPr id="2" name="Picture 1">
          <a:hlinkClick xmlns:r="http://schemas.openxmlformats.org/officeDocument/2006/relationships" r:id="rId1"/>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t="58968" b="6542"/>
        <a:stretch/>
      </xdr:blipFill>
      <xdr:spPr>
        <a:xfrm>
          <a:off x="0" y="0"/>
          <a:ext cx="9134856" cy="23622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5444</xdr:colOff>
      <xdr:row>1</xdr:row>
      <xdr:rowOff>9525</xdr:rowOff>
    </xdr:from>
    <xdr:to>
      <xdr:col>12</xdr:col>
      <xdr:colOff>291193</xdr:colOff>
      <xdr:row>27</xdr:row>
      <xdr:rowOff>114300</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2597494" y="200025"/>
          <a:ext cx="3238499" cy="56483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n-IE" sz="1100" b="1"/>
            <a:t>Legend</a:t>
          </a:r>
        </a:p>
        <a:p>
          <a:pPr algn="l"/>
          <a:r>
            <a:rPr lang="en-IE" sz="1100" b="1" baseline="0">
              <a:solidFill>
                <a:srgbClr val="FFFF00"/>
              </a:solidFill>
            </a:rPr>
            <a:t>Yellow </a:t>
          </a:r>
          <a:r>
            <a:rPr lang="en-IE" sz="1100" b="1" baseline="0">
              <a:solidFill>
                <a:sysClr val="windowText" lastClr="000000"/>
              </a:solidFill>
            </a:rPr>
            <a:t>cells</a:t>
          </a:r>
          <a:r>
            <a:rPr lang="en-IE" sz="1100"/>
            <a:t> are mandatory.</a:t>
          </a:r>
        </a:p>
        <a:p>
          <a:pPr algn="l"/>
          <a:endParaRPr lang="en-IE" sz="1100" b="1">
            <a:solidFill>
              <a:schemeClr val="accent6">
                <a:lumMod val="75000"/>
              </a:schemeClr>
            </a:solidFill>
          </a:endParaRPr>
        </a:p>
        <a:p>
          <a:pPr algn="l"/>
          <a:r>
            <a:rPr lang="en-IE" sz="1100" b="1" baseline="0">
              <a:solidFill>
                <a:srgbClr val="FFC000"/>
              </a:solidFill>
            </a:rPr>
            <a:t>Orange </a:t>
          </a:r>
          <a:r>
            <a:rPr lang="en-IE" sz="1100" b="1" baseline="0">
              <a:solidFill>
                <a:sysClr val="windowText" lastClr="000000"/>
              </a:solidFill>
            </a:rPr>
            <a:t>cells</a:t>
          </a:r>
          <a:r>
            <a:rPr lang="en-IE" sz="1100" baseline="0">
              <a:solidFill>
                <a:sysClr val="windowText" lastClr="000000"/>
              </a:solidFill>
            </a:rPr>
            <a:t> </a:t>
          </a:r>
          <a:r>
            <a:rPr lang="en-IE" sz="1100" baseline="0"/>
            <a:t>are optional if not provided the default value will be adopted.</a:t>
          </a:r>
        </a:p>
        <a:p>
          <a:pPr algn="l"/>
          <a:endParaRPr lang="en-IE" sz="1100" baseline="0"/>
        </a:p>
        <a:p>
          <a:pPr algn="l"/>
          <a:r>
            <a:rPr lang="en-IE" sz="1100" baseline="0"/>
            <a:t>-----------------------------------------------------------------------</a:t>
          </a:r>
        </a:p>
        <a:p>
          <a:pPr algn="l"/>
          <a:endParaRPr lang="en-IE" sz="1100" baseline="0"/>
        </a:p>
        <a:p>
          <a:pPr algn="l"/>
          <a:r>
            <a:rPr lang="en-IE" sz="1100" baseline="0"/>
            <a:t>Signals are expected to be provided in the respective cycle tabs (NEDC-H, NEDC-L, WLTP-H, WLTP-L, prediction.WLTP), at 1 Hz frequency. Guarantee the resective resolutions for each signal.</a:t>
          </a:r>
        </a:p>
        <a:p>
          <a:pPr algn="l"/>
          <a:endParaRPr lang="en-IE" sz="1100" baseline="0"/>
        </a:p>
        <a:p>
          <a:pPr algn="l"/>
          <a:r>
            <a:rPr lang="en-IE" sz="1100" baseline="0"/>
            <a:t>The model might fail in case your time-series signals are time-shifted (&gt; ± 1 sec.) and/or with different sampling rates. Even if the run succeeds, the results will not be accurate enough. The datasync command-line tool synchronizes your dyno and/or OBD signals with the theoretical WLTP cycle. Signals are expected to be derived from the same test-simulation as the other input values.</a:t>
          </a:r>
        </a:p>
        <a:p>
          <a:pPr algn="l"/>
          <a:endParaRPr lang="en-IE" sz="1100" baseline="0"/>
        </a:p>
        <a:p>
          <a:pPr algn="l"/>
          <a:r>
            <a:rPr lang="en-IE" sz="1100" baseline="0"/>
            <a:t>Note:</a:t>
          </a:r>
        </a:p>
        <a:p>
          <a:pPr algn="l"/>
          <a:r>
            <a:rPr lang="en-IE" sz="1100" baseline="0"/>
            <a:t>Engine temperatures refer to engine coolant and not engine oil temperatures.</a:t>
          </a:r>
        </a:p>
        <a:p>
          <a:endParaRPr lang="en-IE" sz="1100" baseline="0"/>
        </a:p>
      </xdr:txBody>
    </xdr:sp>
    <xdr:clientData/>
  </xdr:twoCellAnchor>
  <xdr:twoCellAnchor>
    <xdr:from>
      <xdr:col>7</xdr:col>
      <xdr:colOff>12700</xdr:colOff>
      <xdr:row>32</xdr:row>
      <xdr:rowOff>183242</xdr:rowOff>
    </xdr:from>
    <xdr:to>
      <xdr:col>12</xdr:col>
      <xdr:colOff>292100</xdr:colOff>
      <xdr:row>41</xdr:row>
      <xdr:rowOff>59417</xdr:rowOff>
    </xdr:to>
    <xdr:sp macro="" textlink="">
      <xdr:nvSpPr>
        <xdr:cNvPr id="3" name="TextBox 2">
          <a:extLst>
            <a:ext uri="{FF2B5EF4-FFF2-40B4-BE49-F238E27FC236}">
              <a16:creationId xmlns:a16="http://schemas.microsoft.com/office/drawing/2014/main" xmlns="" id="{00000000-0008-0000-0100-000004000000}"/>
            </a:ext>
          </a:extLst>
        </xdr:cNvPr>
        <xdr:cNvSpPr txBox="1"/>
      </xdr:nvSpPr>
      <xdr:spPr>
        <a:xfrm>
          <a:off x="12604750" y="7022192"/>
          <a:ext cx="3232150" cy="159067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rgbClr val="FF0000"/>
              </a:solidFill>
              <a:latin typeface="+mn-lt"/>
              <a:ea typeface="+mn-ea"/>
              <a:cs typeface="+mn-cs"/>
            </a:rPr>
            <a:t>Two scenarios</a:t>
          </a:r>
          <a:r>
            <a:rPr lang="en-IE" sz="1100" b="1" baseline="0">
              <a:solidFill>
                <a:srgbClr val="FF0000"/>
              </a:solidFill>
              <a:latin typeface="+mn-lt"/>
              <a:ea typeface="+mn-ea"/>
              <a:cs typeface="+mn-cs"/>
            </a:rPr>
            <a:t> are possible:</a:t>
          </a:r>
        </a:p>
        <a:p>
          <a:pPr marL="0" indent="0"/>
          <a:r>
            <a:rPr lang="en-IE" sz="1100" b="1" baseline="0">
              <a:solidFill>
                <a:srgbClr val="FF0000"/>
              </a:solidFill>
              <a:latin typeface="+mn-lt"/>
              <a:ea typeface="+mn-ea"/>
              <a:cs typeface="+mn-cs"/>
            </a:rPr>
            <a:t>1. For NEDC CO2 interpolation family (vehicle L and H) user needs to provide RLs and masses for both WLTPs (L and H) and both NEDCs (L and H). </a:t>
          </a:r>
        </a:p>
        <a:p>
          <a:pPr marL="0" indent="0"/>
          <a:r>
            <a:rPr lang="en-IE" sz="1100" b="1" baseline="0">
              <a:solidFill>
                <a:srgbClr val="FF0000"/>
              </a:solidFill>
              <a:latin typeface="+mn-lt"/>
              <a:ea typeface="+mn-ea"/>
              <a:cs typeface="+mn-cs"/>
            </a:rPr>
            <a:t>2. Without NEDC CO2 interpolation family all vehicles will be type approved as NEDC-H. In this case RLs and masses for only WLTP-H and NEDC-H should be provided.</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28576</xdr:colOff>
      <xdr:row>6</xdr:row>
      <xdr:rowOff>142872</xdr:rowOff>
    </xdr:from>
    <xdr:to>
      <xdr:col>3</xdr:col>
      <xdr:colOff>847726</xdr:colOff>
      <xdr:row>23</xdr:row>
      <xdr:rowOff>95250</xdr:rowOff>
    </xdr:to>
    <xdr:sp macro="" textlink="">
      <xdr:nvSpPr>
        <xdr:cNvPr id="2" name="TextBox 1"/>
        <xdr:cNvSpPr txBox="1"/>
      </xdr:nvSpPr>
      <xdr:spPr>
        <a:xfrm>
          <a:off x="28576" y="1257297"/>
          <a:ext cx="3733800" cy="3190878"/>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r>
            <a:rPr lang="en-IE" sz="1100" b="1">
              <a:solidFill>
                <a:schemeClr val="dk1"/>
              </a:solidFill>
              <a:latin typeface="+mn-lt"/>
              <a:ea typeface="+mn-ea"/>
              <a:cs typeface="+mn-cs"/>
            </a:rPr>
            <a:t>Add data here if you want a specific velocity profile and/or</a:t>
          </a:r>
          <a:r>
            <a:rPr lang="en-IE" sz="1100" b="1" baseline="0">
              <a:solidFill>
                <a:schemeClr val="dk1"/>
              </a:solidFill>
              <a:latin typeface="+mn-lt"/>
              <a:ea typeface="+mn-ea"/>
              <a:cs typeface="+mn-cs"/>
            </a:rPr>
            <a:t> bag phases</a:t>
          </a:r>
          <a:r>
            <a:rPr lang="en-IE" sz="1100" b="1">
              <a:solidFill>
                <a:schemeClr val="dk1"/>
              </a:solidFill>
              <a:latin typeface="+mn-lt"/>
              <a:ea typeface="+mn-ea"/>
              <a:cs typeface="+mn-cs"/>
            </a:rPr>
            <a:t> and/or gearshifting pattern to be used for NEDC prediction.</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latin typeface="+mn-lt"/>
              <a:ea typeface="+mn-ea"/>
              <a:cs typeface="+mn-cs"/>
            </a:rPr>
            <a:t>.</a:t>
          </a: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In case of manual transmission you can provide </a:t>
          </a:r>
          <a:r>
            <a:rPr lang="en-IE" sz="1100" b="1">
              <a:solidFill>
                <a:schemeClr val="dk1"/>
              </a:solidFill>
              <a:effectLst/>
              <a:latin typeface="+mn-lt"/>
              <a:ea typeface="+mn-ea"/>
              <a:cs typeface="+mn-cs"/>
            </a:rPr>
            <a:t>gearshifting pattern</a:t>
          </a:r>
          <a:r>
            <a:rPr lang="en-IE" sz="1100" b="1">
              <a:solidFill>
                <a:schemeClr val="dk1"/>
              </a:solidFill>
              <a:latin typeface="+mn-lt"/>
              <a:ea typeface="+mn-ea"/>
              <a:cs typeface="+mn-cs"/>
            </a:rPr>
            <a:t>. This is not allowed</a:t>
          </a:r>
          <a:r>
            <a:rPr lang="en-IE" sz="1100" b="1" baseline="0">
              <a:solidFill>
                <a:schemeClr val="dk1"/>
              </a:solidFill>
              <a:latin typeface="+mn-lt"/>
              <a:ea typeface="+mn-ea"/>
              <a:cs typeface="+mn-cs"/>
            </a:rPr>
            <a:t> for automatic or cvt transmissions. When you provide the 'gears' vector, </a:t>
          </a:r>
          <a:r>
            <a:rPr lang="en-IE" sz="1100" b="1" baseline="0">
              <a:solidFill>
                <a:schemeClr val="dk1"/>
              </a:solidFill>
              <a:effectLst/>
              <a:latin typeface="+mn-lt"/>
              <a:ea typeface="+mn-ea"/>
              <a:cs typeface="+mn-cs"/>
            </a:rPr>
            <a:t>you also must provide 'times' and 'velocities' vectors.</a:t>
          </a:r>
          <a:endParaRPr lang="en-IE" sz="1100" b="1">
            <a:solidFill>
              <a:schemeClr val="dk1"/>
            </a:solidFill>
            <a:latin typeface="+mn-lt"/>
            <a:ea typeface="+mn-ea"/>
            <a:cs typeface="+mn-cs"/>
          </a:endParaRPr>
        </a:p>
        <a:p>
          <a:pPr marL="0" indent="0"/>
          <a:endParaRPr lang="en-IE" sz="1100" b="1">
            <a:solidFill>
              <a:schemeClr val="dk1"/>
            </a:solidFill>
            <a:latin typeface="+mn-lt"/>
            <a:ea typeface="+mn-ea"/>
            <a:cs typeface="+mn-cs"/>
          </a:endParaRPr>
        </a:p>
        <a:p>
          <a:pPr marL="0" indent="0"/>
          <a:r>
            <a:rPr lang="en-IE" sz="1100" b="1">
              <a:solidFill>
                <a:schemeClr val="dk1"/>
              </a:solidFill>
              <a:latin typeface="+mn-lt"/>
              <a:ea typeface="+mn-ea"/>
              <a:cs typeface="+mn-cs"/>
            </a:rPr>
            <a:t>If nothing is provided the basic NEDC is run as specified by the regulation.</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xdr:col>
      <xdr:colOff>1323975</xdr:colOff>
      <xdr:row>5</xdr:row>
      <xdr:rowOff>76200</xdr:rowOff>
    </xdr:from>
    <xdr:to>
      <xdr:col>4</xdr:col>
      <xdr:colOff>21600</xdr:colOff>
      <xdr:row>27</xdr:row>
      <xdr:rowOff>169200</xdr:rowOff>
    </xdr:to>
    <xdr:sp macro="" textlink="">
      <xdr:nvSpPr>
        <xdr:cNvPr id="2" name="TextBox 1"/>
        <xdr:cNvSpPr txBox="1"/>
      </xdr:nvSpPr>
      <xdr:spPr>
        <a:xfrm>
          <a:off x="2000250" y="1000125"/>
          <a:ext cx="936000" cy="4284000"/>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indent="0" algn="ctr"/>
          <a:r>
            <a:rPr lang="en-IE" sz="1100" b="1">
              <a:solidFill>
                <a:schemeClr val="dk1"/>
              </a:solidFill>
              <a:latin typeface="+mn-lt"/>
              <a:ea typeface="+mn-ea"/>
              <a:cs typeface="+mn-cs"/>
            </a:rPr>
            <a:t>When the bag</a:t>
          </a:r>
          <a:r>
            <a:rPr lang="en-IE" sz="1100" b="1" baseline="0">
              <a:solidFill>
                <a:schemeClr val="dk1"/>
              </a:solidFill>
              <a:latin typeface="+mn-lt"/>
              <a:ea typeface="+mn-ea"/>
              <a:cs typeface="+mn-cs"/>
            </a:rPr>
            <a:t> phases do not coincide with the standard ones, you must provide the 'bag_phases' vector that defines the phases integration times</a:t>
          </a:r>
          <a:r>
            <a:rPr lang="en-IE" sz="1100" b="1">
              <a:solidFill>
                <a:schemeClr val="dk1"/>
              </a:solidFill>
              <a:latin typeface="+mn-lt"/>
              <a:ea typeface="+mn-ea"/>
              <a:cs typeface="+mn-cs"/>
            </a:rPr>
            <a:t>.</a:t>
          </a:r>
        </a:p>
        <a:p>
          <a:pPr marL="0" indent="0" algn="ctr"/>
          <a:endParaRPr lang="en-IE" sz="1100" b="1">
            <a:solidFill>
              <a:schemeClr val="dk1"/>
            </a:solidFill>
            <a:latin typeface="+mn-lt"/>
            <a:ea typeface="+mn-ea"/>
            <a:cs typeface="+mn-cs"/>
          </a:endParaRPr>
        </a:p>
        <a:p>
          <a:pPr marL="0" indent="0" algn="ctr"/>
          <a:r>
            <a:rPr lang="en-IE" sz="1100" b="1">
              <a:solidFill>
                <a:schemeClr val="dk1"/>
              </a:solidFill>
              <a:latin typeface="+mn-lt"/>
              <a:ea typeface="+mn-ea"/>
              <a:cs typeface="+mn-cs"/>
            </a:rPr>
            <a:t>If nothing is provided the default WLTP is run as specified by the regulation.</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38100</xdr:colOff>
      <xdr:row>4</xdr:row>
      <xdr:rowOff>171450</xdr:rowOff>
    </xdr:from>
    <xdr:to>
      <xdr:col>4</xdr:col>
      <xdr:colOff>1047750</xdr:colOff>
      <xdr:row>23</xdr:row>
      <xdr:rowOff>104775</xdr:rowOff>
    </xdr:to>
    <xdr:sp macro="" textlink="">
      <xdr:nvSpPr>
        <xdr:cNvPr id="2" name="TextBox 1"/>
        <xdr:cNvSpPr txBox="1"/>
      </xdr:nvSpPr>
      <xdr:spPr>
        <a:xfrm>
          <a:off x="38100" y="981075"/>
          <a:ext cx="4667250" cy="3552825"/>
        </a:xfrm>
        <a:prstGeom prst="rect">
          <a:avLst/>
        </a:prstGeom>
        <a:solidFill>
          <a:schemeClr val="bg2"/>
        </a:solidFill>
        <a:ln w="19050" cmpd="sng">
          <a:solidFill>
            <a:srgbClr val="FF0000"/>
          </a:solidFill>
          <a:prstDash val="sysDo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lgn="l"/>
          <a:r>
            <a:rPr lang="en-IE" sz="1100" b="1">
              <a:solidFill>
                <a:schemeClr val="dk1"/>
              </a:solidFill>
              <a:latin typeface="+mn-lt"/>
              <a:ea typeface="+mn-ea"/>
              <a:cs typeface="+mn-cs"/>
            </a:rPr>
            <a:t>This sheet is intended for the calculation of  theoretical WLTPs.</a:t>
          </a:r>
        </a:p>
        <a:p>
          <a:pPr marL="0" indent="0" algn="l"/>
          <a:endParaRPr lang="en-IE" sz="1100" b="1">
            <a:solidFill>
              <a:schemeClr val="dk1"/>
            </a:solidFill>
            <a:latin typeface="+mn-lt"/>
            <a:ea typeface="+mn-ea"/>
            <a:cs typeface="+mn-cs"/>
          </a:endParaRPr>
        </a:p>
        <a:p>
          <a:r>
            <a:rPr lang="en-IE" sz="1100" b="1">
              <a:solidFill>
                <a:schemeClr val="dk1"/>
              </a:solidFill>
              <a:effectLst/>
              <a:latin typeface="+mn-lt"/>
              <a:ea typeface="+mn-ea"/>
              <a:cs typeface="+mn-cs"/>
            </a:rPr>
            <a:t>Add data here if you want a specific velocity profile and/or</a:t>
          </a:r>
          <a:r>
            <a:rPr lang="en-IE" sz="1100" b="1" baseline="0">
              <a:solidFill>
                <a:schemeClr val="dk1"/>
              </a:solidFill>
              <a:effectLst/>
              <a:latin typeface="+mn-lt"/>
              <a:ea typeface="+mn-ea"/>
              <a:cs typeface="+mn-cs"/>
            </a:rPr>
            <a:t> bag phases</a:t>
          </a:r>
          <a:r>
            <a:rPr lang="en-IE" sz="1100" b="1">
              <a:solidFill>
                <a:schemeClr val="dk1"/>
              </a:solidFill>
              <a:effectLst/>
              <a:latin typeface="+mn-lt"/>
              <a:ea typeface="+mn-ea"/>
              <a:cs typeface="+mn-cs"/>
            </a:rPr>
            <a:t> and/or gearshifting pattern to be used for WLTP prediction.</a:t>
          </a:r>
        </a:p>
        <a:p>
          <a:endParaRPr lang="en-IE">
            <a:effectLst/>
          </a:endParaRPr>
        </a:p>
        <a:p>
          <a:r>
            <a:rPr lang="en-IE" sz="1100" b="1">
              <a:solidFill>
                <a:schemeClr val="dk1"/>
              </a:solidFill>
              <a:effectLst/>
              <a:latin typeface="+mn-lt"/>
              <a:ea typeface="+mn-ea"/>
              <a:cs typeface="+mn-cs"/>
            </a:rPr>
            <a:t>When the bag</a:t>
          </a:r>
          <a:r>
            <a:rPr lang="en-IE" sz="1100" b="1" baseline="0">
              <a:solidFill>
                <a:schemeClr val="dk1"/>
              </a:solidFill>
              <a:effectLst/>
              <a:latin typeface="+mn-lt"/>
              <a:ea typeface="+mn-ea"/>
              <a:cs typeface="+mn-cs"/>
            </a:rPr>
            <a:t> phases do not coincide with the standard ones, you must provide 'times', 'velocities' and 'bag_phases' vectors. The 'bag_phases' vector defines the phases integration times</a:t>
          </a:r>
          <a:r>
            <a:rPr lang="en-IE" sz="1100" b="1">
              <a:solidFill>
                <a:schemeClr val="dk1"/>
              </a:solidFill>
              <a:effectLst/>
              <a:latin typeface="+mn-lt"/>
              <a:ea typeface="+mn-ea"/>
              <a:cs typeface="+mn-cs"/>
            </a:rPr>
            <a:t>.</a:t>
          </a:r>
          <a:endParaRPr lang="en-IE">
            <a:effectLst/>
          </a:endParaRPr>
        </a:p>
        <a:p>
          <a:endParaRPr lang="en-IE">
            <a:effectLst/>
          </a:endParaRPr>
        </a:p>
        <a:p>
          <a:r>
            <a:rPr lang="en-IE" sz="1100" b="1">
              <a:solidFill>
                <a:schemeClr val="dk1"/>
              </a:solidFill>
              <a:effectLst/>
              <a:latin typeface="+mn-lt"/>
              <a:ea typeface="+mn-ea"/>
              <a:cs typeface="+mn-cs"/>
            </a:rPr>
            <a:t>In case of manual transmission you can provide gearshifting pattern. This is not allowed</a:t>
          </a:r>
          <a:r>
            <a:rPr lang="en-IE" sz="1100" b="1" baseline="0">
              <a:solidFill>
                <a:schemeClr val="dk1"/>
              </a:solidFill>
              <a:effectLst/>
              <a:latin typeface="+mn-lt"/>
              <a:ea typeface="+mn-ea"/>
              <a:cs typeface="+mn-cs"/>
            </a:rPr>
            <a:t> for automatic or cvt transmissions. When you provide the 'gears' vector, you also must provide 'times' and 'velocities' vectors.</a:t>
          </a:r>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If the gears  vectors are not provided,  CO</a:t>
          </a:r>
          <a:r>
            <a:rPr lang="en-IE" sz="1100" b="1" baseline="-25000">
              <a:solidFill>
                <a:schemeClr val="dk1"/>
              </a:solidFill>
              <a:latin typeface="+mn-lt"/>
              <a:ea typeface="+mn-ea"/>
              <a:cs typeface="+mn-cs"/>
            </a:rPr>
            <a:t>2</a:t>
          </a:r>
          <a:r>
            <a:rPr lang="en-IE" sz="1100" b="1">
              <a:solidFill>
                <a:schemeClr val="dk1"/>
              </a:solidFill>
              <a:latin typeface="+mn-lt"/>
              <a:ea typeface="+mn-ea"/>
              <a:cs typeface="+mn-cs"/>
            </a:rPr>
            <a:t>MPAS predicts WLTP generating </a:t>
          </a:r>
          <a:r>
            <a:rPr lang="en-IE" sz="1100" b="1">
              <a:solidFill>
                <a:schemeClr val="dk1"/>
              </a:solidFill>
              <a:effectLst/>
              <a:latin typeface="+mn-lt"/>
              <a:ea typeface="+mn-ea"/>
              <a:cs typeface="+mn-cs"/>
            </a:rPr>
            <a:t>gearshifting </a:t>
          </a:r>
          <a:r>
            <a:rPr lang="en-IE" sz="1100" b="1">
              <a:solidFill>
                <a:schemeClr val="dk1"/>
              </a:solidFill>
              <a:latin typeface="+mn-lt"/>
              <a:ea typeface="+mn-ea"/>
              <a:cs typeface="+mn-cs"/>
            </a:rPr>
            <a:t> </a:t>
          </a:r>
          <a:r>
            <a:rPr lang="en-IE" sz="1100" b="1">
              <a:solidFill>
                <a:schemeClr val="dk1"/>
              </a:solidFill>
              <a:effectLst/>
              <a:latin typeface="+mn-lt"/>
              <a:ea typeface="+mn-ea"/>
              <a:cs typeface="+mn-cs"/>
            </a:rPr>
            <a:t>pattern according</a:t>
          </a:r>
          <a:r>
            <a:rPr lang="en-IE" sz="1100" b="1" baseline="0">
              <a:solidFill>
                <a:schemeClr val="dk1"/>
              </a:solidFill>
              <a:effectLst/>
              <a:latin typeface="+mn-lt"/>
              <a:ea typeface="+mn-ea"/>
              <a:cs typeface="+mn-cs"/>
            </a:rPr>
            <a:t> to</a:t>
          </a:r>
          <a:r>
            <a:rPr lang="en-IE" sz="1100" b="1">
              <a:solidFill>
                <a:schemeClr val="dk1"/>
              </a:solidFill>
              <a:latin typeface="+mn-lt"/>
              <a:ea typeface="+mn-ea"/>
              <a:cs typeface="+mn-cs"/>
            </a:rPr>
            <a:t> pre phase-1a version of the GTR spec.</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effectLst/>
              <a:latin typeface="+mn-lt"/>
              <a:ea typeface="+mn-ea"/>
              <a:cs typeface="+mn-cs"/>
            </a:rPr>
            <a:t>If nothing is provided the default WLTP is run as specified by the regulation.</a:t>
          </a:r>
          <a:endParaRPr lang="en-IE">
            <a:effectLst/>
          </a:endParaRPr>
        </a:p>
        <a:p>
          <a:pPr marL="0" indent="0" algn="l"/>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r>
            <a:rPr lang="en-IE" sz="1100" b="1">
              <a:solidFill>
                <a:schemeClr val="dk1"/>
              </a:solidFill>
              <a:latin typeface="+mn-lt"/>
              <a:ea typeface="+mn-ea"/>
              <a:cs typeface="+mn-cs"/>
            </a:rPr>
            <a:t>The road loads and other parameters are the same as for the measured test (as provided in the Inputs tab).</a:t>
          </a: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a:p>
          <a:endParaRPr lang="en-IE">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n-IE" sz="1100" b="1">
            <a:solidFill>
              <a:schemeClr val="dk1"/>
            </a:solidFill>
            <a:latin typeface="+mn-lt"/>
            <a:ea typeface="+mn-ea"/>
            <a:cs typeface="+mn-cs"/>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
  <sheetViews>
    <sheetView tabSelected="1" showRuler="0" workbookViewId="0"/>
  </sheetViews>
  <sheetFormatPr defaultColWidth="0" defaultRowHeight="15" zeroHeight="1" x14ac:dyDescent="0.25"/>
  <cols>
    <col min="1" max="15" width="9.140625" customWidth="1"/>
    <col min="16" max="16" width="9.140625" hidden="1" customWidth="1"/>
    <col min="17" max="16384" width="9.140625" hidden="1"/>
  </cols>
  <sheetData>
    <row r="1" spans="1:1" x14ac:dyDescent="0.2"/>
    <row r="2" spans="1:1" x14ac:dyDescent="0.2"/>
    <row r="3" spans="1:1" x14ac:dyDescent="0.2"/>
    <row r="4" spans="1:1" x14ac:dyDescent="0.2"/>
    <row r="5" spans="1:1" x14ac:dyDescent="0.2"/>
    <row r="6" spans="1:1" x14ac:dyDescent="0.2"/>
    <row r="7" spans="1:1" x14ac:dyDescent="0.2"/>
    <row r="8" spans="1:1" x14ac:dyDescent="0.2"/>
    <row r="9" spans="1:1" x14ac:dyDescent="0.2"/>
    <row r="10" spans="1:1" x14ac:dyDescent="0.2"/>
    <row r="11" spans="1:1" x14ac:dyDescent="0.2"/>
    <row r="12" spans="1:1" x14ac:dyDescent="0.2"/>
    <row r="13" spans="1:1" x14ac:dyDescent="0.2"/>
    <row r="14" spans="1:1" s="112" customFormat="1" ht="15" customHeight="1" x14ac:dyDescent="0.25">
      <c r="A14" s="112" t="s">
        <v>256</v>
      </c>
    </row>
    <row r="15" spans="1:1" s="112" customFormat="1" ht="15" customHeight="1" x14ac:dyDescent="0.25"/>
    <row r="16" spans="1:1" s="112" customFormat="1" ht="15" customHeight="1" x14ac:dyDescent="0.25"/>
    <row r="17" s="112" customFormat="1" ht="15" customHeight="1" x14ac:dyDescent="0.25"/>
    <row r="18" s="112" customFormat="1" ht="15" customHeight="1" x14ac:dyDescent="0.25"/>
    <row r="19" s="112" customFormat="1" ht="15" customHeight="1" x14ac:dyDescent="0.25"/>
    <row r="20" s="112" customFormat="1" ht="15" customHeight="1" x14ac:dyDescent="0.25"/>
    <row r="21" s="112" customFormat="1" ht="15" customHeight="1" x14ac:dyDescent="0.25"/>
    <row r="22" s="112" customFormat="1" ht="15" customHeight="1" x14ac:dyDescent="0.25"/>
    <row r="23" s="112" customFormat="1" ht="15" customHeight="1" x14ac:dyDescent="0.25"/>
    <row r="24" s="112" customFormat="1" ht="15" customHeight="1" x14ac:dyDescent="0.25"/>
    <row r="25" s="112" customFormat="1" ht="15" customHeight="1" x14ac:dyDescent="0.25"/>
    <row r="26" s="112" customFormat="1" ht="15" customHeight="1" x14ac:dyDescent="0.25"/>
    <row r="27" s="112" customFormat="1" ht="15" customHeight="1" x14ac:dyDescent="0.25"/>
    <row r="28" s="112" customFormat="1" ht="15" customHeight="1" x14ac:dyDescent="0.25"/>
    <row r="29" s="112" customFormat="1" ht="15" customHeight="1" x14ac:dyDescent="0.25"/>
    <row r="30" s="112" customFormat="1" ht="15" customHeight="1" x14ac:dyDescent="0.25"/>
    <row r="31" s="112" customFormat="1" ht="15" customHeight="1" x14ac:dyDescent="0.25"/>
    <row r="32" s="112" customFormat="1" ht="15" customHeight="1" x14ac:dyDescent="0.25"/>
    <row r="33" s="112" customFormat="1" ht="15" customHeight="1" x14ac:dyDescent="0.25"/>
    <row r="34" s="112" customFormat="1" ht="15" customHeight="1" x14ac:dyDescent="0.25"/>
    <row r="35" s="112" customFormat="1" ht="15" customHeight="1" x14ac:dyDescent="0.25"/>
    <row r="36" s="112" customFormat="1" ht="15" customHeight="1" x14ac:dyDescent="0.25"/>
    <row r="37" s="112" customFormat="1" ht="15" customHeight="1" x14ac:dyDescent="0.25"/>
    <row r="38" s="112" customFormat="1" ht="15" customHeight="1" x14ac:dyDescent="0.25"/>
    <row r="39" s="112" customFormat="1" ht="15" customHeight="1" x14ac:dyDescent="0.25"/>
    <row r="40" s="112" customFormat="1" ht="15" customHeight="1" x14ac:dyDescent="0.25"/>
    <row r="41" s="112" customFormat="1" ht="15" customHeight="1" x14ac:dyDescent="0.25"/>
    <row r="42" s="112" customFormat="1" ht="15" customHeight="1" x14ac:dyDescent="0.25"/>
    <row r="43" s="112" customFormat="1" ht="15" customHeight="1" x14ac:dyDescent="0.25"/>
    <row r="44" s="112" customFormat="1" ht="15" customHeight="1" x14ac:dyDescent="0.25"/>
    <row r="45" s="112" customFormat="1" ht="15" customHeight="1" x14ac:dyDescent="0.25"/>
    <row r="46" s="112" customFormat="1" ht="15" customHeight="1" x14ac:dyDescent="0.25"/>
    <row r="47" s="112" customFormat="1" ht="15" customHeight="1" x14ac:dyDescent="0.25"/>
    <row r="48" s="112" customFormat="1" ht="15" customHeight="1" x14ac:dyDescent="0.25"/>
    <row r="49" spans="2:2" s="112" customFormat="1" ht="15" customHeight="1" x14ac:dyDescent="0.25"/>
    <row r="50" spans="2:2" s="37" customFormat="1" ht="15" customHeight="1" x14ac:dyDescent="0.25"/>
    <row r="51" spans="2:2" hidden="1" x14ac:dyDescent="0.2"/>
    <row r="52" spans="2:2" hidden="1" x14ac:dyDescent="0.2"/>
    <row r="53" spans="2:2" hidden="1" x14ac:dyDescent="0.2"/>
    <row r="54" spans="2:2" hidden="1" x14ac:dyDescent="0.2">
      <c r="B54" s="20"/>
    </row>
    <row r="55" spans="2:2" hidden="1" x14ac:dyDescent="0.2">
      <c r="B55" s="20"/>
    </row>
    <row r="56" spans="2:2" hidden="1" x14ac:dyDescent="0.2">
      <c r="B56" s="20"/>
    </row>
    <row r="57" spans="2:2" hidden="1" x14ac:dyDescent="0.2">
      <c r="B57" s="20"/>
    </row>
  </sheetData>
  <sheetProtection selectLockedCells="1"/>
  <mergeCells count="1">
    <mergeCell ref="A14:XFD49"/>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XEI87"/>
  <sheetViews>
    <sheetView showRuler="0" workbookViewId="0">
      <pane ySplit="1" topLeftCell="A2" activePane="bottomLeft" state="frozen"/>
      <selection pane="bottomLeft" activeCell="C2" sqref="C2"/>
    </sheetView>
  </sheetViews>
  <sheetFormatPr defaultColWidth="0" defaultRowHeight="15" x14ac:dyDescent="0.25"/>
  <cols>
    <col min="1" max="1" width="35.140625" style="15" customWidth="1"/>
    <col min="2" max="2" width="32" style="27" bestFit="1" customWidth="1"/>
    <col min="3" max="3" width="21.42578125" style="15" customWidth="1"/>
    <col min="4" max="4" width="10.5703125" style="15" bestFit="1" customWidth="1"/>
    <col min="5" max="5" width="15.85546875" style="26" bestFit="1" customWidth="1"/>
    <col min="6" max="6" width="73.85546875" style="22" customWidth="1"/>
    <col min="7" max="7" width="73.85546875" style="22" hidden="1" customWidth="1"/>
    <col min="8" max="13" width="8.85546875" style="15" customWidth="1"/>
    <col min="14" max="16360" width="8.85546875" style="15" hidden="1"/>
    <col min="16361" max="16363" width="0" style="15" hidden="1"/>
    <col min="16364" max="16384" width="8.85546875" style="15" hidden="1"/>
  </cols>
  <sheetData>
    <row r="1" spans="1:8" x14ac:dyDescent="0.25">
      <c r="A1" s="16" t="s">
        <v>18</v>
      </c>
      <c r="B1" s="9" t="s">
        <v>19</v>
      </c>
      <c r="C1" s="11" t="s">
        <v>20</v>
      </c>
      <c r="D1" s="11" t="s">
        <v>21</v>
      </c>
      <c r="E1" s="17" t="s">
        <v>59</v>
      </c>
      <c r="F1" s="23" t="s">
        <v>13</v>
      </c>
      <c r="G1" s="23" t="s">
        <v>13</v>
      </c>
    </row>
    <row r="2" spans="1:8" x14ac:dyDescent="0.25">
      <c r="A2" s="61" t="s">
        <v>104</v>
      </c>
      <c r="B2" s="62" t="s">
        <v>250</v>
      </c>
      <c r="C2" s="85" t="s">
        <v>298</v>
      </c>
      <c r="D2" s="18"/>
      <c r="E2" s="63" t="s">
        <v>61</v>
      </c>
      <c r="F2" s="102" t="str">
        <f>HYPERLINK("https://docs.co2mpas.io/en/latest/glossary.html#term-input-version",G2)</f>
        <v>The version of the input-file</v>
      </c>
      <c r="G2" s="64" t="s">
        <v>81</v>
      </c>
    </row>
    <row r="3" spans="1:8" x14ac:dyDescent="0.25">
      <c r="A3" s="107" t="s">
        <v>273</v>
      </c>
      <c r="B3" s="108" t="s">
        <v>272</v>
      </c>
      <c r="C3" t="str">
        <f>IF(COUNTA($C$4:$C$8)=5, CONCATENATE($C$7,"-",$C$4,"-",UPPER($C$5),"-",TEXT($C$6,"0000"),"-",TEXT($C$8,"0000")), "")</f>
        <v>IP-10-AAA-2017-1010</v>
      </c>
      <c r="D3" s="18"/>
      <c r="E3" s="26" t="s">
        <v>61</v>
      </c>
      <c r="F3" s="102" t="str">
        <f>HYPERLINK("https://docs.co2mpas.io/en/latest/glossary.html#term-vehicle-family-id","Individual code for simulated vehicle. Automatically built from items C4:C8")</f>
        <v>Individual code for simulated vehicle. Automatically built from items C4:C8</v>
      </c>
      <c r="G3" s="19" t="s">
        <v>282</v>
      </c>
    </row>
    <row r="4" spans="1:8" x14ac:dyDescent="0.25">
      <c r="A4" s="107" t="s">
        <v>299</v>
      </c>
      <c r="B4" s="108"/>
      <c r="C4" s="109">
        <v>10</v>
      </c>
      <c r="D4" s="18"/>
      <c r="E4" s="26" t="s">
        <v>84</v>
      </c>
      <c r="F4" s="102" t="str">
        <f>HYPERLINK("https://docs.co2mpas.io/en/latest/glossary.html#term-vehicle-family-id","EC type-approval number Section 1 (Member State 2-digit code)")</f>
        <v>EC type-approval number Section 1 (Member State 2-digit code)</v>
      </c>
      <c r="G4" s="19"/>
    </row>
    <row r="5" spans="1:8" x14ac:dyDescent="0.25">
      <c r="A5" s="107" t="s">
        <v>300</v>
      </c>
      <c r="B5" s="108"/>
      <c r="C5" s="110" t="s">
        <v>305</v>
      </c>
      <c r="D5" s="18"/>
      <c r="E5" s="26" t="s">
        <v>61</v>
      </c>
      <c r="F5" s="102" t="str">
        <f>HYPERLINK("https://docs.co2mpas.io/en/latest/glossary.html#term-vehicle-family-id","OEM code as defined in ISO 3780:2009. 2-or-3 alphanumeric chars")</f>
        <v>OEM code as defined in ISO 3780:2009. 2-or-3 alphanumeric chars</v>
      </c>
      <c r="G5" s="19"/>
    </row>
    <row r="6" spans="1:8" x14ac:dyDescent="0.25">
      <c r="A6" s="107" t="s">
        <v>301</v>
      </c>
      <c r="B6" s="108"/>
      <c r="C6" s="111">
        <v>2017</v>
      </c>
      <c r="D6" s="18"/>
      <c r="E6" s="26" t="s">
        <v>84</v>
      </c>
      <c r="F6" s="102" t="str">
        <f>HYPERLINK("https://docs.co2mpas.io/en/latest/glossary.html#term-vehicle-family-id","Type approval year (e.g 2017)")</f>
        <v>Type approval year (e.g 2017)</v>
      </c>
      <c r="G6" s="19"/>
    </row>
    <row r="7" spans="1:8" x14ac:dyDescent="0.25">
      <c r="A7" s="107" t="s">
        <v>302</v>
      </c>
      <c r="B7" s="108"/>
      <c r="C7" s="110" t="s">
        <v>306</v>
      </c>
      <c r="D7" s="18"/>
      <c r="E7" s="26" t="s">
        <v>61</v>
      </c>
      <c r="F7" s="102" t="str">
        <f>HYPERLINK("https://docs.co2mpas.io/en/latest/glossary.html#term-vehicle-family-id","Family type code (interpolation, road load, etc.). Enumeration")</f>
        <v>Family type code (interpolation, road load, etc.). Enumeration</v>
      </c>
      <c r="G7" s="19"/>
    </row>
    <row r="8" spans="1:8" x14ac:dyDescent="0.25">
      <c r="A8" s="107" t="s">
        <v>303</v>
      </c>
      <c r="B8" s="108"/>
      <c r="C8" s="111">
        <v>1010</v>
      </c>
      <c r="D8" s="18"/>
      <c r="E8" s="26" t="s">
        <v>84</v>
      </c>
      <c r="F8" s="102" t="str">
        <f>HYPERLINK("https://docs.co2mpas.io/en/latest/glossary.html#term-vehicle-family-id","Sequence number corresponding to the type-approved vehicle. 4 digit integer")</f>
        <v>Sequence number corresponding to the type-approved vehicle. 4 digit integer</v>
      </c>
      <c r="G8" s="19"/>
    </row>
    <row r="9" spans="1:8" customFormat="1" x14ac:dyDescent="0.25">
      <c r="F9" s="123"/>
    </row>
    <row r="10" spans="1:8" x14ac:dyDescent="0.25">
      <c r="A10" s="20" t="s">
        <v>107</v>
      </c>
      <c r="B10" s="65" t="s">
        <v>30</v>
      </c>
      <c r="C10" s="44" t="s">
        <v>283</v>
      </c>
      <c r="D10" s="18"/>
      <c r="E10" s="26" t="s">
        <v>61</v>
      </c>
      <c r="F10" s="102" t="str">
        <f t="shared" ref="F10:F18" si="0">HYPERLINK(CONCATENATE("https://docs.co2mpas.io/en/latest/glossary.html#term-",SUBSTITUTE(B10,"_","-")),G10)</f>
        <v>Type of fuel used in the test: diesel, gasoline, LPG, NG or biomethane, ethanol(E85), biodiesel</v>
      </c>
      <c r="G10" s="19" t="s">
        <v>165</v>
      </c>
      <c r="H10" s="18"/>
    </row>
    <row r="11" spans="1:8" x14ac:dyDescent="0.25">
      <c r="A11" s="20" t="s">
        <v>108</v>
      </c>
      <c r="B11" s="65" t="s">
        <v>36</v>
      </c>
      <c r="C11" s="45">
        <v>43600</v>
      </c>
      <c r="D11" s="18" t="s">
        <v>0</v>
      </c>
      <c r="E11" s="26" t="s">
        <v>60</v>
      </c>
      <c r="F11" s="102" t="str">
        <f t="shared" si="0"/>
        <v>Lower heating value of fuel used in the test</v>
      </c>
      <c r="G11" s="19" t="s">
        <v>167</v>
      </c>
    </row>
    <row r="12" spans="1:8" x14ac:dyDescent="0.25">
      <c r="A12" s="20" t="s">
        <v>109</v>
      </c>
      <c r="B12" s="66" t="s">
        <v>209</v>
      </c>
      <c r="C12" s="12">
        <v>85.990099999999998</v>
      </c>
      <c r="D12" s="18" t="s">
        <v>219</v>
      </c>
      <c r="E12" s="26" t="s">
        <v>60</v>
      </c>
      <c r="F12" s="102" t="str">
        <f t="shared" si="0"/>
        <v>% of carbon in the fuel by weight. Eg 85.5%</v>
      </c>
      <c r="G12" s="19" t="s">
        <v>229</v>
      </c>
    </row>
    <row r="13" spans="1:8" x14ac:dyDescent="0.25">
      <c r="A13" s="20" t="s">
        <v>110</v>
      </c>
      <c r="B13" s="66" t="s">
        <v>203</v>
      </c>
      <c r="C13" s="13" t="s">
        <v>284</v>
      </c>
      <c r="D13" s="18"/>
      <c r="E13" s="26" t="s">
        <v>61</v>
      </c>
      <c r="F13" s="102" t="str">
        <f t="shared" si="0"/>
        <v>Positive ignition or compression ignition</v>
      </c>
      <c r="G13" s="19" t="s">
        <v>111</v>
      </c>
    </row>
    <row r="14" spans="1:8" x14ac:dyDescent="0.25">
      <c r="A14" s="20" t="s">
        <v>112</v>
      </c>
      <c r="B14" s="65" t="s">
        <v>27</v>
      </c>
      <c r="C14" s="45">
        <v>2563</v>
      </c>
      <c r="D14" s="18" t="s">
        <v>2</v>
      </c>
      <c r="E14" s="26" t="s">
        <v>60</v>
      </c>
      <c r="F14" s="102" t="str">
        <f t="shared" si="0"/>
        <v>Engine capacity in cubic centimeters</v>
      </c>
      <c r="G14" s="19" t="s">
        <v>93</v>
      </c>
    </row>
    <row r="15" spans="1:8" x14ac:dyDescent="0.25">
      <c r="A15" s="20" t="s">
        <v>113</v>
      </c>
      <c r="B15" s="65" t="s">
        <v>28</v>
      </c>
      <c r="C15" s="45">
        <v>88</v>
      </c>
      <c r="D15" s="18" t="s">
        <v>1</v>
      </c>
      <c r="E15" s="26" t="s">
        <v>60</v>
      </c>
      <c r="F15" s="102" t="str">
        <f t="shared" si="0"/>
        <v>Engine stroke in mm</v>
      </c>
      <c r="G15" s="19" t="s">
        <v>94</v>
      </c>
    </row>
    <row r="16" spans="1:8" x14ac:dyDescent="0.25">
      <c r="A16" s="20" t="s">
        <v>114</v>
      </c>
      <c r="B16" s="65" t="s">
        <v>34</v>
      </c>
      <c r="C16" s="45">
        <v>800</v>
      </c>
      <c r="D16" s="18" t="s">
        <v>160</v>
      </c>
      <c r="E16" s="26" t="s">
        <v>60</v>
      </c>
      <c r="F16" s="102" t="str">
        <f t="shared" si="0"/>
        <v>Idle speed - warm conditions</v>
      </c>
      <c r="G16" s="19" t="s">
        <v>99</v>
      </c>
    </row>
    <row r="17" spans="1:7" ht="40.5" customHeight="1" x14ac:dyDescent="0.25">
      <c r="A17" s="20" t="s">
        <v>115</v>
      </c>
      <c r="B17" s="65" t="s">
        <v>35</v>
      </c>
      <c r="C17" s="12">
        <v>7.3864679000000003E-2</v>
      </c>
      <c r="D17" s="18" t="s">
        <v>4</v>
      </c>
      <c r="E17" s="26" t="s">
        <v>60</v>
      </c>
      <c r="F17" s="102" t="str">
        <f t="shared" si="0"/>
        <v>Idle fuel consumption of the vehicle - warm conditions. What is the idling fuel consumption of the vehicle when velocity is 0, Start-stop system is disengaged, and battery SOC is at balance conditions?</v>
      </c>
      <c r="G17" s="19" t="s">
        <v>166</v>
      </c>
    </row>
    <row r="18" spans="1:7" ht="25.5" x14ac:dyDescent="0.25">
      <c r="A18" s="113" t="s">
        <v>116</v>
      </c>
      <c r="B18" s="65" t="s">
        <v>29</v>
      </c>
      <c r="C18" s="12">
        <v>4.3520000000000003</v>
      </c>
      <c r="D18" s="18"/>
      <c r="E18" s="26" t="s">
        <v>60</v>
      </c>
      <c r="F18" s="102" t="str">
        <f t="shared" si="0"/>
        <v>Final drive ratio. If the car has two different final drive ratios please leave it blank and provide the final drive ratios in gear_box_ratios tab</v>
      </c>
      <c r="G18" s="67" t="s">
        <v>279</v>
      </c>
    </row>
    <row r="19" spans="1:7" x14ac:dyDescent="0.25">
      <c r="A19" s="113"/>
      <c r="B19" s="65" t="s">
        <v>274</v>
      </c>
      <c r="C19" s="38" t="s">
        <v>275</v>
      </c>
      <c r="D19" s="18"/>
      <c r="E19" s="26" t="s">
        <v>62</v>
      </c>
      <c r="F19" s="102" t="str">
        <f>HYPERLINK(CONCATENATE("https://docs.co2mpas.io/en/latest/glossary.html#term-",SUBSTITUTE(B18,"_","-")),G19)</f>
        <v>Final drive ratios [ratio 1, ratio 2, ...] see relevant column in sheet (gear_box_ratios)</v>
      </c>
      <c r="G19" s="19" t="s">
        <v>276</v>
      </c>
    </row>
    <row r="20" spans="1:7" x14ac:dyDescent="0.25">
      <c r="A20" s="20" t="s">
        <v>217</v>
      </c>
      <c r="B20" s="65" t="s">
        <v>218</v>
      </c>
      <c r="C20" s="12" t="s">
        <v>285</v>
      </c>
      <c r="D20" s="18"/>
      <c r="E20" s="26" t="s">
        <v>61</v>
      </c>
      <c r="F20" s="102" t="str">
        <f t="shared" ref="F20:F31" si="1">HYPERLINK(CONCATENATE("https://docs.co2mpas.io/en/latest/glossary.html#term-",SUBSTITUTE(B20,"_","-")),G20)</f>
        <v>Tyre code (e.g., P195/55R16 85H) of the tyres used in the WLTP test.</v>
      </c>
      <c r="G20" s="67" t="s">
        <v>211</v>
      </c>
    </row>
    <row r="21" spans="1:7" x14ac:dyDescent="0.25">
      <c r="A21" s="20" t="s">
        <v>117</v>
      </c>
      <c r="B21" s="65" t="s">
        <v>33</v>
      </c>
      <c r="C21" s="44" t="s">
        <v>286</v>
      </c>
      <c r="D21" s="18"/>
      <c r="E21" s="26" t="s">
        <v>61</v>
      </c>
      <c r="F21" s="102" t="str">
        <f t="shared" si="1"/>
        <v>Gearbox type: automatic/manual/CVT</v>
      </c>
      <c r="G21" s="19" t="s">
        <v>118</v>
      </c>
    </row>
    <row r="22" spans="1:7" ht="25.5" x14ac:dyDescent="0.25">
      <c r="A22" s="20" t="s">
        <v>119</v>
      </c>
      <c r="B22" s="65" t="s">
        <v>63</v>
      </c>
      <c r="C22" s="45">
        <v>10</v>
      </c>
      <c r="D22" s="18" t="s">
        <v>14</v>
      </c>
      <c r="E22" s="26" t="s">
        <v>60</v>
      </c>
      <c r="F22" s="102" t="str">
        <f t="shared" si="1"/>
        <v>Start-stop activation time elapsed from test start, how many seconds after the NEDC test the S/S system is expected to be enabled</v>
      </c>
      <c r="G22" s="19" t="s">
        <v>120</v>
      </c>
    </row>
    <row r="23" spans="1:7" x14ac:dyDescent="0.25">
      <c r="A23" s="20" t="s">
        <v>121</v>
      </c>
      <c r="B23" s="65" t="s">
        <v>22</v>
      </c>
      <c r="C23" s="12">
        <v>13.9986805652547</v>
      </c>
      <c r="D23" s="18" t="s">
        <v>23</v>
      </c>
      <c r="E23" s="26" t="s">
        <v>60</v>
      </c>
      <c r="F23" s="102" t="str">
        <f t="shared" si="1"/>
        <v>Alternator nominal voltage</v>
      </c>
      <c r="G23" s="19" t="s">
        <v>58</v>
      </c>
    </row>
    <row r="24" spans="1:7" x14ac:dyDescent="0.25">
      <c r="A24" s="20" t="s">
        <v>125</v>
      </c>
      <c r="B24" s="65" t="s">
        <v>64</v>
      </c>
      <c r="C24" s="46">
        <v>1.742</v>
      </c>
      <c r="D24" s="18" t="s">
        <v>3</v>
      </c>
      <c r="E24" s="26" t="s">
        <v>60</v>
      </c>
      <c r="F24" s="102" t="str">
        <f t="shared" si="1"/>
        <v>Alternator maximum power</v>
      </c>
      <c r="G24" s="19" t="s">
        <v>125</v>
      </c>
    </row>
    <row r="25" spans="1:7" x14ac:dyDescent="0.25">
      <c r="A25" s="20" t="s">
        <v>79</v>
      </c>
      <c r="B25" s="65" t="s">
        <v>26</v>
      </c>
      <c r="C25" s="45">
        <v>70</v>
      </c>
      <c r="D25" s="18" t="s">
        <v>24</v>
      </c>
      <c r="E25" s="26" t="s">
        <v>60</v>
      </c>
      <c r="F25" s="102" t="str">
        <f t="shared" si="1"/>
        <v>Battery capacity</v>
      </c>
      <c r="G25" s="19" t="s">
        <v>79</v>
      </c>
    </row>
    <row r="26" spans="1:7" x14ac:dyDescent="0.25">
      <c r="A26" s="20" t="s">
        <v>122</v>
      </c>
      <c r="B26" s="65" t="s">
        <v>230</v>
      </c>
      <c r="C26" s="45">
        <v>23.5</v>
      </c>
      <c r="D26" s="18" t="s">
        <v>105</v>
      </c>
      <c r="E26" s="26" t="s">
        <v>60</v>
      </c>
      <c r="F26" s="102" t="str">
        <f t="shared" si="1"/>
        <v>Initial temperature of the test cell during WLTP-H test. Default value = 23 °C</v>
      </c>
      <c r="G26" s="19" t="s">
        <v>124</v>
      </c>
    </row>
    <row r="27" spans="1:7" x14ac:dyDescent="0.25">
      <c r="A27" s="20" t="s">
        <v>123</v>
      </c>
      <c r="B27" s="65" t="s">
        <v>231</v>
      </c>
      <c r="C27" s="45"/>
      <c r="D27" s="18" t="s">
        <v>105</v>
      </c>
      <c r="E27" s="26" t="s">
        <v>60</v>
      </c>
      <c r="F27" s="102" t="str">
        <f t="shared" si="1"/>
        <v>Initial temperature of the test cell during WLTP-L test. Default value = 23 °C</v>
      </c>
      <c r="G27" s="19" t="s">
        <v>212</v>
      </c>
    </row>
    <row r="28" spans="1:7" ht="27" customHeight="1" x14ac:dyDescent="0.25">
      <c r="A28" s="20" t="s">
        <v>126</v>
      </c>
      <c r="B28" s="65" t="s">
        <v>25</v>
      </c>
      <c r="C28" s="12">
        <v>0.67</v>
      </c>
      <c r="D28" s="18"/>
      <c r="E28" s="26" t="s">
        <v>60</v>
      </c>
      <c r="F28" s="102" t="str">
        <f t="shared" si="1"/>
        <v>Average alternator efficiency as declared by the manufacturer; if not provided equal to default value = 0.67</v>
      </c>
      <c r="G28" s="19" t="s">
        <v>127</v>
      </c>
    </row>
    <row r="29" spans="1:7" x14ac:dyDescent="0.25">
      <c r="A29" s="20" t="s">
        <v>31</v>
      </c>
      <c r="B29" s="65" t="s">
        <v>32</v>
      </c>
      <c r="C29" s="38" t="s">
        <v>249</v>
      </c>
      <c r="D29" s="18"/>
      <c r="E29" s="26" t="s">
        <v>62</v>
      </c>
      <c r="F29" s="102" t="str">
        <f t="shared" si="1"/>
        <v>Gear box ratios [ratio gear 1, ratio gear 2, ...] see relevant sheet (gear_box_ratios)</v>
      </c>
      <c r="G29" s="19" t="s">
        <v>216</v>
      </c>
    </row>
    <row r="30" spans="1:7" x14ac:dyDescent="0.25">
      <c r="A30" s="20" t="s">
        <v>68</v>
      </c>
      <c r="B30" s="65" t="s">
        <v>73</v>
      </c>
      <c r="C30" s="38" t="s">
        <v>78</v>
      </c>
      <c r="D30" s="18" t="s">
        <v>160</v>
      </c>
      <c r="E30" s="26" t="s">
        <v>62</v>
      </c>
      <c r="F30" s="102" t="str">
        <f t="shared" si="1"/>
        <v>T1 map speed. See relevant sheet (T1_map)</v>
      </c>
      <c r="G30" s="19" t="s">
        <v>100</v>
      </c>
    </row>
    <row r="31" spans="1:7" x14ac:dyDescent="0.25">
      <c r="A31" s="20" t="s">
        <v>69</v>
      </c>
      <c r="B31" s="65" t="s">
        <v>74</v>
      </c>
      <c r="C31" s="38" t="s">
        <v>255</v>
      </c>
      <c r="D31" s="18" t="s">
        <v>3</v>
      </c>
      <c r="E31" s="26" t="s">
        <v>62</v>
      </c>
      <c r="F31" s="102" t="str">
        <f t="shared" si="1"/>
        <v>T1 map power. See relevant sheet (T1_map)</v>
      </c>
      <c r="G31" s="19" t="s">
        <v>101</v>
      </c>
    </row>
    <row r="32" spans="1:7" x14ac:dyDescent="0.25">
      <c r="B32" s="65"/>
      <c r="C32" s="68"/>
      <c r="D32" s="18"/>
      <c r="F32" s="19"/>
      <c r="G32" s="19"/>
    </row>
    <row r="33" spans="1:7" x14ac:dyDescent="0.25">
      <c r="A33" s="69" t="s">
        <v>11</v>
      </c>
      <c r="B33" s="9"/>
      <c r="C33" s="14"/>
      <c r="D33" s="14"/>
      <c r="E33" s="25"/>
      <c r="F33" s="124"/>
      <c r="G33" s="24"/>
    </row>
    <row r="34" spans="1:7" x14ac:dyDescent="0.25">
      <c r="A34" s="20" t="s">
        <v>129</v>
      </c>
      <c r="B34" s="27" t="s">
        <v>40</v>
      </c>
      <c r="C34" s="45">
        <v>1727</v>
      </c>
      <c r="D34" s="18" t="s">
        <v>9</v>
      </c>
      <c r="E34" s="26" t="s">
        <v>60</v>
      </c>
      <c r="F34" s="102" t="str">
        <f>HYPERLINK("https://docs.co2mpas.io/en/latest/glossary.html#term-vehicle-mass-wltp-h",G34)</f>
        <v>Dyno applied mass WLTP-H</v>
      </c>
      <c r="G34" s="19" t="s">
        <v>128</v>
      </c>
    </row>
    <row r="35" spans="1:7" x14ac:dyDescent="0.25">
      <c r="A35" s="20" t="s">
        <v>131</v>
      </c>
      <c r="B35" s="27" t="s">
        <v>37</v>
      </c>
      <c r="C35" s="46">
        <v>177.36020159999899</v>
      </c>
      <c r="D35" s="18" t="s">
        <v>6</v>
      </c>
      <c r="E35" s="26" t="s">
        <v>60</v>
      </c>
      <c r="F35" s="102" t="str">
        <f>HYPERLINK("https://docs.co2mpas.io/en/latest/glossary.html#term-f0-wltp-h",G35)</f>
        <v>F0 road load coefficient WLTP-H</v>
      </c>
      <c r="G35" s="19" t="s">
        <v>176</v>
      </c>
    </row>
    <row r="36" spans="1:7" x14ac:dyDescent="0.25">
      <c r="A36" s="20" t="s">
        <v>132</v>
      </c>
      <c r="B36" s="27" t="s">
        <v>38</v>
      </c>
      <c r="C36" s="46">
        <v>0.89200000000000002</v>
      </c>
      <c r="D36" s="18" t="s">
        <v>7</v>
      </c>
      <c r="E36" s="26" t="s">
        <v>60</v>
      </c>
      <c r="F36" s="102" t="str">
        <f>HYPERLINK("https://docs.co2mpas.io/en/latest/glossary.html#term-f1-wltp-h",G36)</f>
        <v>F1 road load coefficient WLTP-H</v>
      </c>
      <c r="G36" s="19" t="s">
        <v>177</v>
      </c>
    </row>
    <row r="37" spans="1:7" x14ac:dyDescent="0.25">
      <c r="A37" s="20" t="s">
        <v>133</v>
      </c>
      <c r="B37" s="27" t="s">
        <v>39</v>
      </c>
      <c r="C37" s="46">
        <v>4.1142187999999899E-2</v>
      </c>
      <c r="D37" s="18" t="s">
        <v>8</v>
      </c>
      <c r="E37" s="26" t="s">
        <v>60</v>
      </c>
      <c r="F37" s="102" t="str">
        <f>HYPERLINK("https://docs.co2mpas.io/en/latest/glossary.html#term-f2-wltp-h",G37)</f>
        <v>F2 road load coefficient WLTP-H</v>
      </c>
      <c r="G37" s="19" t="s">
        <v>178</v>
      </c>
    </row>
    <row r="38" spans="1:7" x14ac:dyDescent="0.25">
      <c r="A38" s="20" t="s">
        <v>130</v>
      </c>
      <c r="B38" s="27" t="s">
        <v>48</v>
      </c>
      <c r="C38" s="45"/>
      <c r="D38" s="18" t="s">
        <v>9</v>
      </c>
      <c r="E38" s="26" t="s">
        <v>60</v>
      </c>
      <c r="F38" s="102" t="str">
        <f>HYPERLINK("https://docs.co2mpas.io/en/latest/glossary.html#term-vehicle-mass-wltp-l",G38)</f>
        <v>Dyno applied mass WLTP-L</v>
      </c>
      <c r="G38" s="19" t="s">
        <v>179</v>
      </c>
    </row>
    <row r="39" spans="1:7" x14ac:dyDescent="0.25">
      <c r="A39" s="20" t="s">
        <v>134</v>
      </c>
      <c r="B39" s="27" t="s">
        <v>45</v>
      </c>
      <c r="C39" s="46"/>
      <c r="D39" s="18" t="s">
        <v>6</v>
      </c>
      <c r="E39" s="26" t="s">
        <v>60</v>
      </c>
      <c r="F39" s="102" t="str">
        <f>HYPERLINK("https://docs.co2mpas.io/en/latest/glossary.html#term-f0-wltp-l",G39)</f>
        <v>F0 road load coefficient WLTP-L</v>
      </c>
      <c r="G39" s="19" t="s">
        <v>180</v>
      </c>
    </row>
    <row r="40" spans="1:7" x14ac:dyDescent="0.25">
      <c r="A40" s="20" t="s">
        <v>135</v>
      </c>
      <c r="B40" s="27" t="s">
        <v>46</v>
      </c>
      <c r="C40" s="46"/>
      <c r="D40" s="18" t="s">
        <v>7</v>
      </c>
      <c r="E40" s="26" t="s">
        <v>60</v>
      </c>
      <c r="F40" s="102" t="str">
        <f>HYPERLINK("https://docs.co2mpas.io/en/latest/glossary.html#term-f1-wltp-l",G40)</f>
        <v>F1 road load coefficient WLTP-L</v>
      </c>
      <c r="G40" s="19" t="s">
        <v>181</v>
      </c>
    </row>
    <row r="41" spans="1:7" x14ac:dyDescent="0.25">
      <c r="A41" s="20" t="s">
        <v>136</v>
      </c>
      <c r="B41" s="27" t="s">
        <v>47</v>
      </c>
      <c r="C41" s="46"/>
      <c r="D41" s="18" t="s">
        <v>8</v>
      </c>
      <c r="E41" s="26" t="s">
        <v>60</v>
      </c>
      <c r="F41" s="102" t="str">
        <f>HYPERLINK("https://docs.co2mpas.io/en/latest/glossary.html#term-f1-wltp-l",G41)</f>
        <v>F2 road load coefficient WLTP-L</v>
      </c>
      <c r="G41" s="19" t="s">
        <v>182</v>
      </c>
    </row>
    <row r="42" spans="1:7" x14ac:dyDescent="0.25">
      <c r="A42" s="20" t="s">
        <v>198</v>
      </c>
      <c r="B42" s="27" t="s">
        <v>204</v>
      </c>
      <c r="C42" s="45">
        <v>1577</v>
      </c>
      <c r="D42" s="18" t="s">
        <v>9</v>
      </c>
      <c r="E42" s="26" t="s">
        <v>60</v>
      </c>
      <c r="F42" s="102" t="str">
        <f>HYPERLINK("https://docs.co2mpas.io/en/latest/glossary.html#term-vehicle-mass-nedc-h",G42)</f>
        <v>Inertia class of NEDC-H - Do not correct for rotating parts</v>
      </c>
      <c r="G42" s="19" t="s">
        <v>189</v>
      </c>
    </row>
    <row r="43" spans="1:7" x14ac:dyDescent="0.25">
      <c r="A43" s="20" t="s">
        <v>199</v>
      </c>
      <c r="B43" s="70" t="s">
        <v>205</v>
      </c>
      <c r="C43" s="47">
        <v>171.36020159999899</v>
      </c>
      <c r="D43" s="18" t="s">
        <v>6</v>
      </c>
      <c r="E43" s="26" t="s">
        <v>60</v>
      </c>
      <c r="F43" s="102" t="str">
        <f>HYPERLINK("https://docs.co2mpas.io/en/latest/glossary.html#term-f0-nedc-h",G43)</f>
        <v>F0 road load coefficient NEDC-H</v>
      </c>
      <c r="G43" s="19" t="s">
        <v>188</v>
      </c>
    </row>
    <row r="44" spans="1:7" x14ac:dyDescent="0.25">
      <c r="A44" s="20" t="s">
        <v>200</v>
      </c>
      <c r="B44" s="27" t="s">
        <v>206</v>
      </c>
      <c r="C44" s="46">
        <v>0.879</v>
      </c>
      <c r="D44" s="18" t="s">
        <v>7</v>
      </c>
      <c r="E44" s="26" t="s">
        <v>60</v>
      </c>
      <c r="F44" s="102" t="str">
        <f>HYPERLINK("https://docs.co2mpas.io/en/latest/glossary.html#term-f1-nedc-h",G44)</f>
        <v>F1 road load coefficient NEDC-H</v>
      </c>
      <c r="G44" s="19" t="s">
        <v>187</v>
      </c>
    </row>
    <row r="45" spans="1:7" x14ac:dyDescent="0.25">
      <c r="A45" s="20" t="s">
        <v>201</v>
      </c>
      <c r="B45" s="27" t="s">
        <v>207</v>
      </c>
      <c r="C45" s="46">
        <v>4.1142187999999899E-2</v>
      </c>
      <c r="D45" s="18" t="s">
        <v>8</v>
      </c>
      <c r="E45" s="26" t="s">
        <v>60</v>
      </c>
      <c r="F45" s="102" t="str">
        <f>HYPERLINK("https://docs.co2mpas.io/en/latest/glossary.html#term-f2-nedc-h",G45)</f>
        <v>F2 road load coefficient NEDC-H</v>
      </c>
      <c r="G45" s="19" t="s">
        <v>186</v>
      </c>
    </row>
    <row r="46" spans="1:7" x14ac:dyDescent="0.25">
      <c r="A46" s="20" t="s">
        <v>168</v>
      </c>
      <c r="B46" s="70" t="s">
        <v>190</v>
      </c>
      <c r="C46" s="45"/>
      <c r="D46" s="18" t="s">
        <v>9</v>
      </c>
      <c r="E46" s="26" t="s">
        <v>60</v>
      </c>
      <c r="F46" s="102" t="str">
        <f>HYPERLINK("https://docs.co2mpas.io/en/latest/glossary.html#term-vehicle-mass-nedc-l",G46)</f>
        <v>Inertia class of NEDC-L - Do not correct for rotating parts</v>
      </c>
      <c r="G46" s="19" t="s">
        <v>175</v>
      </c>
    </row>
    <row r="47" spans="1:7" x14ac:dyDescent="0.25">
      <c r="A47" s="20" t="s">
        <v>169</v>
      </c>
      <c r="B47" s="70" t="s">
        <v>172</v>
      </c>
      <c r="C47" s="47"/>
      <c r="D47" s="18" t="s">
        <v>6</v>
      </c>
      <c r="E47" s="26" t="s">
        <v>60</v>
      </c>
      <c r="F47" s="102" t="str">
        <f>HYPERLINK("https://docs.co2mpas.io/en/latest/glossary.html#term-f0-nedc-l",G47)</f>
        <v>F0 road load coefficient NEDC-L</v>
      </c>
      <c r="G47" s="19" t="s">
        <v>183</v>
      </c>
    </row>
    <row r="48" spans="1:7" x14ac:dyDescent="0.25">
      <c r="A48" s="20" t="s">
        <v>170</v>
      </c>
      <c r="B48" s="70" t="s">
        <v>173</v>
      </c>
      <c r="C48" s="46"/>
      <c r="D48" s="18" t="s">
        <v>7</v>
      </c>
      <c r="E48" s="26" t="s">
        <v>60</v>
      </c>
      <c r="F48" s="102" t="str">
        <f>HYPERLINK("https://docs.co2mpas.io/en/latest/glossary.html#term-f1-nedc-l",G48)</f>
        <v>F1 road load coefficient NEDC-L</v>
      </c>
      <c r="G48" s="19" t="s">
        <v>184</v>
      </c>
    </row>
    <row r="49" spans="1:7" x14ac:dyDescent="0.25">
      <c r="A49" s="20" t="s">
        <v>171</v>
      </c>
      <c r="B49" s="70" t="s">
        <v>174</v>
      </c>
      <c r="C49" s="46"/>
      <c r="D49" s="18" t="s">
        <v>8</v>
      </c>
      <c r="E49" s="26" t="s">
        <v>60</v>
      </c>
      <c r="F49" s="102" t="str">
        <f>HYPERLINK("https://docs.co2mpas.io/en/latest/glossary.html#term-f1-nedc-l",G49)</f>
        <v>F2 road load coefficient NEDC-L</v>
      </c>
      <c r="G49" s="19" t="s">
        <v>185</v>
      </c>
    </row>
    <row r="50" spans="1:7" x14ac:dyDescent="0.25">
      <c r="A50" s="71"/>
      <c r="B50" s="72"/>
      <c r="C50" s="71"/>
      <c r="D50" s="73"/>
      <c r="E50" s="74"/>
      <c r="F50" s="75"/>
      <c r="G50" s="75"/>
    </row>
    <row r="51" spans="1:7" x14ac:dyDescent="0.25">
      <c r="A51" s="69" t="s">
        <v>12</v>
      </c>
      <c r="B51" s="9"/>
      <c r="C51" s="14"/>
      <c r="D51" s="14"/>
      <c r="E51" s="25"/>
      <c r="F51" s="124"/>
      <c r="G51" s="24"/>
    </row>
    <row r="52" spans="1:7" ht="18" x14ac:dyDescent="0.25">
      <c r="A52" s="20" t="s">
        <v>137</v>
      </c>
      <c r="B52" s="27" t="s">
        <v>44</v>
      </c>
      <c r="C52" s="45">
        <v>170.337974286806</v>
      </c>
      <c r="D52" s="18" t="s">
        <v>141</v>
      </c>
      <c r="E52" s="26" t="s">
        <v>60</v>
      </c>
      <c r="F52" s="102" t="str">
        <f>HYPERLINK("https://docs.co2mpas.io/en/latest/glossary.html#term-co2-emissions-low-wltp-h",G52)</f>
        <v>Phase low, bag values not corrected for RCB, not rounded WLTP-H test measurements</v>
      </c>
      <c r="G52" s="19" t="s">
        <v>150</v>
      </c>
    </row>
    <row r="53" spans="1:7" ht="18" x14ac:dyDescent="0.25">
      <c r="A53" s="20" t="s">
        <v>138</v>
      </c>
      <c r="B53" s="27" t="s">
        <v>43</v>
      </c>
      <c r="C53" s="45">
        <v>146.797064630215</v>
      </c>
      <c r="D53" s="18" t="s">
        <v>141</v>
      </c>
      <c r="E53" s="26" t="s">
        <v>60</v>
      </c>
      <c r="F53" s="102" t="str">
        <f>HYPERLINK("https://docs.co2mpas.io/en/latest/glossary.html#term-co2-emissions-medium-wltp-h",G53)</f>
        <v>Phase medium, bag values not corrected for RCB, not rounded WLTP-H test measurements</v>
      </c>
      <c r="G53" s="19" t="s">
        <v>151</v>
      </c>
    </row>
    <row r="54" spans="1:7" ht="18" x14ac:dyDescent="0.25">
      <c r="A54" s="20" t="s">
        <v>139</v>
      </c>
      <c r="B54" s="27" t="s">
        <v>42</v>
      </c>
      <c r="C54" s="45">
        <v>142.21659881224701</v>
      </c>
      <c r="D54" s="18" t="s">
        <v>141</v>
      </c>
      <c r="E54" s="26" t="s">
        <v>60</v>
      </c>
      <c r="F54" s="102" t="str">
        <f>HYPERLINK("https://docs.co2mpas.io/en/latest/glossary.html#term-co2-emissions-high-wltp-h",G54)</f>
        <v>Phase high, bag values not corrected for RCB, not rounded WLTP-H test measurements</v>
      </c>
      <c r="G54" s="19" t="s">
        <v>152</v>
      </c>
    </row>
    <row r="55" spans="1:7" ht="18" x14ac:dyDescent="0.25">
      <c r="A55" s="20" t="s">
        <v>140</v>
      </c>
      <c r="B55" s="27" t="s">
        <v>41</v>
      </c>
      <c r="C55" s="45">
        <v>175.51273902213501</v>
      </c>
      <c r="D55" s="18" t="s">
        <v>141</v>
      </c>
      <c r="E55" s="26" t="s">
        <v>60</v>
      </c>
      <c r="F55" s="102" t="str">
        <f>HYPERLINK("https://docs.co2mpas.io/en/latest/glossary.html#term-co2-emissions-extra-high-wltp-h",G55)</f>
        <v>Phase extra high, bag values not corrected for RCB, not rounded WLTP-H test measurements</v>
      </c>
      <c r="G55" s="19" t="s">
        <v>153</v>
      </c>
    </row>
    <row r="56" spans="1:7" ht="18" x14ac:dyDescent="0.25">
      <c r="A56" s="20" t="s">
        <v>142</v>
      </c>
      <c r="B56" s="27" t="s">
        <v>49</v>
      </c>
      <c r="C56" s="45"/>
      <c r="D56" s="18" t="s">
        <v>141</v>
      </c>
      <c r="E56" s="26" t="s">
        <v>60</v>
      </c>
      <c r="F56" s="102" t="str">
        <f>HYPERLINK("https://docs.co2mpas.io/en/latest/glossary.html#term-co2-emissions-low-wltp-l",G56)</f>
        <v>Phase low, bag values not corrected for RCB, not rounded WLTP-L test measurements</v>
      </c>
      <c r="G56" s="19" t="s">
        <v>146</v>
      </c>
    </row>
    <row r="57" spans="1:7" ht="18" x14ac:dyDescent="0.25">
      <c r="A57" s="20" t="s">
        <v>143</v>
      </c>
      <c r="B57" s="27" t="s">
        <v>50</v>
      </c>
      <c r="C57" s="45"/>
      <c r="D57" s="18" t="s">
        <v>141</v>
      </c>
      <c r="E57" s="26" t="s">
        <v>60</v>
      </c>
      <c r="F57" s="102" t="str">
        <f>HYPERLINK("https://docs.co2mpas.io/en/latest/glossary.html#term-co2-emissions-medium-wltp-l",G57)</f>
        <v>Phase medium, bag values not corrected for RCB, not rounded WLTP-L test measurements</v>
      </c>
      <c r="G57" s="19" t="s">
        <v>147</v>
      </c>
    </row>
    <row r="58" spans="1:7" ht="18" x14ac:dyDescent="0.25">
      <c r="A58" s="20" t="s">
        <v>144</v>
      </c>
      <c r="B58" s="27" t="s">
        <v>51</v>
      </c>
      <c r="C58" s="45"/>
      <c r="D58" s="18" t="s">
        <v>141</v>
      </c>
      <c r="E58" s="26" t="s">
        <v>60</v>
      </c>
      <c r="F58" s="102" t="str">
        <f>HYPERLINK("https://docs.co2mpas.io/en/latest/glossary.html#term-co2-emissions-high-wltp-l",G58)</f>
        <v>Phase high, bag values not corrected for RCB, not rounded WLTP-L test measurements</v>
      </c>
      <c r="G58" s="19" t="s">
        <v>148</v>
      </c>
    </row>
    <row r="59" spans="1:7" ht="18" x14ac:dyDescent="0.25">
      <c r="A59" s="20" t="s">
        <v>145</v>
      </c>
      <c r="B59" s="27" t="s">
        <v>52</v>
      </c>
      <c r="C59" s="45"/>
      <c r="D59" s="18" t="s">
        <v>141</v>
      </c>
      <c r="E59" s="26" t="s">
        <v>60</v>
      </c>
      <c r="F59" s="102" t="str">
        <f>HYPERLINK("https://docs.co2mpas.io/en/latest/glossary.html#term-co2-emissions-extra-high-wltp-l",G59)</f>
        <v>Phase extra high, bag values not corrected for RCB, not rounded WLTP-L test measurements</v>
      </c>
      <c r="G59" s="19" t="s">
        <v>149</v>
      </c>
    </row>
    <row r="60" spans="1:7" ht="18" x14ac:dyDescent="0.25">
      <c r="A60" s="15" t="s">
        <v>222</v>
      </c>
      <c r="B60" s="27" t="s">
        <v>238</v>
      </c>
      <c r="C60" s="45">
        <v>145.9</v>
      </c>
      <c r="D60" s="18" t="s">
        <v>141</v>
      </c>
      <c r="E60" s="26" t="s">
        <v>60</v>
      </c>
      <c r="F60" s="102" t="str">
        <f>HYPERLINK("https://docs.co2mpas.io/en/latest/glossary.html#term-target-declared-co2-emission-value-nedc-h",G60)</f>
        <v>Declared value for NEDC vehicle H. Value should be Ki factor corrected.</v>
      </c>
      <c r="G60" s="19" t="s">
        <v>232</v>
      </c>
    </row>
    <row r="61" spans="1:7" ht="18" x14ac:dyDescent="0.25">
      <c r="A61" s="15" t="s">
        <v>223</v>
      </c>
      <c r="B61" s="27" t="s">
        <v>239</v>
      </c>
      <c r="C61" s="45"/>
      <c r="D61" s="18" t="s">
        <v>141</v>
      </c>
      <c r="E61" s="26" t="s">
        <v>60</v>
      </c>
      <c r="F61" s="102" t="str">
        <f>HYPERLINK("https://docs.co2mpas.io/en/latest/glossary.html#term-target-declared-co2-emission-value-nedc-l",G61)</f>
        <v>Declared value for NEDC vehicle L. Value should be Ki factor corrected.</v>
      </c>
      <c r="G61" s="19" t="s">
        <v>233</v>
      </c>
    </row>
    <row r="62" spans="1:7" x14ac:dyDescent="0.25">
      <c r="C62" s="10"/>
      <c r="D62" s="18"/>
      <c r="F62" s="19"/>
      <c r="G62" s="19"/>
    </row>
    <row r="63" spans="1:7" x14ac:dyDescent="0.25">
      <c r="A63" s="69" t="s">
        <v>196</v>
      </c>
      <c r="B63" s="9"/>
      <c r="C63" s="14"/>
      <c r="D63" s="14"/>
      <c r="E63" s="25"/>
      <c r="F63" s="124"/>
      <c r="G63" s="24"/>
    </row>
    <row r="64" spans="1:7" x14ac:dyDescent="0.25">
      <c r="A64" s="20" t="s">
        <v>161</v>
      </c>
      <c r="B64" s="27" t="s">
        <v>85</v>
      </c>
      <c r="C64" s="45">
        <v>2</v>
      </c>
      <c r="D64" s="18"/>
      <c r="E64" s="26" t="s">
        <v>84</v>
      </c>
      <c r="F64" s="102" t="str">
        <f>HYPERLINK("https://docs.co2mpas.io/en/latest/glossary.html#term-n-wheel-drive-wltp-h",G64)</f>
        <v>Specify 2-wheel driving or 4-wheel driving WLTP-H test (default:2)</v>
      </c>
      <c r="G64" s="19" t="s">
        <v>163</v>
      </c>
    </row>
    <row r="65" spans="1:9" x14ac:dyDescent="0.25">
      <c r="A65" s="20" t="s">
        <v>162</v>
      </c>
      <c r="B65" s="27" t="s">
        <v>86</v>
      </c>
      <c r="C65" s="45"/>
      <c r="D65" s="18"/>
      <c r="E65" s="26" t="s">
        <v>84</v>
      </c>
      <c r="F65" s="102" t="str">
        <f>HYPERLINK("https://docs.co2mpas.io/en/latest/glossary.html#term-n-wheel-drive-wltp-l",G65)</f>
        <v>Specify 2-wheel driving or 4-wheel driving WLTP-L test (default:2)</v>
      </c>
      <c r="G65" s="19" t="s">
        <v>164</v>
      </c>
    </row>
    <row r="66" spans="1:9" x14ac:dyDescent="0.25">
      <c r="A66" s="20" t="s">
        <v>195</v>
      </c>
      <c r="B66" s="27" t="s">
        <v>208</v>
      </c>
      <c r="C66" s="45">
        <v>2</v>
      </c>
      <c r="D66" s="18"/>
      <c r="E66" s="26" t="s">
        <v>84</v>
      </c>
      <c r="F66" s="102" t="str">
        <f>HYPERLINK("https://docs.co2mpas.io/en/latest/glossary.html#term-n-wheel-drive-nedc-h",G66)</f>
        <v>Specify 2-wheel driving or 4-wheel driving during NEDC-H test (default:2)</v>
      </c>
      <c r="G66" s="19" t="s">
        <v>194</v>
      </c>
    </row>
    <row r="67" spans="1:9" x14ac:dyDescent="0.25">
      <c r="A67" s="20" t="s">
        <v>191</v>
      </c>
      <c r="B67" s="70" t="s">
        <v>192</v>
      </c>
      <c r="C67" s="45"/>
      <c r="D67" s="18"/>
      <c r="E67" s="26" t="s">
        <v>84</v>
      </c>
      <c r="F67" s="102" t="str">
        <f>HYPERLINK("https://docs.co2mpas.io/en/latest/glossary.html#term-n-wheel-drive-nedc-l",G67)</f>
        <v>Specify 2-wheel driving or 4-wheel driving during NEDC-L test (default:2)</v>
      </c>
      <c r="G67" s="19" t="s">
        <v>193</v>
      </c>
    </row>
    <row r="68" spans="1:9" x14ac:dyDescent="0.25">
      <c r="D68" s="18"/>
      <c r="F68" s="19"/>
      <c r="G68" s="19"/>
    </row>
    <row r="69" spans="1:9" x14ac:dyDescent="0.25">
      <c r="A69" s="69" t="s">
        <v>304</v>
      </c>
      <c r="B69" s="9"/>
      <c r="C69" s="14"/>
      <c r="D69" s="14"/>
      <c r="E69" s="25"/>
      <c r="F69" s="124"/>
      <c r="G69" s="24"/>
    </row>
    <row r="70" spans="1:9" x14ac:dyDescent="0.25">
      <c r="A70" s="20" t="s">
        <v>154</v>
      </c>
      <c r="B70" s="65" t="s">
        <v>66</v>
      </c>
      <c r="C70" s="12">
        <v>1</v>
      </c>
      <c r="D70" s="18"/>
      <c r="E70" s="26" t="s">
        <v>72</v>
      </c>
      <c r="F70" s="101" t="str">
        <f t="shared" ref="F70:F78" si="2">HYPERLINK(CONCATENATE("https://docs.co2mpas.io/en/latest/glossary.html#term-",B70),G70)</f>
        <v>0 = No | 1 = Yes - Is the engine equipped with any kind of charging system? (default: 1)</v>
      </c>
      <c r="G70" s="19" t="s">
        <v>257</v>
      </c>
      <c r="H70" s="36"/>
      <c r="I70" s="21"/>
    </row>
    <row r="71" spans="1:9" x14ac:dyDescent="0.25">
      <c r="A71" s="20" t="s">
        <v>155</v>
      </c>
      <c r="B71" s="65" t="s">
        <v>67</v>
      </c>
      <c r="C71" s="12">
        <v>1</v>
      </c>
      <c r="D71" s="18"/>
      <c r="E71" s="26" t="s">
        <v>72</v>
      </c>
      <c r="F71" s="101" t="str">
        <f t="shared" si="2"/>
        <v>0 = No | 1 = Yes - Does the vehicle have start-stop system? (default: 1)</v>
      </c>
      <c r="G71" s="19" t="s">
        <v>258</v>
      </c>
      <c r="H71" s="36"/>
      <c r="I71" s="21"/>
    </row>
    <row r="72" spans="1:9" x14ac:dyDescent="0.25">
      <c r="A72" s="20" t="s">
        <v>156</v>
      </c>
      <c r="B72" s="65" t="s">
        <v>65</v>
      </c>
      <c r="C72" s="12">
        <v>1</v>
      </c>
      <c r="D72" s="18"/>
      <c r="E72" s="26" t="s">
        <v>72</v>
      </c>
      <c r="F72" s="101" t="str">
        <f t="shared" si="2"/>
        <v>0 = No | 1 = Yes - Does the vehicle have brake energy recuperation technologies? (default: 1)</v>
      </c>
      <c r="G72" s="19" t="s">
        <v>259</v>
      </c>
      <c r="H72" s="36"/>
      <c r="I72" s="21"/>
    </row>
    <row r="73" spans="1:9" ht="25.5" x14ac:dyDescent="0.25">
      <c r="A73" s="20" t="s">
        <v>87</v>
      </c>
      <c r="B73" s="27" t="s">
        <v>88</v>
      </c>
      <c r="C73" s="12"/>
      <c r="D73" s="18"/>
      <c r="E73" s="26" t="s">
        <v>72</v>
      </c>
      <c r="F73" s="101" t="str">
        <f t="shared" si="2"/>
        <v>0 = No | 1 = Yes - Does the vehicle use torque converter? (default: 1 if gear_box_type=='automatic' else 0)</v>
      </c>
      <c r="G73" s="19" t="s">
        <v>261</v>
      </c>
    </row>
    <row r="74" spans="1:9" ht="45" x14ac:dyDescent="0.25">
      <c r="A74" s="76" t="s">
        <v>202</v>
      </c>
      <c r="B74" s="66" t="s">
        <v>210</v>
      </c>
      <c r="C74" s="12">
        <v>1</v>
      </c>
      <c r="D74" s="18"/>
      <c r="E74" s="26" t="s">
        <v>72</v>
      </c>
      <c r="F74" s="101" t="str">
        <f t="shared" si="2"/>
        <v>0 = No | 1 = Yes - Relevant for A/T Gearbox types. Setting this value to 1 will allow the correlation tool to use a higher gear at constant speed driving than in the case of transient conditions (default: 1)</v>
      </c>
      <c r="G74" s="19" t="s">
        <v>260</v>
      </c>
      <c r="H74" s="36"/>
    </row>
    <row r="75" spans="1:9" x14ac:dyDescent="0.25">
      <c r="A75" s="114" t="s">
        <v>240</v>
      </c>
      <c r="B75" s="66" t="s">
        <v>241</v>
      </c>
      <c r="C75" s="12"/>
      <c r="D75" s="18"/>
      <c r="E75" s="26" t="s">
        <v>72</v>
      </c>
      <c r="F75" s="101" t="str">
        <f t="shared" si="2"/>
        <v>0 = No | 1 = Yes - Does the vehicle have periodically regenerating systems?  (default:0)</v>
      </c>
      <c r="G75" s="19" t="s">
        <v>242</v>
      </c>
      <c r="H75" s="36"/>
    </row>
    <row r="76" spans="1:9" ht="25.5" x14ac:dyDescent="0.25">
      <c r="A76" s="114"/>
      <c r="B76" s="27" t="s">
        <v>234</v>
      </c>
      <c r="C76" s="45"/>
      <c r="D76" s="18"/>
      <c r="E76" s="26" t="s">
        <v>60</v>
      </c>
      <c r="F76" s="101" t="str">
        <f t="shared" si="2"/>
        <v>For vehicles without periodically regenerating systems this values is equal to 1. For vehicles with periodically regenerating systems, if not provided, this value is set to 1.05</v>
      </c>
      <c r="G76" s="19" t="s">
        <v>235</v>
      </c>
    </row>
    <row r="77" spans="1:9" ht="25.5" x14ac:dyDescent="0.25">
      <c r="A77" s="20" t="s">
        <v>157</v>
      </c>
      <c r="B77" s="65" t="s">
        <v>70</v>
      </c>
      <c r="C77" s="12"/>
      <c r="D77" s="18"/>
      <c r="E77" s="26" t="s">
        <v>72</v>
      </c>
      <c r="F77" s="101" t="str">
        <f t="shared" si="2"/>
        <v>0 = No | 1 = Yes - Does the engine feature variable valve actuation (VVT, VVL or combinations)? (default: 0)</v>
      </c>
      <c r="G77" s="19" t="s">
        <v>262</v>
      </c>
      <c r="I77" s="21"/>
    </row>
    <row r="78" spans="1:9" ht="18.75" customHeight="1" x14ac:dyDescent="0.25">
      <c r="A78" s="113" t="s">
        <v>158</v>
      </c>
      <c r="B78" s="65" t="s">
        <v>71</v>
      </c>
      <c r="C78" s="12"/>
      <c r="D78" s="18"/>
      <c r="E78" s="26" t="s">
        <v>72</v>
      </c>
      <c r="F78" s="115" t="str">
        <f t="shared" si="2"/>
        <v>0 = No | 1 = Yes - Does the engine feature a cylinder deactivation system? If yes provide the active cylinder ratios in the tab 'active_cylinder_ratios'. (default: 0)</v>
      </c>
      <c r="G78" s="116" t="s">
        <v>263</v>
      </c>
      <c r="I78" s="21"/>
    </row>
    <row r="79" spans="1:9" ht="17.25" customHeight="1" x14ac:dyDescent="0.25">
      <c r="A79" s="113"/>
      <c r="B79" s="65" t="s">
        <v>224</v>
      </c>
      <c r="C79" s="38" t="s">
        <v>248</v>
      </c>
      <c r="D79" s="18"/>
      <c r="E79" s="26" t="s">
        <v>62</v>
      </c>
      <c r="F79" s="115"/>
      <c r="G79" s="116"/>
      <c r="I79" s="21"/>
    </row>
    <row r="80" spans="1:9" ht="25.5" x14ac:dyDescent="0.25">
      <c r="A80" s="106" t="s">
        <v>251</v>
      </c>
      <c r="B80" s="65" t="s">
        <v>252</v>
      </c>
      <c r="C80" s="12"/>
      <c r="D80" s="18"/>
      <c r="E80" s="26" t="s">
        <v>72</v>
      </c>
      <c r="F80" s="101" t="str">
        <f>HYPERLINK(CONCATENATE("https://docs.co2mpas.io/en/latest/glossary.html#term-",B80),G80)</f>
        <v>0 = No | 1 = Yes - Relevant only for positive ignition engines (gasoline engines). It refers to the burning of fuel with an excess of air in an internal combustion engine (default: 0)</v>
      </c>
      <c r="G80" s="19" t="s">
        <v>264</v>
      </c>
      <c r="I80" s="21"/>
    </row>
    <row r="81" spans="1:9" ht="45.75" customHeight="1" x14ac:dyDescent="0.25">
      <c r="A81" s="106" t="s">
        <v>253</v>
      </c>
      <c r="B81" s="65" t="s">
        <v>254</v>
      </c>
      <c r="C81" s="12"/>
      <c r="D81" s="18"/>
      <c r="E81" s="26" t="s">
        <v>72</v>
      </c>
      <c r="F81" s="101" t="str">
        <f>HYPERLINK(CONCATENATE("https://docs.co2mpas.io/en/latest/glossary.html#term-",B81),"0 = No | 1 = Yes - Only for vehicles in which the temperature of the gearbox is regulated from the vehicle’s cooling circuit using a heat-exchanger, heating storage system" &amp; "or other methods for directing engine waste-heat to the gearbox. (default is 0.)")</f>
        <v>0 = No | 1 = Yes - Only for vehicles in which the temperature of the gearbox is regulated from the vehicle’s cooling circuit using a heat-exchanger, heating storage systemor other methods for directing engine waste-heat to the gearbox. (default is 0.)</v>
      </c>
      <c r="G81" s="19" t="s">
        <v>265</v>
      </c>
      <c r="I81" s="21"/>
    </row>
    <row r="82" spans="1:9" ht="44.25" customHeight="1" x14ac:dyDescent="0.25">
      <c r="A82" s="106" t="s">
        <v>266</v>
      </c>
      <c r="B82" s="65" t="s">
        <v>267</v>
      </c>
      <c r="C82" s="12"/>
      <c r="D82" s="18"/>
      <c r="E82" s="26" t="s">
        <v>72</v>
      </c>
      <c r="F82" s="101" t="str">
        <f>HYPERLINK(CONCATENATE("https://docs.co2mpas.io/en/latest/glossary.html#term-",B82),"0 = No | 1 = Yes - EGR recirculates a portion of an engine’s exhaust gas back to the engine cylinders to reduce NOx emissions." &amp; " (default is 0 for positive ignition, and 1 for compression ignition engines.)")</f>
        <v>0 = No | 1 = Yes - EGR recirculates a portion of an engine’s exhaust gas back to the engine cylinders to reduce NOx emissions. (default is 0 for positive ignition, and 1 for compression ignition engines.)</v>
      </c>
      <c r="G82" s="19" t="s">
        <v>271</v>
      </c>
      <c r="I82" s="21"/>
    </row>
    <row r="83" spans="1:9" ht="25.5" x14ac:dyDescent="0.25">
      <c r="A83" s="98" t="s">
        <v>269</v>
      </c>
      <c r="B83" s="99" t="s">
        <v>268</v>
      </c>
      <c r="C83" s="12"/>
      <c r="D83" s="18"/>
      <c r="E83" s="26" t="s">
        <v>72</v>
      </c>
      <c r="F83" s="101" t="str">
        <f>HYPERLINK(CONCATENATE("https://docs.co2mpas.io/en/latest/glossary.html#term-",B83),G83)</f>
        <v>0 = No | 1 = Yes -  Is the vehicle equipped with selective catalytic reduction system? SCR uses urea to reduce NOx emissions (default: 0 and it is valid for compression engines)</v>
      </c>
      <c r="G83" s="19" t="s">
        <v>270</v>
      </c>
      <c r="I83" s="21"/>
    </row>
    <row r="84" spans="1:9" x14ac:dyDescent="0.25">
      <c r="C84" s="10"/>
      <c r="D84" s="18"/>
      <c r="F84" s="19"/>
      <c r="G84" s="19"/>
    </row>
    <row r="85" spans="1:9" x14ac:dyDescent="0.25">
      <c r="A85" s="69" t="s">
        <v>197</v>
      </c>
      <c r="B85" s="9"/>
      <c r="C85" s="14"/>
      <c r="D85" s="14"/>
      <c r="E85" s="25"/>
      <c r="F85" s="124"/>
      <c r="G85" s="24"/>
    </row>
    <row r="86" spans="1:9" x14ac:dyDescent="0.25">
      <c r="A86" s="20" t="s">
        <v>95</v>
      </c>
      <c r="B86" s="27" t="s">
        <v>82</v>
      </c>
      <c r="C86" s="45">
        <v>2</v>
      </c>
      <c r="D86" s="18"/>
      <c r="E86" s="26" t="s">
        <v>84</v>
      </c>
      <c r="F86" s="102" t="str">
        <f>HYPERLINK("https://docs.co2mpas.io/en/latest/glossary.html#term-n-dyno-axes-wltp-h",G86)</f>
        <v xml:space="preserve">Number of rotating axis of the dyno, Default: 2  </v>
      </c>
      <c r="G86" s="19" t="s">
        <v>96</v>
      </c>
    </row>
    <row r="87" spans="1:9" x14ac:dyDescent="0.25">
      <c r="A87" s="20" t="s">
        <v>95</v>
      </c>
      <c r="B87" s="27" t="s">
        <v>83</v>
      </c>
      <c r="C87" s="45"/>
      <c r="D87" s="18"/>
      <c r="E87" s="26" t="s">
        <v>84</v>
      </c>
      <c r="F87" s="102" t="str">
        <f>HYPERLINK("https://docs.co2mpas.io/en/latest/glossary.html#term-n-dyno-axes-wltp-l",G87)</f>
        <v xml:space="preserve">Number of rotating axis of the dyno, Default: 2  </v>
      </c>
      <c r="G87" s="19" t="s">
        <v>96</v>
      </c>
    </row>
  </sheetData>
  <sheetProtection sheet="1" objects="1" scenarios="1" formatCells="0" formatColumns="0" formatRows="0" insertColumns="0" insertRows="0" insertHyperlinks="0" deleteColumns="0" deleteRows="0" sort="0" autoFilter="0" pivotTables="0"/>
  <dataConsolidate/>
  <mergeCells count="5">
    <mergeCell ref="A18:A19"/>
    <mergeCell ref="A75:A76"/>
    <mergeCell ref="A78:A79"/>
    <mergeCell ref="F78:F79"/>
    <mergeCell ref="G78:G79"/>
  </mergeCells>
  <conditionalFormatting sqref="C76">
    <cfRule type="expression" dxfId="63" priority="4">
      <formula>"OR(AND($C$70=1;$C$71="""");AND($C$70=0;$C$71&gt;1))"</formula>
    </cfRule>
  </conditionalFormatting>
  <conditionalFormatting sqref="C82:C83">
    <cfRule type="expression" dxfId="62" priority="2">
      <formula>#REF!=1</formula>
    </cfRule>
  </conditionalFormatting>
  <conditionalFormatting sqref="C82:C83">
    <cfRule type="expression" dxfId="61" priority="3">
      <formula>AND(#REF!=0,#REF!=1)</formula>
    </cfRule>
  </conditionalFormatting>
  <conditionalFormatting sqref="C3">
    <cfRule type="cellIs" dxfId="60" priority="1" operator="equal">
      <formula>""</formula>
    </cfRule>
  </conditionalFormatting>
  <dataValidations count="20">
    <dataValidation type="whole" allowBlank="1" showInputMessage="1" showErrorMessage="1" sqref="C4">
      <formula1>1</formula1>
      <formula2>50</formula2>
    </dataValidation>
    <dataValidation type="list" allowBlank="1" showInputMessage="1" showErrorMessage="1" sqref="C7">
      <formula1>"IP, RL, RM, PR"</formula1>
    </dataValidation>
    <dataValidation type="textLength" showInputMessage="1" showErrorMessage="1" error="The WMI is 3 character long. Any combination of numbers and letters works." sqref="C5">
      <formula1>2</formula1>
      <formula2>3</formula2>
    </dataValidation>
    <dataValidation type="whole" allowBlank="1" showInputMessage="1" showErrorMessage="1" sqref="C6">
      <formula1>2016</formula1>
      <formula2>2060</formula2>
    </dataValidation>
    <dataValidation type="whole" allowBlank="1" showInputMessage="1" showErrorMessage="1" sqref="C8">
      <formula1>0</formula1>
      <formula2>9999</formula2>
    </dataValidation>
    <dataValidation type="decimal" operator="greaterThanOrEqual" allowBlank="1" showInputMessage="1" showErrorMessage="1" error="Should be greater than or equal to one!" sqref="C76">
      <formula1>1</formula1>
    </dataValidation>
    <dataValidation type="list" allowBlank="1" showInputMessage="1" showErrorMessage="1" sqref="C77:C78 C70:C75 C80:C83">
      <formula1>"0,1"</formula1>
    </dataValidation>
    <dataValidation type="decimal" allowBlank="1" showInputMessage="1" showErrorMessage="1" sqref="C34 C38 C42 C46">
      <formula1>100</formula1>
      <formula2>3500</formula2>
    </dataValidation>
    <dataValidation type="decimal" allowBlank="1" showInputMessage="1" showErrorMessage="1" sqref="C26:C27">
      <formula1>20</formula1>
      <formula2>25</formula2>
    </dataValidation>
    <dataValidation type="decimal" allowBlank="1" showInputMessage="1" showErrorMessage="1" sqref="C17">
      <formula1>0</formula1>
      <formula2>100000</formula2>
    </dataValidation>
    <dataValidation type="decimal" allowBlank="1" showInputMessage="1" showErrorMessage="1" sqref="C15 C52:C61">
      <formula1>0</formula1>
      <formula2>1000</formula2>
    </dataValidation>
    <dataValidation type="list" allowBlank="1" showInputMessage="1" showErrorMessage="1" sqref="C64:C67">
      <formula1>"2,4"</formula1>
    </dataValidation>
    <dataValidation type="decimal" allowBlank="1" showInputMessage="1" showErrorMessage="1" sqref="C11">
      <formula1>0.01</formula1>
      <formula2>100000</formula2>
    </dataValidation>
    <dataValidation type="list" allowBlank="1" showInputMessage="1" showErrorMessage="1" sqref="C86:C87">
      <formula1>"1,2"</formula1>
    </dataValidation>
    <dataValidation type="list" allowBlank="1" showInputMessage="1" showErrorMessage="1" sqref="C13">
      <formula1>"positive, compression"</formula1>
    </dataValidation>
    <dataValidation type="decimal" allowBlank="1" showInputMessage="1" showErrorMessage="1" sqref="C14 C22:C25 C16">
      <formula1>0</formula1>
      <formula2>10000</formula2>
    </dataValidation>
    <dataValidation type="decimal" allowBlank="1" showInputMessage="1" showErrorMessage="1" sqref="C12">
      <formula1>0</formula1>
      <formula2>100</formula2>
    </dataValidation>
    <dataValidation type="decimal" allowBlank="1" showInputMessage="1" showErrorMessage="1" error="Numerical Value Between 0-1" sqref="C28">
      <formula1>0</formula1>
      <formula2>1</formula2>
    </dataValidation>
    <dataValidation type="list" allowBlank="1" showInputMessage="1" showErrorMessage="1" sqref="C10">
      <formula1>"diesel,gasoline,LPG,NG,ethanol,biodiesel"</formula1>
    </dataValidation>
    <dataValidation type="list" allowBlank="1" showInputMessage="1" showErrorMessage="1" sqref="C21">
      <formula1>"automatic,manual, CVT"</formula1>
    </dataValidation>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90" bestFit="1" customWidth="1"/>
    <col min="2" max="2" width="20.140625" style="90" bestFit="1" customWidth="1"/>
    <col min="3" max="3" width="13.42578125" style="90" bestFit="1" customWidth="1"/>
    <col min="4"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88" t="s">
        <v>159</v>
      </c>
      <c r="B1" s="88" t="s">
        <v>91</v>
      </c>
      <c r="C1" s="88" t="s">
        <v>92</v>
      </c>
      <c r="D1" s="88" t="s">
        <v>221</v>
      </c>
      <c r="E1" s="88" t="s">
        <v>92</v>
      </c>
      <c r="F1" s="30" t="s">
        <v>89</v>
      </c>
      <c r="G1" s="30" t="s">
        <v>106</v>
      </c>
      <c r="H1" s="30" t="s">
        <v>17</v>
      </c>
      <c r="I1" s="30" t="s">
        <v>16</v>
      </c>
      <c r="J1" s="30" t="s">
        <v>287</v>
      </c>
      <c r="K1" s="30" t="s">
        <v>288</v>
      </c>
      <c r="L1" s="30" t="s">
        <v>289</v>
      </c>
    </row>
    <row r="2" spans="1:12" s="8" customFormat="1" ht="12.75" x14ac:dyDescent="0.2">
      <c r="A2" s="89" t="s">
        <v>53</v>
      </c>
      <c r="B2" s="89" t="s">
        <v>54</v>
      </c>
      <c r="C2" s="89" t="s">
        <v>236</v>
      </c>
      <c r="D2" s="89" t="s">
        <v>220</v>
      </c>
      <c r="E2" s="89" t="s">
        <v>290</v>
      </c>
      <c r="F2" s="32" t="s">
        <v>291</v>
      </c>
      <c r="G2" s="32" t="s">
        <v>292</v>
      </c>
      <c r="H2" s="32" t="s">
        <v>293</v>
      </c>
      <c r="I2" s="32" t="s">
        <v>294</v>
      </c>
      <c r="J2" s="32" t="s">
        <v>295</v>
      </c>
      <c r="K2" s="32" t="s">
        <v>296</v>
      </c>
      <c r="L2" s="32" t="s">
        <v>297</v>
      </c>
    </row>
    <row r="3" spans="1:12" s="8" customFormat="1" x14ac:dyDescent="0.25">
      <c r="A3" s="91">
        <v>0</v>
      </c>
      <c r="B3" s="91">
        <v>0</v>
      </c>
      <c r="C3" s="91"/>
      <c r="D3" s="91"/>
      <c r="E3" s="103">
        <v>0</v>
      </c>
      <c r="F3" s="103">
        <v>805.34747931667482</v>
      </c>
      <c r="G3" s="103">
        <v>25.4</v>
      </c>
      <c r="H3" s="103">
        <v>0</v>
      </c>
      <c r="I3" s="103"/>
      <c r="J3" s="103">
        <v>9.4723761067675272E-2</v>
      </c>
      <c r="K3" s="103">
        <v>0.29866401864638009</v>
      </c>
      <c r="L3" s="103">
        <v>4.1887902047863898E-2</v>
      </c>
    </row>
    <row r="4" spans="1:12" s="8" customFormat="1" x14ac:dyDescent="0.25">
      <c r="A4" s="91">
        <v>1</v>
      </c>
      <c r="B4" s="91">
        <v>0</v>
      </c>
      <c r="C4" s="91"/>
      <c r="D4" s="91"/>
      <c r="E4" s="103">
        <v>0</v>
      </c>
      <c r="F4" s="103">
        <v>805.34747931667482</v>
      </c>
      <c r="G4" s="103">
        <v>25.4</v>
      </c>
      <c r="H4" s="103">
        <v>0</v>
      </c>
      <c r="I4" s="103"/>
      <c r="J4" s="103">
        <v>9.4723761067675272E-2</v>
      </c>
      <c r="K4" s="103">
        <v>0.29866401864638009</v>
      </c>
      <c r="L4" s="103">
        <v>4.1887902047863898E-2</v>
      </c>
    </row>
    <row r="5" spans="1:12" s="8" customFormat="1" x14ac:dyDescent="0.25">
      <c r="A5" s="91">
        <v>2</v>
      </c>
      <c r="B5" s="91">
        <v>0</v>
      </c>
      <c r="C5" s="91"/>
      <c r="D5" s="91"/>
      <c r="E5" s="103">
        <v>0</v>
      </c>
      <c r="F5" s="103">
        <v>806.10918707647852</v>
      </c>
      <c r="G5" s="103">
        <v>25.427506163804811</v>
      </c>
      <c r="H5" s="103">
        <v>0</v>
      </c>
      <c r="I5" s="103"/>
      <c r="J5" s="103">
        <v>9.4712336638416245E-2</v>
      </c>
      <c r="K5" s="103">
        <v>0.29862799742092638</v>
      </c>
      <c r="L5" s="103">
        <v>4.1887902047863898E-2</v>
      </c>
    </row>
    <row r="6" spans="1:12" s="8" customFormat="1" x14ac:dyDescent="0.25">
      <c r="A6" s="91">
        <v>3</v>
      </c>
      <c r="B6" s="91">
        <v>0</v>
      </c>
      <c r="C6" s="91"/>
      <c r="D6" s="91"/>
      <c r="E6" s="103">
        <v>0</v>
      </c>
      <c r="F6" s="103">
        <v>805.94456740150883</v>
      </c>
      <c r="G6" s="103">
        <v>25.455012327609619</v>
      </c>
      <c r="H6" s="103">
        <v>0</v>
      </c>
      <c r="I6" s="103"/>
      <c r="J6" s="103">
        <v>9.4700914639787595E-2</v>
      </c>
      <c r="K6" s="103">
        <v>0.29859198385925029</v>
      </c>
      <c r="L6" s="103">
        <v>4.1887902047863898E-2</v>
      </c>
    </row>
    <row r="7" spans="1:12" s="8" customFormat="1" x14ac:dyDescent="0.25">
      <c r="A7" s="91">
        <v>4</v>
      </c>
      <c r="B7" s="91">
        <v>0</v>
      </c>
      <c r="C7" s="91"/>
      <c r="D7" s="91"/>
      <c r="E7" s="103">
        <v>0</v>
      </c>
      <c r="F7" s="103">
        <v>805.49397877894216</v>
      </c>
      <c r="G7" s="103">
        <v>25.482518491414421</v>
      </c>
      <c r="H7" s="103">
        <v>0</v>
      </c>
      <c r="I7" s="103"/>
      <c r="J7" s="103">
        <v>9.468949507104818E-2</v>
      </c>
      <c r="K7" s="103">
        <v>0.2985559779590149</v>
      </c>
      <c r="L7" s="103">
        <v>4.1887902047863898E-2</v>
      </c>
    </row>
    <row r="8" spans="1:12" s="8" customFormat="1" x14ac:dyDescent="0.25">
      <c r="A8" s="91">
        <v>5</v>
      </c>
      <c r="B8" s="91">
        <v>0</v>
      </c>
      <c r="C8" s="91"/>
      <c r="D8" s="91"/>
      <c r="E8" s="103">
        <v>0</v>
      </c>
      <c r="F8" s="103">
        <v>805.50959182598058</v>
      </c>
      <c r="G8" s="103">
        <v>25.51002465521923</v>
      </c>
      <c r="H8" s="103">
        <v>0</v>
      </c>
      <c r="I8" s="103"/>
      <c r="J8" s="103">
        <v>9.4678077931457313E-2</v>
      </c>
      <c r="K8" s="103">
        <v>0.29851997971788491</v>
      </c>
      <c r="L8" s="103">
        <v>4.1887902047863898E-2</v>
      </c>
    </row>
    <row r="9" spans="1:12" s="8" customFormat="1" x14ac:dyDescent="0.25">
      <c r="A9" s="91">
        <v>6</v>
      </c>
      <c r="B9" s="91">
        <v>0</v>
      </c>
      <c r="C9" s="91"/>
      <c r="D9" s="91"/>
      <c r="E9" s="103">
        <v>0</v>
      </c>
      <c r="F9" s="103">
        <v>804.70981021127261</v>
      </c>
      <c r="G9" s="103">
        <v>25.537530819024042</v>
      </c>
      <c r="H9" s="103">
        <v>0</v>
      </c>
      <c r="I9" s="103"/>
      <c r="J9" s="103">
        <v>9.466666322027445E-2</v>
      </c>
      <c r="K9" s="103">
        <v>0.29848398913352542</v>
      </c>
      <c r="L9" s="103">
        <v>4.1887902047863898E-2</v>
      </c>
    </row>
    <row r="10" spans="1:12" s="8" customFormat="1" x14ac:dyDescent="0.25">
      <c r="A10" s="91">
        <v>7</v>
      </c>
      <c r="B10" s="91">
        <v>0</v>
      </c>
      <c r="C10" s="91"/>
      <c r="D10" s="91"/>
      <c r="E10" s="103">
        <v>1</v>
      </c>
      <c r="F10" s="103">
        <v>804.92709056909075</v>
      </c>
      <c r="G10" s="103">
        <v>25.56503698282885</v>
      </c>
      <c r="H10" s="103">
        <v>0</v>
      </c>
      <c r="I10" s="103"/>
      <c r="J10" s="103">
        <v>9.4655250936759375E-2</v>
      </c>
      <c r="K10" s="103">
        <v>0.29844800620360229</v>
      </c>
      <c r="L10" s="103">
        <v>4.1887902047863898E-2</v>
      </c>
    </row>
    <row r="11" spans="1:12" s="8" customFormat="1" x14ac:dyDescent="0.25">
      <c r="A11" s="91">
        <v>8</v>
      </c>
      <c r="B11" s="91">
        <v>0</v>
      </c>
      <c r="C11" s="91"/>
      <c r="D11" s="91"/>
      <c r="E11" s="103">
        <v>1</v>
      </c>
      <c r="F11" s="103">
        <v>804.19840800098905</v>
      </c>
      <c r="G11" s="103">
        <v>25.592543146633659</v>
      </c>
      <c r="H11" s="103">
        <v>0</v>
      </c>
      <c r="I11" s="103"/>
      <c r="J11" s="103">
        <v>9.464384108017225E-2</v>
      </c>
      <c r="K11" s="103">
        <v>0.29841203092578311</v>
      </c>
      <c r="L11" s="103">
        <v>4.1887902047863898E-2</v>
      </c>
    </row>
    <row r="12" spans="1:12" s="8" customFormat="1" x14ac:dyDescent="0.25">
      <c r="A12" s="91">
        <v>9</v>
      </c>
      <c r="B12" s="91">
        <v>0</v>
      </c>
      <c r="C12" s="91"/>
      <c r="D12" s="91"/>
      <c r="E12" s="103">
        <v>1</v>
      </c>
      <c r="F12" s="103">
        <v>804.70961399470229</v>
      </c>
      <c r="G12" s="103">
        <v>25.671773870885222</v>
      </c>
      <c r="H12" s="103">
        <v>0</v>
      </c>
      <c r="I12" s="103"/>
      <c r="J12" s="103">
        <v>9.4610988868946935E-2</v>
      </c>
      <c r="K12" s="103">
        <v>0.29830844790378969</v>
      </c>
      <c r="L12" s="103">
        <v>4.1887902047863898E-2</v>
      </c>
    </row>
    <row r="13" spans="1:12" s="8" customFormat="1" x14ac:dyDescent="0.25">
      <c r="A13" s="91">
        <v>10</v>
      </c>
      <c r="B13" s="91">
        <v>0</v>
      </c>
      <c r="C13" s="91"/>
      <c r="D13" s="91"/>
      <c r="E13" s="103">
        <v>1</v>
      </c>
      <c r="F13" s="103">
        <v>804.00427344661284</v>
      </c>
      <c r="G13" s="103">
        <v>25.720451301808399</v>
      </c>
      <c r="H13" s="103">
        <v>0</v>
      </c>
      <c r="I13" s="103"/>
      <c r="J13" s="103">
        <v>9.459081524433989E-2</v>
      </c>
      <c r="K13" s="103">
        <v>0.29824484046540373</v>
      </c>
      <c r="L13" s="103">
        <v>4.1887902047863898E-2</v>
      </c>
    </row>
    <row r="14" spans="1:12" s="8" customFormat="1" x14ac:dyDescent="0.25">
      <c r="A14" s="91">
        <v>11</v>
      </c>
      <c r="B14" s="91">
        <v>0</v>
      </c>
      <c r="C14" s="91"/>
      <c r="D14" s="91"/>
      <c r="E14" s="103">
        <v>1</v>
      </c>
      <c r="F14" s="103">
        <v>804.99448391353451</v>
      </c>
      <c r="G14" s="103">
        <v>25.754722925724941</v>
      </c>
      <c r="H14" s="103">
        <v>0</v>
      </c>
      <c r="I14" s="103"/>
      <c r="J14" s="103">
        <v>9.4576616440296399E-2</v>
      </c>
      <c r="K14" s="103">
        <v>0.29820007163625462</v>
      </c>
      <c r="L14" s="103">
        <v>4.1887902047863898E-2</v>
      </c>
    </row>
    <row r="15" spans="1:12" s="8" customFormat="1" x14ac:dyDescent="0.25">
      <c r="A15" s="91">
        <v>12</v>
      </c>
      <c r="B15" s="91">
        <v>2</v>
      </c>
      <c r="C15" s="91"/>
      <c r="D15" s="91"/>
      <c r="E15" s="103">
        <v>1</v>
      </c>
      <c r="F15" s="103">
        <v>800.62609719941656</v>
      </c>
      <c r="G15" s="103">
        <v>25.792473968811439</v>
      </c>
      <c r="H15" s="103">
        <v>0</v>
      </c>
      <c r="I15" s="103"/>
      <c r="J15" s="103">
        <v>9.4560980457336574E-2</v>
      </c>
      <c r="K15" s="103">
        <v>0.2981507713819822</v>
      </c>
      <c r="L15" s="103">
        <v>1.204121777001059</v>
      </c>
    </row>
    <row r="16" spans="1:12" s="8" customFormat="1" x14ac:dyDescent="0.25">
      <c r="A16" s="91">
        <v>13</v>
      </c>
      <c r="B16" s="91">
        <v>7</v>
      </c>
      <c r="C16" s="91"/>
      <c r="D16" s="91"/>
      <c r="E16" s="103">
        <v>1</v>
      </c>
      <c r="F16" s="103">
        <v>1166.1233011905831</v>
      </c>
      <c r="G16" s="103">
        <v>25.779416971187949</v>
      </c>
      <c r="H16" s="103">
        <v>0</v>
      </c>
      <c r="I16" s="103"/>
      <c r="J16" s="103">
        <v>0.43680844253477202</v>
      </c>
      <c r="K16" s="103">
        <v>1.3772570193121361</v>
      </c>
      <c r="L16" s="103">
        <v>4.7332772664896536</v>
      </c>
    </row>
    <row r="17" spans="1:12" s="8" customFormat="1" x14ac:dyDescent="0.25">
      <c r="A17" s="91">
        <v>14</v>
      </c>
      <c r="B17" s="91">
        <v>10</v>
      </c>
      <c r="C17" s="91"/>
      <c r="D17" s="91"/>
      <c r="E17" s="103">
        <v>1</v>
      </c>
      <c r="F17" s="103">
        <v>889.18885345426929</v>
      </c>
      <c r="G17" s="103">
        <v>25.815719095527921</v>
      </c>
      <c r="H17" s="103">
        <v>0</v>
      </c>
      <c r="I17" s="103"/>
      <c r="J17" s="103">
        <v>0.44378510050736458</v>
      </c>
      <c r="K17" s="103">
        <v>1.3992544218997209</v>
      </c>
      <c r="L17" s="103">
        <v>3.5370271917468301</v>
      </c>
    </row>
    <row r="18" spans="1:12" s="8" customFormat="1" x14ac:dyDescent="0.25">
      <c r="A18" s="91">
        <v>15</v>
      </c>
      <c r="B18" s="91">
        <v>12</v>
      </c>
      <c r="C18" s="91"/>
      <c r="D18" s="91"/>
      <c r="E18" s="103">
        <v>1</v>
      </c>
      <c r="F18" s="103">
        <v>1100.828013483753</v>
      </c>
      <c r="G18" s="103">
        <v>25.926388400206339</v>
      </c>
      <c r="H18" s="103">
        <v>0</v>
      </c>
      <c r="I18" s="103"/>
      <c r="J18" s="103">
        <v>0.60329481839107801</v>
      </c>
      <c r="K18" s="103">
        <v>1.9021885623870689</v>
      </c>
      <c r="L18" s="103">
        <v>5.6858201861750928</v>
      </c>
    </row>
    <row r="19" spans="1:12" s="8" customFormat="1" x14ac:dyDescent="0.25">
      <c r="A19" s="91">
        <v>16</v>
      </c>
      <c r="B19" s="91">
        <v>15</v>
      </c>
      <c r="C19" s="91"/>
      <c r="D19" s="91"/>
      <c r="E19" s="103">
        <v>1</v>
      </c>
      <c r="F19" s="103">
        <v>926.54134524347376</v>
      </c>
      <c r="G19" s="103">
        <v>26.082050404505299</v>
      </c>
      <c r="H19" s="103">
        <v>0</v>
      </c>
      <c r="I19" s="103"/>
      <c r="J19" s="103">
        <v>0.6298690719014719</v>
      </c>
      <c r="K19" s="103">
        <v>1.985977183705341</v>
      </c>
      <c r="L19" s="103">
        <v>4.4323671747750186</v>
      </c>
    </row>
    <row r="20" spans="1:12" s="8" customFormat="1" x14ac:dyDescent="0.25">
      <c r="A20" s="91">
        <v>17</v>
      </c>
      <c r="B20" s="91">
        <v>15</v>
      </c>
      <c r="C20" s="91"/>
      <c r="D20" s="91"/>
      <c r="E20" s="103">
        <v>1</v>
      </c>
      <c r="F20" s="103">
        <v>910.89629713797171</v>
      </c>
      <c r="G20" s="103">
        <v>26.23274830426309</v>
      </c>
      <c r="H20" s="103">
        <v>0</v>
      </c>
      <c r="I20" s="103"/>
      <c r="J20" s="103">
        <v>0.45080841618056039</v>
      </c>
      <c r="K20" s="103">
        <v>1.421398936217307</v>
      </c>
      <c r="L20" s="103">
        <v>0.72574222460367221</v>
      </c>
    </row>
    <row r="21" spans="1:12" customFormat="1" x14ac:dyDescent="0.25">
      <c r="A21" s="91">
        <v>18</v>
      </c>
      <c r="B21" s="91">
        <v>15</v>
      </c>
      <c r="C21" s="91"/>
      <c r="D21" s="91"/>
      <c r="E21" s="103">
        <v>1</v>
      </c>
      <c r="F21" s="103">
        <v>911.00153301297894</v>
      </c>
      <c r="G21" s="103">
        <v>26.462791930523981</v>
      </c>
      <c r="H21" s="103">
        <v>0</v>
      </c>
      <c r="I21" s="103"/>
      <c r="J21" s="103">
        <v>0.42214377184735358</v>
      </c>
      <c r="K21" s="103">
        <v>1.3310193126347061</v>
      </c>
      <c r="L21" s="103">
        <v>0.13635276704272201</v>
      </c>
    </row>
    <row r="22" spans="1:12" customFormat="1" x14ac:dyDescent="0.25">
      <c r="A22" s="91">
        <v>19</v>
      </c>
      <c r="B22" s="91">
        <v>14</v>
      </c>
      <c r="C22" s="91"/>
      <c r="D22" s="91"/>
      <c r="E22" s="103">
        <v>1</v>
      </c>
      <c r="F22" s="103">
        <v>843.65603946191095</v>
      </c>
      <c r="G22" s="103">
        <v>26.692835556784871</v>
      </c>
      <c r="H22" s="103">
        <v>0</v>
      </c>
      <c r="I22" s="103"/>
      <c r="J22" s="103">
        <v>0.35919698943919598</v>
      </c>
      <c r="K22" s="103">
        <v>1.1325481077017849</v>
      </c>
      <c r="L22" s="103">
        <v>-0.48390375644848721</v>
      </c>
    </row>
    <row r="23" spans="1:12" customFormat="1" x14ac:dyDescent="0.25">
      <c r="A23" s="91">
        <v>20</v>
      </c>
      <c r="B23" s="91">
        <v>14</v>
      </c>
      <c r="C23" s="91"/>
      <c r="D23" s="91"/>
      <c r="E23" s="103">
        <v>1</v>
      </c>
      <c r="F23" s="103">
        <v>849.48229157255446</v>
      </c>
      <c r="G23" s="103">
        <v>26.907937176036139</v>
      </c>
      <c r="H23" s="103">
        <v>0</v>
      </c>
      <c r="I23" s="103"/>
      <c r="J23" s="103">
        <v>0.50815599632392927</v>
      </c>
      <c r="K23" s="103">
        <v>1.6022158564093489</v>
      </c>
      <c r="L23" s="103">
        <v>2.6089572047935379</v>
      </c>
    </row>
    <row r="24" spans="1:12" customFormat="1" x14ac:dyDescent="0.25">
      <c r="A24" s="91">
        <v>21</v>
      </c>
      <c r="B24" s="91">
        <v>15</v>
      </c>
      <c r="C24" s="91"/>
      <c r="D24" s="91"/>
      <c r="E24" s="103">
        <v>1</v>
      </c>
      <c r="F24" s="103">
        <v>916.32229309456307</v>
      </c>
      <c r="G24" s="103">
        <v>27.122896482011651</v>
      </c>
      <c r="H24" s="103">
        <v>0</v>
      </c>
      <c r="I24" s="103"/>
      <c r="J24" s="103">
        <v>0.53438493823122102</v>
      </c>
      <c r="K24" s="103">
        <v>1.6849157102430401</v>
      </c>
      <c r="L24" s="103">
        <v>2.497978132231808</v>
      </c>
    </row>
    <row r="25" spans="1:12" customFormat="1" x14ac:dyDescent="0.25">
      <c r="A25" s="91">
        <v>22</v>
      </c>
      <c r="B25" s="91">
        <v>15</v>
      </c>
      <c r="C25" s="91"/>
      <c r="D25" s="91"/>
      <c r="E25" s="103">
        <v>1</v>
      </c>
      <c r="F25" s="103">
        <v>910.96836271001587</v>
      </c>
      <c r="G25" s="103">
        <v>27.308506577682881</v>
      </c>
      <c r="H25" s="103">
        <v>0</v>
      </c>
      <c r="I25" s="103"/>
      <c r="J25" s="103">
        <v>0.44226017504131998</v>
      </c>
      <c r="K25" s="103">
        <v>1.394446331905282</v>
      </c>
      <c r="L25" s="103">
        <v>0.58871915918023987</v>
      </c>
    </row>
    <row r="26" spans="1:12" customFormat="1" x14ac:dyDescent="0.25">
      <c r="A26" s="91">
        <v>23</v>
      </c>
      <c r="B26" s="91">
        <v>15</v>
      </c>
      <c r="C26" s="91"/>
      <c r="D26" s="91"/>
      <c r="E26" s="103">
        <v>1</v>
      </c>
      <c r="F26" s="103">
        <v>963.07812387803153</v>
      </c>
      <c r="G26" s="103">
        <v>27.538550203943771</v>
      </c>
      <c r="H26" s="103">
        <v>0</v>
      </c>
      <c r="I26" s="103"/>
      <c r="J26" s="103">
        <v>0.54588214512446376</v>
      </c>
      <c r="K26" s="103">
        <v>1.7211664035774339</v>
      </c>
      <c r="L26" s="103">
        <v>2.752227608196852</v>
      </c>
    </row>
    <row r="27" spans="1:12" customFormat="1" x14ac:dyDescent="0.25">
      <c r="A27" s="91">
        <v>24</v>
      </c>
      <c r="B27" s="91">
        <v>15</v>
      </c>
      <c r="C27" s="91"/>
      <c r="D27" s="91"/>
      <c r="E27" s="103">
        <v>1</v>
      </c>
      <c r="F27" s="103">
        <v>1041.347765407294</v>
      </c>
      <c r="G27" s="103">
        <v>27.738736760588381</v>
      </c>
      <c r="H27" s="103">
        <v>0</v>
      </c>
      <c r="I27" s="103"/>
      <c r="J27" s="103">
        <v>0</v>
      </c>
      <c r="K27" s="103">
        <v>0</v>
      </c>
      <c r="L27" s="103">
        <v>-3.6891752064758911</v>
      </c>
    </row>
    <row r="28" spans="1:12" customFormat="1" x14ac:dyDescent="0.25">
      <c r="A28" s="91">
        <v>25</v>
      </c>
      <c r="B28" s="91">
        <v>10</v>
      </c>
      <c r="C28" s="91"/>
      <c r="D28" s="91"/>
      <c r="E28" s="103">
        <v>1</v>
      </c>
      <c r="F28" s="103">
        <v>864.72901124003022</v>
      </c>
      <c r="G28" s="103">
        <v>27.96825653019474</v>
      </c>
      <c r="H28" s="103">
        <v>0</v>
      </c>
      <c r="I28" s="103"/>
      <c r="J28" s="103">
        <v>0</v>
      </c>
      <c r="K28" s="103">
        <v>0</v>
      </c>
      <c r="L28" s="103">
        <v>-4.1863384760713034</v>
      </c>
    </row>
    <row r="29" spans="1:12" customFormat="1" x14ac:dyDescent="0.25">
      <c r="A29" s="91">
        <v>26</v>
      </c>
      <c r="B29" s="91">
        <v>7</v>
      </c>
      <c r="C29" s="91"/>
      <c r="D29" s="91"/>
      <c r="E29" s="103">
        <v>1</v>
      </c>
      <c r="F29" s="103">
        <v>807.67258430441848</v>
      </c>
      <c r="G29" s="103">
        <v>28.10618565828182</v>
      </c>
      <c r="H29" s="103">
        <v>-19.665675663938739</v>
      </c>
      <c r="I29" s="103"/>
      <c r="J29" s="103">
        <v>0.1363578813340133</v>
      </c>
      <c r="K29" s="103">
        <v>0.42993639984614401</v>
      </c>
      <c r="L29" s="103">
        <v>-0.94235568506608847</v>
      </c>
    </row>
    <row r="30" spans="1:12" customFormat="1" x14ac:dyDescent="0.25">
      <c r="A30" s="91">
        <v>27</v>
      </c>
      <c r="B30" s="91">
        <v>4</v>
      </c>
      <c r="C30" s="91"/>
      <c r="D30" s="91"/>
      <c r="E30" s="103">
        <v>1</v>
      </c>
      <c r="F30" s="103">
        <v>800.60180354204419</v>
      </c>
      <c r="G30" s="103">
        <v>28.183629534687491</v>
      </c>
      <c r="H30" s="103">
        <v>0</v>
      </c>
      <c r="I30" s="103"/>
      <c r="J30" s="103">
        <v>9.3579806111389705E-2</v>
      </c>
      <c r="K30" s="103">
        <v>0.29505712866921169</v>
      </c>
      <c r="L30" s="103">
        <v>-1.733776565478891</v>
      </c>
    </row>
    <row r="31" spans="1:12" customFormat="1" x14ac:dyDescent="0.25">
      <c r="A31" s="91">
        <v>28</v>
      </c>
      <c r="B31" s="91">
        <v>0</v>
      </c>
      <c r="C31" s="91"/>
      <c r="D31" s="91"/>
      <c r="E31" s="103">
        <v>1</v>
      </c>
      <c r="F31" s="103">
        <v>0</v>
      </c>
      <c r="G31" s="103">
        <v>28.224832557834691</v>
      </c>
      <c r="H31" s="103">
        <v>0</v>
      </c>
      <c r="I31" s="103"/>
      <c r="J31" s="103">
        <v>9.3563056397250807E-2</v>
      </c>
      <c r="K31" s="103">
        <v>0.2950043168205318</v>
      </c>
      <c r="L31" s="103">
        <v>4.1887902047863898E-2</v>
      </c>
    </row>
    <row r="32" spans="1:12" customFormat="1" x14ac:dyDescent="0.25">
      <c r="A32" s="91">
        <v>29</v>
      </c>
      <c r="B32" s="91">
        <v>0</v>
      </c>
      <c r="C32" s="91"/>
      <c r="D32" s="91"/>
      <c r="E32" s="103">
        <v>0</v>
      </c>
      <c r="F32" s="103">
        <v>0</v>
      </c>
      <c r="G32" s="103">
        <v>28.270429126501579</v>
      </c>
      <c r="H32" s="103">
        <v>0</v>
      </c>
      <c r="I32" s="103"/>
      <c r="J32" s="103">
        <v>9.3544526742142323E-2</v>
      </c>
      <c r="K32" s="103">
        <v>0.29494589281797468</v>
      </c>
      <c r="L32" s="103">
        <v>4.1887902047863898E-2</v>
      </c>
    </row>
    <row r="33" spans="1:12" customFormat="1" x14ac:dyDescent="0.25">
      <c r="A33" s="91">
        <v>30</v>
      </c>
      <c r="B33" s="91">
        <v>0</v>
      </c>
      <c r="C33" s="91"/>
      <c r="D33" s="91"/>
      <c r="E33" s="103">
        <v>0</v>
      </c>
      <c r="F33" s="103">
        <v>0</v>
      </c>
      <c r="G33" s="103">
        <v>28.30819202752382</v>
      </c>
      <c r="H33" s="103">
        <v>0</v>
      </c>
      <c r="I33" s="103"/>
      <c r="J33" s="103">
        <v>9.3529185400483522E-2</v>
      </c>
      <c r="K33" s="103">
        <v>0.29489752156772447</v>
      </c>
      <c r="L33" s="103">
        <v>0.57932076036851632</v>
      </c>
    </row>
    <row r="34" spans="1:12" customFormat="1" x14ac:dyDescent="0.25">
      <c r="A34" s="91">
        <v>31</v>
      </c>
      <c r="B34" s="91">
        <v>0</v>
      </c>
      <c r="C34" s="91"/>
      <c r="D34" s="91"/>
      <c r="E34" s="103">
        <v>0</v>
      </c>
      <c r="F34" s="103">
        <v>0</v>
      </c>
      <c r="G34" s="103">
        <v>28.27866935995166</v>
      </c>
      <c r="H34" s="103">
        <v>0</v>
      </c>
      <c r="I34" s="103"/>
      <c r="J34" s="103">
        <v>0</v>
      </c>
      <c r="K34" s="103">
        <v>0</v>
      </c>
      <c r="L34" s="103">
        <v>0.53743285832065246</v>
      </c>
    </row>
    <row r="35" spans="1:12" customFormat="1" x14ac:dyDescent="0.25">
      <c r="A35" s="91">
        <v>32</v>
      </c>
      <c r="B35" s="91">
        <v>0</v>
      </c>
      <c r="C35" s="91"/>
      <c r="D35" s="91"/>
      <c r="E35" s="103">
        <v>0</v>
      </c>
      <c r="F35" s="103">
        <v>0</v>
      </c>
      <c r="G35" s="103">
        <v>28.327358648810591</v>
      </c>
      <c r="H35" s="103">
        <v>0</v>
      </c>
      <c r="I35" s="103"/>
      <c r="J35" s="103">
        <v>0</v>
      </c>
      <c r="K35" s="103">
        <v>0</v>
      </c>
      <c r="L35" s="103">
        <v>0</v>
      </c>
    </row>
    <row r="36" spans="1:12" customFormat="1" x14ac:dyDescent="0.25">
      <c r="A36" s="91">
        <v>33</v>
      </c>
      <c r="B36" s="91">
        <v>0</v>
      </c>
      <c r="C36" s="91"/>
      <c r="D36" s="91"/>
      <c r="E36" s="103">
        <v>0</v>
      </c>
      <c r="F36" s="103">
        <v>0</v>
      </c>
      <c r="G36" s="103">
        <v>28.406601230997889</v>
      </c>
      <c r="H36" s="103">
        <v>0</v>
      </c>
      <c r="I36" s="103"/>
      <c r="J36" s="103">
        <v>0</v>
      </c>
      <c r="K36" s="103">
        <v>0</v>
      </c>
      <c r="L36" s="103">
        <v>0</v>
      </c>
    </row>
    <row r="37" spans="1:12" customFormat="1" x14ac:dyDescent="0.25">
      <c r="A37" s="91">
        <v>34</v>
      </c>
      <c r="B37" s="91">
        <v>0</v>
      </c>
      <c r="C37" s="91"/>
      <c r="D37" s="91"/>
      <c r="E37" s="103">
        <v>0</v>
      </c>
      <c r="F37" s="103">
        <v>0</v>
      </c>
      <c r="G37" s="103">
        <v>28.434119252738451</v>
      </c>
      <c r="H37" s="103">
        <v>0</v>
      </c>
      <c r="I37" s="103"/>
      <c r="J37" s="103">
        <v>0</v>
      </c>
      <c r="K37" s="103">
        <v>0</v>
      </c>
      <c r="L37" s="103">
        <v>0</v>
      </c>
    </row>
    <row r="38" spans="1:12" customFormat="1" x14ac:dyDescent="0.25">
      <c r="A38" s="91">
        <v>35</v>
      </c>
      <c r="B38" s="91">
        <v>0</v>
      </c>
      <c r="C38" s="91"/>
      <c r="D38" s="91"/>
      <c r="E38" s="103">
        <v>0</v>
      </c>
      <c r="F38" s="103">
        <v>0</v>
      </c>
      <c r="G38" s="103">
        <v>28.461637274478999</v>
      </c>
      <c r="H38" s="103">
        <v>0</v>
      </c>
      <c r="I38" s="103"/>
      <c r="J38" s="103">
        <v>0</v>
      </c>
      <c r="K38" s="103">
        <v>0</v>
      </c>
      <c r="L38" s="103">
        <v>0</v>
      </c>
    </row>
    <row r="39" spans="1:12" customFormat="1" x14ac:dyDescent="0.25">
      <c r="A39" s="91">
        <v>36</v>
      </c>
      <c r="B39" s="91">
        <v>0</v>
      </c>
      <c r="C39" s="91"/>
      <c r="D39" s="91"/>
      <c r="E39" s="103">
        <v>0</v>
      </c>
      <c r="F39" s="103">
        <v>0</v>
      </c>
      <c r="G39" s="103">
        <v>28.489155296219561</v>
      </c>
      <c r="H39" s="103">
        <v>0</v>
      </c>
      <c r="I39" s="103"/>
      <c r="J39" s="103">
        <v>0</v>
      </c>
      <c r="K39" s="103">
        <v>0</v>
      </c>
      <c r="L39" s="103">
        <v>0</v>
      </c>
    </row>
    <row r="40" spans="1:12" customFormat="1" x14ac:dyDescent="0.25">
      <c r="A40" s="91">
        <v>37</v>
      </c>
      <c r="B40" s="91">
        <v>0</v>
      </c>
      <c r="C40" s="91"/>
      <c r="D40" s="91"/>
      <c r="E40" s="103">
        <v>0</v>
      </c>
      <c r="F40" s="103">
        <v>0</v>
      </c>
      <c r="G40" s="103">
        <v>28.516673317960109</v>
      </c>
      <c r="H40" s="103">
        <v>0</v>
      </c>
      <c r="I40" s="103"/>
      <c r="J40" s="103">
        <v>0</v>
      </c>
      <c r="K40" s="103">
        <v>0</v>
      </c>
      <c r="L40" s="103">
        <v>0</v>
      </c>
    </row>
    <row r="41" spans="1:12" customFormat="1" x14ac:dyDescent="0.25">
      <c r="A41" s="91">
        <v>38</v>
      </c>
      <c r="B41" s="91">
        <v>0</v>
      </c>
      <c r="C41" s="91"/>
      <c r="D41" s="91"/>
      <c r="E41" s="103">
        <v>0</v>
      </c>
      <c r="F41" s="103">
        <v>0</v>
      </c>
      <c r="G41" s="103">
        <v>28.544191339700671</v>
      </c>
      <c r="H41" s="103">
        <v>0</v>
      </c>
      <c r="I41" s="103"/>
      <c r="J41" s="103">
        <v>0</v>
      </c>
      <c r="K41" s="103">
        <v>0</v>
      </c>
      <c r="L41" s="103">
        <v>0</v>
      </c>
    </row>
    <row r="42" spans="1:12" customFormat="1" x14ac:dyDescent="0.25">
      <c r="A42" s="91">
        <v>39</v>
      </c>
      <c r="B42" s="91">
        <v>0</v>
      </c>
      <c r="C42" s="91"/>
      <c r="D42" s="91"/>
      <c r="E42" s="103">
        <v>0</v>
      </c>
      <c r="F42" s="103">
        <v>0</v>
      </c>
      <c r="G42" s="103">
        <v>28.571709361441219</v>
      </c>
      <c r="H42" s="103">
        <v>0</v>
      </c>
      <c r="I42" s="103"/>
      <c r="J42" s="103">
        <v>0</v>
      </c>
      <c r="K42" s="103">
        <v>0</v>
      </c>
      <c r="L42" s="103">
        <v>0</v>
      </c>
    </row>
    <row r="43" spans="1:12" customFormat="1" x14ac:dyDescent="0.25">
      <c r="A43" s="91">
        <v>40</v>
      </c>
      <c r="B43" s="91">
        <v>0</v>
      </c>
      <c r="C43" s="91"/>
      <c r="D43" s="91"/>
      <c r="E43" s="103">
        <v>0</v>
      </c>
      <c r="F43" s="103">
        <v>0</v>
      </c>
      <c r="G43" s="103">
        <v>28.59922738318178</v>
      </c>
      <c r="H43" s="103">
        <v>0</v>
      </c>
      <c r="I43" s="103"/>
      <c r="J43" s="103">
        <v>0</v>
      </c>
      <c r="K43" s="103">
        <v>0</v>
      </c>
      <c r="L43" s="103">
        <v>0</v>
      </c>
    </row>
    <row r="44" spans="1:12" customFormat="1" x14ac:dyDescent="0.25">
      <c r="A44" s="91">
        <v>41</v>
      </c>
      <c r="B44" s="91">
        <v>0</v>
      </c>
      <c r="C44" s="91"/>
      <c r="D44" s="91"/>
      <c r="E44" s="103">
        <v>0</v>
      </c>
      <c r="F44" s="103">
        <v>0</v>
      </c>
      <c r="G44" s="103">
        <v>28.626745404922332</v>
      </c>
      <c r="H44" s="103">
        <v>0</v>
      </c>
      <c r="I44" s="103"/>
      <c r="J44" s="103">
        <v>0</v>
      </c>
      <c r="K44" s="103">
        <v>0</v>
      </c>
      <c r="L44" s="103">
        <v>0</v>
      </c>
    </row>
    <row r="45" spans="1:12" customFormat="1" x14ac:dyDescent="0.25">
      <c r="A45" s="91">
        <v>42</v>
      </c>
      <c r="B45" s="91">
        <v>0</v>
      </c>
      <c r="C45" s="91"/>
      <c r="D45" s="91"/>
      <c r="E45" s="103">
        <v>0</v>
      </c>
      <c r="F45" s="103">
        <v>0</v>
      </c>
      <c r="G45" s="103">
        <v>28.65426342666289</v>
      </c>
      <c r="H45" s="103">
        <v>0</v>
      </c>
      <c r="I45" s="103"/>
      <c r="J45" s="103">
        <v>0</v>
      </c>
      <c r="K45" s="103">
        <v>0</v>
      </c>
      <c r="L45" s="103">
        <v>0</v>
      </c>
    </row>
    <row r="46" spans="1:12" customFormat="1" x14ac:dyDescent="0.25">
      <c r="A46" s="91">
        <v>43</v>
      </c>
      <c r="B46" s="91">
        <v>0</v>
      </c>
      <c r="C46" s="91"/>
      <c r="D46" s="91"/>
      <c r="E46" s="103">
        <v>0</v>
      </c>
      <c r="F46" s="103">
        <v>0</v>
      </c>
      <c r="G46" s="103">
        <v>28.681781448403441</v>
      </c>
      <c r="H46" s="103">
        <v>0</v>
      </c>
      <c r="I46" s="103"/>
      <c r="J46" s="103">
        <v>0</v>
      </c>
      <c r="K46" s="103">
        <v>0</v>
      </c>
      <c r="L46" s="103">
        <v>0</v>
      </c>
    </row>
    <row r="47" spans="1:12" customFormat="1" x14ac:dyDescent="0.25">
      <c r="A47" s="91">
        <v>44</v>
      </c>
      <c r="B47" s="91">
        <v>0</v>
      </c>
      <c r="C47" s="91"/>
      <c r="D47" s="91"/>
      <c r="E47" s="103">
        <v>0</v>
      </c>
      <c r="F47" s="103">
        <v>0</v>
      </c>
      <c r="G47" s="103">
        <v>28.709299470144</v>
      </c>
      <c r="H47" s="103">
        <v>0</v>
      </c>
      <c r="I47" s="103"/>
      <c r="J47" s="103">
        <v>0</v>
      </c>
      <c r="K47" s="103">
        <v>0</v>
      </c>
      <c r="L47" s="103">
        <v>0</v>
      </c>
    </row>
    <row r="48" spans="1:12" customFormat="1" x14ac:dyDescent="0.25">
      <c r="A48" s="91">
        <v>45</v>
      </c>
      <c r="B48" s="91">
        <v>0</v>
      </c>
      <c r="C48" s="91"/>
      <c r="D48" s="91"/>
      <c r="E48" s="103">
        <v>0</v>
      </c>
      <c r="F48" s="103">
        <v>0</v>
      </c>
      <c r="G48" s="103">
        <v>28.736817491884551</v>
      </c>
      <c r="H48" s="103">
        <v>0</v>
      </c>
      <c r="I48" s="103"/>
      <c r="J48" s="103">
        <v>0</v>
      </c>
      <c r="K48" s="103">
        <v>0</v>
      </c>
      <c r="L48" s="103">
        <v>0</v>
      </c>
    </row>
    <row r="49" spans="1:12" customFormat="1" x14ac:dyDescent="0.25">
      <c r="A49" s="91">
        <v>46</v>
      </c>
      <c r="B49" s="91">
        <v>0</v>
      </c>
      <c r="C49" s="91"/>
      <c r="D49" s="91"/>
      <c r="E49" s="103">
        <v>0</v>
      </c>
      <c r="F49" s="103">
        <v>0</v>
      </c>
      <c r="G49" s="103">
        <v>28.76433551362511</v>
      </c>
      <c r="H49" s="103">
        <v>0</v>
      </c>
      <c r="I49" s="103"/>
      <c r="J49" s="103">
        <v>0</v>
      </c>
      <c r="K49" s="103">
        <v>0</v>
      </c>
      <c r="L49" s="103">
        <v>0</v>
      </c>
    </row>
    <row r="50" spans="1:12" customFormat="1" x14ac:dyDescent="0.25">
      <c r="A50" s="91">
        <v>47</v>
      </c>
      <c r="B50" s="91">
        <v>0</v>
      </c>
      <c r="C50" s="91"/>
      <c r="D50" s="91"/>
      <c r="E50" s="103">
        <v>0</v>
      </c>
      <c r="F50" s="103">
        <v>0</v>
      </c>
      <c r="G50" s="103">
        <v>28.797630899754331</v>
      </c>
      <c r="H50" s="103">
        <v>0</v>
      </c>
      <c r="I50" s="103"/>
      <c r="J50" s="103">
        <v>0</v>
      </c>
      <c r="K50" s="103">
        <v>0</v>
      </c>
      <c r="L50" s="103">
        <v>0.53743285832065246</v>
      </c>
    </row>
    <row r="51" spans="1:12" customFormat="1" x14ac:dyDescent="0.25">
      <c r="A51" s="91">
        <v>48</v>
      </c>
      <c r="B51" s="91">
        <v>0</v>
      </c>
      <c r="C51" s="91"/>
      <c r="D51" s="91"/>
      <c r="E51" s="103">
        <v>1</v>
      </c>
      <c r="F51" s="103">
        <v>0</v>
      </c>
      <c r="G51" s="103">
        <v>28.848100692335201</v>
      </c>
      <c r="H51" s="103">
        <v>0</v>
      </c>
      <c r="I51" s="103"/>
      <c r="J51" s="103">
        <v>9.3310313295072111E-2</v>
      </c>
      <c r="K51" s="103">
        <v>0.29420741781936238</v>
      </c>
      <c r="L51" s="103">
        <v>0.57932076036851632</v>
      </c>
    </row>
    <row r="52" spans="1:12" customFormat="1" x14ac:dyDescent="0.25">
      <c r="A52" s="91">
        <v>49</v>
      </c>
      <c r="B52" s="91">
        <v>0</v>
      </c>
      <c r="C52" s="91"/>
      <c r="D52" s="91"/>
      <c r="E52" s="103">
        <v>1</v>
      </c>
      <c r="F52" s="103">
        <v>0</v>
      </c>
      <c r="G52" s="103">
        <v>28.900456663068631</v>
      </c>
      <c r="H52" s="103">
        <v>0</v>
      </c>
      <c r="I52" s="103"/>
      <c r="J52" s="103">
        <v>9.3289132999850435E-2</v>
      </c>
      <c r="K52" s="103">
        <v>0.29414063634852838</v>
      </c>
      <c r="L52" s="103">
        <v>4.1887902047863898E-2</v>
      </c>
    </row>
    <row r="53" spans="1:12" customFormat="1" x14ac:dyDescent="0.25">
      <c r="A53" s="91">
        <v>50</v>
      </c>
      <c r="B53" s="91">
        <v>2</v>
      </c>
      <c r="C53" s="91"/>
      <c r="D53" s="91"/>
      <c r="E53" s="103">
        <v>1</v>
      </c>
      <c r="F53" s="103">
        <v>826.29575447303978</v>
      </c>
      <c r="G53" s="103">
        <v>28.952796025064259</v>
      </c>
      <c r="H53" s="103">
        <v>0</v>
      </c>
      <c r="I53" s="103"/>
      <c r="J53" s="103">
        <v>9.3267966418080467E-2</v>
      </c>
      <c r="K53" s="103">
        <v>0.29407389811620771</v>
      </c>
      <c r="L53" s="103">
        <v>0.93715632615506872</v>
      </c>
    </row>
    <row r="54" spans="1:12" customFormat="1" x14ac:dyDescent="0.25">
      <c r="A54" s="91">
        <v>51</v>
      </c>
      <c r="B54" s="91">
        <v>5</v>
      </c>
      <c r="C54" s="91"/>
      <c r="D54" s="91"/>
      <c r="E54" s="103">
        <v>1</v>
      </c>
      <c r="F54" s="103">
        <v>800</v>
      </c>
      <c r="G54" s="103">
        <v>28.948020714217201</v>
      </c>
      <c r="H54" s="103">
        <v>0</v>
      </c>
      <c r="I54" s="103"/>
      <c r="J54" s="103">
        <v>9.3269897322276682E-2</v>
      </c>
      <c r="K54" s="103">
        <v>0.29407998625713838</v>
      </c>
      <c r="L54" s="103">
        <v>1.959461327294981</v>
      </c>
    </row>
    <row r="55" spans="1:12" customFormat="1" x14ac:dyDescent="0.25">
      <c r="A55" s="91">
        <v>52</v>
      </c>
      <c r="B55" s="91">
        <v>7</v>
      </c>
      <c r="C55" s="91"/>
      <c r="D55" s="91"/>
      <c r="E55" s="103">
        <v>1</v>
      </c>
      <c r="F55" s="103">
        <v>800</v>
      </c>
      <c r="G55" s="103">
        <v>28.95481337779113</v>
      </c>
      <c r="H55" s="103">
        <v>0</v>
      </c>
      <c r="I55" s="103"/>
      <c r="J55" s="103">
        <v>0.33055026308489821</v>
      </c>
      <c r="K55" s="103">
        <v>1.042224979506684</v>
      </c>
      <c r="L55" s="103">
        <v>2.792481128939555</v>
      </c>
    </row>
    <row r="56" spans="1:12" customFormat="1" x14ac:dyDescent="0.25">
      <c r="A56" s="91">
        <v>53</v>
      </c>
      <c r="B56" s="91">
        <v>10</v>
      </c>
      <c r="C56" s="91"/>
      <c r="D56" s="91"/>
      <c r="E56" s="103">
        <v>1</v>
      </c>
      <c r="F56" s="103">
        <v>1254.0453523394899</v>
      </c>
      <c r="G56" s="103">
        <v>29.00471187412063</v>
      </c>
      <c r="H56" s="103">
        <v>0</v>
      </c>
      <c r="I56" s="103"/>
      <c r="J56" s="103">
        <v>0.52860440353722848</v>
      </c>
      <c r="K56" s="103">
        <v>1.6666896843528809</v>
      </c>
      <c r="L56" s="103">
        <v>5.2779703597884211</v>
      </c>
    </row>
    <row r="57" spans="1:12" customFormat="1" x14ac:dyDescent="0.25">
      <c r="A57" s="91">
        <v>54</v>
      </c>
      <c r="B57" s="91">
        <v>13</v>
      </c>
      <c r="C57" s="91"/>
      <c r="D57" s="91"/>
      <c r="E57" s="103">
        <v>1</v>
      </c>
      <c r="F57" s="103">
        <v>1021.613163780156</v>
      </c>
      <c r="G57" s="103">
        <v>29.107070421132441</v>
      </c>
      <c r="H57" s="103">
        <v>0</v>
      </c>
      <c r="I57" s="103"/>
      <c r="J57" s="103">
        <v>0.64621563712450325</v>
      </c>
      <c r="K57" s="103">
        <v>2.0375179038535589</v>
      </c>
      <c r="L57" s="103">
        <v>6.1001294855205632</v>
      </c>
    </row>
    <row r="58" spans="1:12" customFormat="1" x14ac:dyDescent="0.25">
      <c r="A58" s="91">
        <v>55</v>
      </c>
      <c r="B58" s="91">
        <v>15</v>
      </c>
      <c r="C58" s="91"/>
      <c r="D58" s="91"/>
      <c r="E58" s="103">
        <v>2</v>
      </c>
      <c r="F58" s="103">
        <v>912.9546084830979</v>
      </c>
      <c r="G58" s="103">
        <v>29.25923948576327</v>
      </c>
      <c r="H58" s="103">
        <v>0</v>
      </c>
      <c r="I58" s="103"/>
      <c r="J58" s="103">
        <v>0.26456569044668182</v>
      </c>
      <c r="K58" s="103">
        <v>0.83417562197838757</v>
      </c>
      <c r="L58" s="103">
        <v>1.1893132443466881</v>
      </c>
    </row>
    <row r="59" spans="1:12" customFormat="1" x14ac:dyDescent="0.25">
      <c r="A59" s="91">
        <v>56</v>
      </c>
      <c r="B59" s="91">
        <v>14</v>
      </c>
      <c r="C59" s="91"/>
      <c r="D59" s="91"/>
      <c r="E59" s="103">
        <v>2</v>
      </c>
      <c r="F59" s="103">
        <v>848.97859269839444</v>
      </c>
      <c r="G59" s="103">
        <v>29.34550840263018</v>
      </c>
      <c r="H59" s="103">
        <v>0</v>
      </c>
      <c r="I59" s="103"/>
      <c r="J59" s="103">
        <v>0.29441522027255501</v>
      </c>
      <c r="K59" s="103">
        <v>0.92829118951936596</v>
      </c>
      <c r="L59" s="103">
        <v>2.0054624766277631</v>
      </c>
    </row>
    <row r="60" spans="1:12" customFormat="1" x14ac:dyDescent="0.25">
      <c r="A60" s="91">
        <v>57</v>
      </c>
      <c r="B60" s="91">
        <v>17</v>
      </c>
      <c r="C60" s="91"/>
      <c r="D60" s="91"/>
      <c r="E60" s="103">
        <v>2</v>
      </c>
      <c r="F60" s="103">
        <v>1222.433756028993</v>
      </c>
      <c r="G60" s="103">
        <v>29.426377136407989</v>
      </c>
      <c r="H60" s="103">
        <v>0</v>
      </c>
      <c r="I60" s="103"/>
      <c r="J60" s="103">
        <v>0.7357555762157163</v>
      </c>
      <c r="K60" s="103">
        <v>2.319837331808154</v>
      </c>
      <c r="L60" s="103">
        <v>9.7264531991088106</v>
      </c>
    </row>
    <row r="61" spans="1:12" customFormat="1" x14ac:dyDescent="0.25">
      <c r="A61" s="91">
        <v>58</v>
      </c>
      <c r="B61" s="91">
        <v>20</v>
      </c>
      <c r="C61" s="91"/>
      <c r="D61" s="91"/>
      <c r="E61" s="103">
        <v>2</v>
      </c>
      <c r="F61" s="103">
        <v>1387.5603868459989</v>
      </c>
      <c r="G61" s="103">
        <v>29.529682476820689</v>
      </c>
      <c r="H61" s="103">
        <v>0</v>
      </c>
      <c r="I61" s="103"/>
      <c r="J61" s="103">
        <v>0.59772399644152019</v>
      </c>
      <c r="K61" s="103">
        <v>1.8846237607801131</v>
      </c>
      <c r="L61" s="103">
        <v>6.4839754615276197</v>
      </c>
    </row>
    <row r="62" spans="1:12" customFormat="1" x14ac:dyDescent="0.25">
      <c r="A62" s="91">
        <v>59</v>
      </c>
      <c r="B62" s="91">
        <v>22</v>
      </c>
      <c r="C62" s="91"/>
      <c r="D62" s="91"/>
      <c r="E62" s="103">
        <v>2</v>
      </c>
      <c r="F62" s="103">
        <v>1316.41968217321</v>
      </c>
      <c r="G62" s="103">
        <v>29.64105546756976</v>
      </c>
      <c r="H62" s="103">
        <v>0</v>
      </c>
      <c r="I62" s="103"/>
      <c r="J62" s="103">
        <v>0.86855358959211537</v>
      </c>
      <c r="K62" s="103">
        <v>2.7385494679839399</v>
      </c>
      <c r="L62" s="103">
        <v>11.311028502121889</v>
      </c>
    </row>
    <row r="63" spans="1:12" customFormat="1" x14ac:dyDescent="0.25">
      <c r="A63" s="91">
        <v>60</v>
      </c>
      <c r="B63" s="91">
        <v>27</v>
      </c>
      <c r="C63" s="91"/>
      <c r="D63" s="91"/>
      <c r="E63" s="103">
        <v>2</v>
      </c>
      <c r="F63" s="103">
        <v>1719.1289166692511</v>
      </c>
      <c r="G63" s="103">
        <v>29.772019388406701</v>
      </c>
      <c r="H63" s="103">
        <v>0</v>
      </c>
      <c r="I63" s="103"/>
      <c r="J63" s="103">
        <v>1.441420275201869</v>
      </c>
      <c r="K63" s="103">
        <v>4.5447981277114913</v>
      </c>
      <c r="L63" s="103">
        <v>21.335528778583491</v>
      </c>
    </row>
    <row r="64" spans="1:12" customFormat="1" x14ac:dyDescent="0.25">
      <c r="A64" s="91">
        <v>61</v>
      </c>
      <c r="B64" s="91">
        <v>31</v>
      </c>
      <c r="C64" s="91"/>
      <c r="D64" s="91"/>
      <c r="E64" s="103">
        <v>2</v>
      </c>
      <c r="F64" s="103">
        <v>1843.161921667918</v>
      </c>
      <c r="G64" s="103">
        <v>29.871666878966099</v>
      </c>
      <c r="H64" s="103">
        <v>0</v>
      </c>
      <c r="I64" s="103"/>
      <c r="J64" s="103">
        <v>0.87251015146019828</v>
      </c>
      <c r="K64" s="103">
        <v>2.7510245075540052</v>
      </c>
      <c r="L64" s="103">
        <v>8.8703057687976035</v>
      </c>
    </row>
    <row r="65" spans="1:12" customFormat="1" x14ac:dyDescent="0.25">
      <c r="A65" s="91">
        <v>62</v>
      </c>
      <c r="B65" s="91">
        <v>31</v>
      </c>
      <c r="C65" s="91"/>
      <c r="D65" s="91"/>
      <c r="E65" s="103">
        <v>2</v>
      </c>
      <c r="F65" s="103">
        <v>1687.043657233791</v>
      </c>
      <c r="G65" s="103">
        <v>29.989300614244652</v>
      </c>
      <c r="H65" s="103">
        <v>0</v>
      </c>
      <c r="I65" s="103"/>
      <c r="J65" s="103">
        <v>0.59902230100268672</v>
      </c>
      <c r="K65" s="103">
        <v>1.8887173150614709</v>
      </c>
      <c r="L65" s="103">
        <v>3.2311631584898959</v>
      </c>
    </row>
    <row r="66" spans="1:12" customFormat="1" x14ac:dyDescent="0.25">
      <c r="A66" s="91">
        <v>63</v>
      </c>
      <c r="B66" s="91">
        <v>32</v>
      </c>
      <c r="C66" s="91"/>
      <c r="D66" s="91"/>
      <c r="E66" s="103">
        <v>2</v>
      </c>
      <c r="F66" s="103">
        <v>1690.9973104072269</v>
      </c>
      <c r="G66" s="103">
        <v>30.147618348127111</v>
      </c>
      <c r="H66" s="103">
        <v>0</v>
      </c>
      <c r="I66" s="103"/>
      <c r="J66" s="103">
        <v>0.73922610367952735</v>
      </c>
      <c r="K66" s="103">
        <v>2.3307799049015498</v>
      </c>
      <c r="L66" s="103">
        <v>5.7758334375580942</v>
      </c>
    </row>
    <row r="67" spans="1:12" customFormat="1" x14ac:dyDescent="0.25">
      <c r="A67" s="91">
        <v>64</v>
      </c>
      <c r="B67" s="91">
        <v>32</v>
      </c>
      <c r="C67" s="91"/>
      <c r="D67" s="91"/>
      <c r="E67" s="103">
        <v>2</v>
      </c>
      <c r="F67" s="103">
        <v>1639.1827372002681</v>
      </c>
      <c r="G67" s="103">
        <v>30.31151920560821</v>
      </c>
      <c r="H67" s="103">
        <v>0</v>
      </c>
      <c r="I67" s="103"/>
      <c r="J67" s="103">
        <v>0.552953882561106</v>
      </c>
      <c r="K67" s="103">
        <v>1.7434635917151671</v>
      </c>
      <c r="L67" s="103">
        <v>1.9060296644958321</v>
      </c>
    </row>
    <row r="68" spans="1:12" customFormat="1" x14ac:dyDescent="0.25">
      <c r="A68" s="91">
        <v>65</v>
      </c>
      <c r="B68" s="91">
        <v>32</v>
      </c>
      <c r="C68" s="91"/>
      <c r="D68" s="91"/>
      <c r="E68" s="103">
        <v>2</v>
      </c>
      <c r="F68" s="103">
        <v>1649.694866117221</v>
      </c>
      <c r="G68" s="103">
        <v>30.503550595365539</v>
      </c>
      <c r="H68" s="103">
        <v>0</v>
      </c>
      <c r="I68" s="103"/>
      <c r="J68" s="103">
        <v>0.59240921001652003</v>
      </c>
      <c r="K68" s="103">
        <v>1.8678662391820879</v>
      </c>
      <c r="L68" s="103">
        <v>2.7394812105982629</v>
      </c>
    </row>
    <row r="69" spans="1:12" customFormat="1" x14ac:dyDescent="0.25">
      <c r="A69" s="91">
        <v>66</v>
      </c>
      <c r="B69" s="91">
        <v>32</v>
      </c>
      <c r="C69" s="91"/>
      <c r="D69" s="91"/>
      <c r="E69" s="103">
        <v>2</v>
      </c>
      <c r="F69" s="103">
        <v>1688.052234188106</v>
      </c>
      <c r="G69" s="103">
        <v>30.652623112353261</v>
      </c>
      <c r="H69" s="103">
        <v>0</v>
      </c>
      <c r="I69" s="103"/>
      <c r="J69" s="103">
        <v>0.61760667877809339</v>
      </c>
      <c r="K69" s="103">
        <v>1.9473138581873279</v>
      </c>
      <c r="L69" s="103">
        <v>3.272258692476846</v>
      </c>
    </row>
    <row r="70" spans="1:12" customFormat="1" x14ac:dyDescent="0.25">
      <c r="A70" s="91">
        <v>67</v>
      </c>
      <c r="B70" s="91">
        <v>32</v>
      </c>
      <c r="C70" s="91"/>
      <c r="D70" s="91"/>
      <c r="E70" s="103">
        <v>2</v>
      </c>
      <c r="F70" s="103">
        <v>1637.878409138596</v>
      </c>
      <c r="G70" s="103">
        <v>30.824647400181298</v>
      </c>
      <c r="H70" s="103">
        <v>0</v>
      </c>
      <c r="I70" s="103"/>
      <c r="J70" s="103">
        <v>0.46791605014248028</v>
      </c>
      <c r="K70" s="103">
        <v>1.475339306099241</v>
      </c>
      <c r="L70" s="103">
        <v>0.14666494572083871</v>
      </c>
    </row>
    <row r="71" spans="1:12" customFormat="1" x14ac:dyDescent="0.25">
      <c r="A71" s="91">
        <v>68</v>
      </c>
      <c r="B71" s="91">
        <v>31</v>
      </c>
      <c r="C71" s="91"/>
      <c r="D71" s="91"/>
      <c r="E71" s="103">
        <v>2</v>
      </c>
      <c r="F71" s="103">
        <v>1663.021710279018</v>
      </c>
      <c r="G71" s="103">
        <v>31.028874656725112</v>
      </c>
      <c r="H71" s="103">
        <v>0</v>
      </c>
      <c r="I71" s="103"/>
      <c r="J71" s="103">
        <v>0.40862722828418913</v>
      </c>
      <c r="K71" s="103">
        <v>1.288401650780048</v>
      </c>
      <c r="L71" s="103">
        <v>-0.70496541937144896</v>
      </c>
    </row>
    <row r="72" spans="1:12" customFormat="1" x14ac:dyDescent="0.25">
      <c r="A72" s="91">
        <v>69</v>
      </c>
      <c r="B72" s="91">
        <v>31</v>
      </c>
      <c r="C72" s="91"/>
      <c r="D72" s="91"/>
      <c r="E72" s="103">
        <v>2</v>
      </c>
      <c r="F72" s="103">
        <v>1689.73572096664</v>
      </c>
      <c r="G72" s="103">
        <v>31.21939535932334</v>
      </c>
      <c r="H72" s="103">
        <v>0</v>
      </c>
      <c r="I72" s="103"/>
      <c r="J72" s="103">
        <v>0.71777289683535328</v>
      </c>
      <c r="K72" s="103">
        <v>2.263137943721869</v>
      </c>
      <c r="L72" s="103">
        <v>5.752494397358924</v>
      </c>
    </row>
    <row r="73" spans="1:12" customFormat="1" x14ac:dyDescent="0.25">
      <c r="A73" s="91">
        <v>70</v>
      </c>
      <c r="B73" s="91">
        <v>32</v>
      </c>
      <c r="C73" s="91"/>
      <c r="D73" s="91"/>
      <c r="E73" s="103">
        <v>2</v>
      </c>
      <c r="F73" s="103">
        <v>1690.3763368192581</v>
      </c>
      <c r="G73" s="103">
        <v>31.384166123832241</v>
      </c>
      <c r="H73" s="103">
        <v>0</v>
      </c>
      <c r="I73" s="103"/>
      <c r="J73" s="103">
        <v>0.70289996664374521</v>
      </c>
      <c r="K73" s="103">
        <v>2.2162435948277288</v>
      </c>
      <c r="L73" s="103">
        <v>5.0898781663865407</v>
      </c>
    </row>
    <row r="74" spans="1:12" customFormat="1" x14ac:dyDescent="0.25">
      <c r="A74" s="91">
        <v>71</v>
      </c>
      <c r="B74" s="91">
        <v>32</v>
      </c>
      <c r="C74" s="91"/>
      <c r="D74" s="91"/>
      <c r="E74" s="103">
        <v>2</v>
      </c>
      <c r="F74" s="103">
        <v>1639.489662791741</v>
      </c>
      <c r="G74" s="103">
        <v>31.54806698131334</v>
      </c>
      <c r="H74" s="103">
        <v>0</v>
      </c>
      <c r="I74" s="103"/>
      <c r="J74" s="103">
        <v>0.55617580919646536</v>
      </c>
      <c r="K74" s="103">
        <v>1.753622326396455</v>
      </c>
      <c r="L74" s="103">
        <v>2.0469735809981362</v>
      </c>
    </row>
    <row r="75" spans="1:12" customFormat="1" x14ac:dyDescent="0.25">
      <c r="A75" s="91">
        <v>72</v>
      </c>
      <c r="B75" s="91">
        <v>32</v>
      </c>
      <c r="C75" s="91"/>
      <c r="D75" s="91"/>
      <c r="E75" s="103">
        <v>2</v>
      </c>
      <c r="F75" s="103">
        <v>1678.0541522671219</v>
      </c>
      <c r="G75" s="103">
        <v>31.711985590053441</v>
      </c>
      <c r="H75" s="103">
        <v>0</v>
      </c>
      <c r="I75" s="103"/>
      <c r="J75" s="103">
        <v>0.5943556808463295</v>
      </c>
      <c r="K75" s="103">
        <v>1.8740034617084771</v>
      </c>
      <c r="L75" s="103">
        <v>2.8614561472412312</v>
      </c>
    </row>
    <row r="76" spans="1:12" customFormat="1" x14ac:dyDescent="0.25">
      <c r="A76" s="91">
        <v>73</v>
      </c>
      <c r="B76" s="91">
        <v>32</v>
      </c>
      <c r="C76" s="91"/>
      <c r="D76" s="91"/>
      <c r="E76" s="103">
        <v>2</v>
      </c>
      <c r="F76" s="103">
        <v>1638.933826610441</v>
      </c>
      <c r="G76" s="103">
        <v>31.88222937415954</v>
      </c>
      <c r="H76" s="103">
        <v>0</v>
      </c>
      <c r="I76" s="103"/>
      <c r="J76" s="103">
        <v>0.58291256954276927</v>
      </c>
      <c r="K76" s="103">
        <v>1.837923331768351</v>
      </c>
      <c r="L76" s="103">
        <v>2.6432100579965789</v>
      </c>
    </row>
    <row r="77" spans="1:12" customFormat="1" x14ac:dyDescent="0.25">
      <c r="A77" s="91">
        <v>74</v>
      </c>
      <c r="B77" s="91">
        <v>32</v>
      </c>
      <c r="C77" s="91"/>
      <c r="D77" s="91"/>
      <c r="E77" s="103">
        <v>2</v>
      </c>
      <c r="F77" s="103">
        <v>1638.9992846068769</v>
      </c>
      <c r="G77" s="103">
        <v>32.088535749400691</v>
      </c>
      <c r="H77" s="103">
        <v>0</v>
      </c>
      <c r="I77" s="103"/>
      <c r="J77" s="103">
        <v>0.58422322279841021</v>
      </c>
      <c r="K77" s="103">
        <v>1.8420558214833871</v>
      </c>
      <c r="L77" s="103">
        <v>2.7016785785740098</v>
      </c>
    </row>
    <row r="78" spans="1:12" customFormat="1" x14ac:dyDescent="0.25">
      <c r="A78" s="91">
        <v>75</v>
      </c>
      <c r="B78" s="91">
        <v>32</v>
      </c>
      <c r="C78" s="91"/>
      <c r="D78" s="91"/>
      <c r="E78" s="103">
        <v>2</v>
      </c>
      <c r="F78" s="103">
        <v>1638.6836849173169</v>
      </c>
      <c r="G78" s="103">
        <v>32.237608266388413</v>
      </c>
      <c r="H78" s="103">
        <v>0</v>
      </c>
      <c r="I78" s="103"/>
      <c r="J78" s="103">
        <v>0.5821652992970926</v>
      </c>
      <c r="K78" s="103">
        <v>1.835567188683733</v>
      </c>
      <c r="L78" s="103">
        <v>2.6860172438041872</v>
      </c>
    </row>
    <row r="79" spans="1:12" customFormat="1" x14ac:dyDescent="0.25">
      <c r="A79" s="91">
        <v>76</v>
      </c>
      <c r="B79" s="91">
        <v>32</v>
      </c>
      <c r="C79" s="91"/>
      <c r="D79" s="91"/>
      <c r="E79" s="103">
        <v>2</v>
      </c>
      <c r="F79" s="103">
        <v>1639.0308705182649</v>
      </c>
      <c r="G79" s="103">
        <v>32.386680783376143</v>
      </c>
      <c r="H79" s="103">
        <v>0</v>
      </c>
      <c r="I79" s="103"/>
      <c r="J79" s="103">
        <v>0.58083239801343034</v>
      </c>
      <c r="K79" s="103">
        <v>1.8313645509363461</v>
      </c>
      <c r="L79" s="103">
        <v>2.690160717069273</v>
      </c>
    </row>
    <row r="80" spans="1:12" customFormat="1" x14ac:dyDescent="0.25">
      <c r="A80" s="91">
        <v>77</v>
      </c>
      <c r="B80" s="91">
        <v>32</v>
      </c>
      <c r="C80" s="91"/>
      <c r="D80" s="91"/>
      <c r="E80" s="103">
        <v>2</v>
      </c>
      <c r="F80" s="103">
        <v>1638.879509960771</v>
      </c>
      <c r="G80" s="103">
        <v>32.535753300363858</v>
      </c>
      <c r="H80" s="103">
        <v>0</v>
      </c>
      <c r="I80" s="103"/>
      <c r="J80" s="103">
        <v>0.57901265565123305</v>
      </c>
      <c r="K80" s="103">
        <v>1.8256269032683381</v>
      </c>
      <c r="L80" s="103">
        <v>2.6892148135955192</v>
      </c>
    </row>
    <row r="81" spans="1:12" customFormat="1" x14ac:dyDescent="0.25">
      <c r="A81" s="91">
        <v>78</v>
      </c>
      <c r="B81" s="91">
        <v>32</v>
      </c>
      <c r="C81" s="91"/>
      <c r="D81" s="91"/>
      <c r="E81" s="103">
        <v>2</v>
      </c>
      <c r="F81" s="103">
        <v>1639.487152514808</v>
      </c>
      <c r="G81" s="103">
        <v>32.70648137923294</v>
      </c>
      <c r="H81" s="103">
        <v>0</v>
      </c>
      <c r="I81" s="103"/>
      <c r="J81" s="103">
        <v>0.57664555269523166</v>
      </c>
      <c r="K81" s="103">
        <v>1.8181634276480649</v>
      </c>
      <c r="L81" s="103">
        <v>2.6888216093723991</v>
      </c>
    </row>
    <row r="82" spans="1:12" customFormat="1" x14ac:dyDescent="0.25">
      <c r="A82" s="91">
        <v>79</v>
      </c>
      <c r="B82" s="91">
        <v>32</v>
      </c>
      <c r="C82" s="91"/>
      <c r="D82" s="91"/>
      <c r="E82" s="103">
        <v>2</v>
      </c>
      <c r="F82" s="103">
        <v>1638.975913277633</v>
      </c>
      <c r="G82" s="103">
        <v>32.877209458102023</v>
      </c>
      <c r="H82" s="103">
        <v>0</v>
      </c>
      <c r="I82" s="103"/>
      <c r="J82" s="103">
        <v>0.57407290684661627</v>
      </c>
      <c r="K82" s="103">
        <v>1.8100518752873811</v>
      </c>
      <c r="L82" s="103">
        <v>2.6913069852350899</v>
      </c>
    </row>
    <row r="83" spans="1:12" customFormat="1" x14ac:dyDescent="0.25">
      <c r="A83" s="91">
        <v>80</v>
      </c>
      <c r="B83" s="91">
        <v>32</v>
      </c>
      <c r="C83" s="91"/>
      <c r="D83" s="91"/>
      <c r="E83" s="103">
        <v>2</v>
      </c>
      <c r="F83" s="103">
        <v>1638.9342106379549</v>
      </c>
      <c r="G83" s="103">
        <v>33.047937536971112</v>
      </c>
      <c r="H83" s="103">
        <v>0</v>
      </c>
      <c r="I83" s="103"/>
      <c r="J83" s="103">
        <v>0.57059102183273558</v>
      </c>
      <c r="K83" s="103">
        <v>1.7990734918386151</v>
      </c>
      <c r="L83" s="103">
        <v>2.6817253418555671</v>
      </c>
    </row>
    <row r="84" spans="1:12" customFormat="1" x14ac:dyDescent="0.25">
      <c r="A84" s="91">
        <v>81</v>
      </c>
      <c r="B84" s="91">
        <v>32</v>
      </c>
      <c r="C84" s="91"/>
      <c r="D84" s="91"/>
      <c r="E84" s="103">
        <v>2</v>
      </c>
      <c r="F84" s="103">
        <v>1649.4632490760321</v>
      </c>
      <c r="G84" s="103">
        <v>33.218665615840187</v>
      </c>
      <c r="H84" s="103">
        <v>0</v>
      </c>
      <c r="I84" s="103"/>
      <c r="J84" s="103">
        <v>0.56897930142933384</v>
      </c>
      <c r="K84" s="103">
        <v>1.79399173740669</v>
      </c>
      <c r="L84" s="103">
        <v>2.7175331957178548</v>
      </c>
    </row>
    <row r="85" spans="1:12" customFormat="1" x14ac:dyDescent="0.25">
      <c r="A85" s="91">
        <v>82</v>
      </c>
      <c r="B85" s="91">
        <v>32</v>
      </c>
      <c r="C85" s="91"/>
      <c r="D85" s="91"/>
      <c r="E85" s="103">
        <v>2</v>
      </c>
      <c r="F85" s="103">
        <v>1639.3271887781129</v>
      </c>
      <c r="G85" s="103">
        <v>33.38939369470927</v>
      </c>
      <c r="H85" s="103">
        <v>0</v>
      </c>
      <c r="I85" s="103"/>
      <c r="J85" s="103">
        <v>0.55901229502392491</v>
      </c>
      <c r="K85" s="103">
        <v>1.762565766210435</v>
      </c>
      <c r="L85" s="103">
        <v>2.5838500803156288</v>
      </c>
    </row>
    <row r="86" spans="1:12" customFormat="1" x14ac:dyDescent="0.25">
      <c r="A86" s="91">
        <v>83</v>
      </c>
      <c r="B86" s="91">
        <v>32</v>
      </c>
      <c r="C86" s="91"/>
      <c r="D86" s="91"/>
      <c r="E86" s="103">
        <v>2</v>
      </c>
      <c r="F86" s="103">
        <v>1688.0712275571591</v>
      </c>
      <c r="G86" s="103">
        <v>33.571408435773698</v>
      </c>
      <c r="H86" s="103">
        <v>0</v>
      </c>
      <c r="I86" s="103"/>
      <c r="J86" s="103">
        <v>0.57886302535525835</v>
      </c>
      <c r="K86" s="103">
        <v>1.8251551189451301</v>
      </c>
      <c r="L86" s="103">
        <v>3.082741346662571</v>
      </c>
    </row>
    <row r="87" spans="1:12" customFormat="1" x14ac:dyDescent="0.25">
      <c r="A87" s="91">
        <v>84</v>
      </c>
      <c r="B87" s="91">
        <v>32</v>
      </c>
      <c r="C87" s="91"/>
      <c r="D87" s="91"/>
      <c r="E87" s="103">
        <v>2</v>
      </c>
      <c r="F87" s="103">
        <v>1639.4759585442409</v>
      </c>
      <c r="G87" s="103">
        <v>33.74027755403678</v>
      </c>
      <c r="H87" s="103">
        <v>0</v>
      </c>
      <c r="I87" s="103"/>
      <c r="J87" s="103">
        <v>0.48632668611932772</v>
      </c>
      <c r="K87" s="103">
        <v>1.53338804133424</v>
      </c>
      <c r="L87" s="103">
        <v>1.224013736034653</v>
      </c>
    </row>
    <row r="88" spans="1:12" customFormat="1" x14ac:dyDescent="0.25">
      <c r="A88" s="91">
        <v>85</v>
      </c>
      <c r="B88" s="91">
        <v>31</v>
      </c>
      <c r="C88" s="91"/>
      <c r="D88" s="91"/>
      <c r="E88" s="103">
        <v>2</v>
      </c>
      <c r="F88" s="103">
        <v>1632.360578791074</v>
      </c>
      <c r="G88" s="103">
        <v>33.942052633162078</v>
      </c>
      <c r="H88" s="103">
        <v>-1.8698560834035389</v>
      </c>
      <c r="I88" s="103"/>
      <c r="J88" s="103">
        <v>0</v>
      </c>
      <c r="K88" s="103">
        <v>0</v>
      </c>
      <c r="L88" s="103">
        <v>-3.7976626314889459</v>
      </c>
    </row>
    <row r="89" spans="1:12" customFormat="1" x14ac:dyDescent="0.25">
      <c r="A89" s="91">
        <v>86</v>
      </c>
      <c r="B89" s="91">
        <v>29</v>
      </c>
      <c r="C89" s="91"/>
      <c r="D89" s="91"/>
      <c r="E89" s="103">
        <v>2</v>
      </c>
      <c r="F89" s="103">
        <v>1472.771858660305</v>
      </c>
      <c r="G89" s="103">
        <v>34.113833329286258</v>
      </c>
      <c r="H89" s="103">
        <v>-2.302531890782805</v>
      </c>
      <c r="I89" s="103"/>
      <c r="J89" s="103">
        <v>0</v>
      </c>
      <c r="K89" s="103">
        <v>0</v>
      </c>
      <c r="L89" s="103">
        <v>-4.8361612114899737</v>
      </c>
    </row>
    <row r="90" spans="1:12" customFormat="1" x14ac:dyDescent="0.25">
      <c r="A90" s="91">
        <v>87</v>
      </c>
      <c r="B90" s="91">
        <v>27</v>
      </c>
      <c r="C90" s="91"/>
      <c r="D90" s="91"/>
      <c r="E90" s="103">
        <v>2</v>
      </c>
      <c r="F90" s="103">
        <v>1579.5798749119219</v>
      </c>
      <c r="G90" s="103">
        <v>34.308822529027267</v>
      </c>
      <c r="H90" s="103">
        <v>-8.7339668311927099</v>
      </c>
      <c r="I90" s="103"/>
      <c r="J90" s="103">
        <v>0</v>
      </c>
      <c r="K90" s="103">
        <v>0</v>
      </c>
      <c r="L90" s="103">
        <v>-5.204254107337758</v>
      </c>
    </row>
    <row r="91" spans="1:12" customFormat="1" x14ac:dyDescent="0.25">
      <c r="A91" s="91">
        <v>88</v>
      </c>
      <c r="B91" s="91">
        <v>25</v>
      </c>
      <c r="C91" s="91"/>
      <c r="D91" s="91"/>
      <c r="E91" s="103">
        <v>2</v>
      </c>
      <c r="F91" s="103">
        <v>1498.4428582751359</v>
      </c>
      <c r="G91" s="103">
        <v>34.469865238337192</v>
      </c>
      <c r="H91" s="103">
        <v>0</v>
      </c>
      <c r="I91" s="103"/>
      <c r="J91" s="103">
        <v>0.25859246734740898</v>
      </c>
      <c r="K91" s="103">
        <v>0.81534204954638057</v>
      </c>
      <c r="L91" s="103">
        <v>-1.002689718019681</v>
      </c>
    </row>
    <row r="92" spans="1:12" customFormat="1" x14ac:dyDescent="0.25">
      <c r="A92" s="91">
        <v>89</v>
      </c>
      <c r="B92" s="91">
        <v>24</v>
      </c>
      <c r="C92" s="91"/>
      <c r="D92" s="91"/>
      <c r="E92" s="103">
        <v>2</v>
      </c>
      <c r="F92" s="103">
        <v>1460.4903788006791</v>
      </c>
      <c r="G92" s="103">
        <v>34.563007795119702</v>
      </c>
      <c r="H92" s="103">
        <v>0</v>
      </c>
      <c r="I92" s="103"/>
      <c r="J92" s="103">
        <v>0</v>
      </c>
      <c r="K92" s="103">
        <v>0</v>
      </c>
      <c r="L92" s="103">
        <v>-5.3560079765545447</v>
      </c>
    </row>
    <row r="93" spans="1:12" customFormat="1" x14ac:dyDescent="0.25">
      <c r="A93" s="91">
        <v>90</v>
      </c>
      <c r="B93" s="91">
        <v>19</v>
      </c>
      <c r="C93" s="91"/>
      <c r="D93" s="91"/>
      <c r="E93" s="103">
        <v>2</v>
      </c>
      <c r="F93" s="103">
        <v>1201.8309254536171</v>
      </c>
      <c r="G93" s="103">
        <v>34.674222431215988</v>
      </c>
      <c r="H93" s="103">
        <v>0</v>
      </c>
      <c r="I93" s="103"/>
      <c r="J93" s="103">
        <v>0</v>
      </c>
      <c r="K93" s="103">
        <v>0</v>
      </c>
      <c r="L93" s="103">
        <v>-4.1067324597447534</v>
      </c>
    </row>
    <row r="94" spans="1:12" customFormat="1" x14ac:dyDescent="0.25">
      <c r="A94" s="91">
        <v>91</v>
      </c>
      <c r="B94" s="91">
        <v>16</v>
      </c>
      <c r="C94" s="91"/>
      <c r="D94" s="91"/>
      <c r="E94" s="103">
        <v>2</v>
      </c>
      <c r="F94" s="103">
        <v>939.0171341528121</v>
      </c>
      <c r="G94" s="103">
        <v>34.767235074574202</v>
      </c>
      <c r="H94" s="103">
        <v>0</v>
      </c>
      <c r="I94" s="103"/>
      <c r="J94" s="103">
        <v>7.86766390100615E-2</v>
      </c>
      <c r="K94" s="103">
        <v>0.24806744279872389</v>
      </c>
      <c r="L94" s="103">
        <v>-2.217133890636227</v>
      </c>
    </row>
    <row r="95" spans="1:12" customFormat="1" x14ac:dyDescent="0.25">
      <c r="A95" s="91">
        <v>92</v>
      </c>
      <c r="B95" s="91">
        <v>14</v>
      </c>
      <c r="C95" s="91"/>
      <c r="D95" s="91"/>
      <c r="E95" s="103">
        <v>2</v>
      </c>
      <c r="F95" s="103">
        <v>884.10200779546449</v>
      </c>
      <c r="G95" s="103">
        <v>34.809251156605598</v>
      </c>
      <c r="H95" s="103">
        <v>0</v>
      </c>
      <c r="I95" s="103"/>
      <c r="J95" s="103">
        <v>1.6594025414831029E-2</v>
      </c>
      <c r="K95" s="103">
        <v>5.2320962132962237E-2</v>
      </c>
      <c r="L95" s="103">
        <v>-2.9505549813263068</v>
      </c>
    </row>
    <row r="96" spans="1:12" customFormat="1" x14ac:dyDescent="0.25">
      <c r="A96" s="91">
        <v>93</v>
      </c>
      <c r="B96" s="91">
        <v>10</v>
      </c>
      <c r="C96" s="91"/>
      <c r="D96" s="91"/>
      <c r="E96" s="103">
        <v>2</v>
      </c>
      <c r="F96" s="103">
        <v>873.73983224049437</v>
      </c>
      <c r="G96" s="103">
        <v>34.852900666244487</v>
      </c>
      <c r="H96" s="103">
        <v>0</v>
      </c>
      <c r="I96" s="103"/>
      <c r="J96" s="103">
        <v>8.1675641957451819E-2</v>
      </c>
      <c r="K96" s="103">
        <v>0.25752329909184563</v>
      </c>
      <c r="L96" s="103">
        <v>-2.7249167010429631</v>
      </c>
    </row>
    <row r="97" spans="1:12" customFormat="1" x14ac:dyDescent="0.25">
      <c r="A97" s="91">
        <v>94</v>
      </c>
      <c r="B97" s="91">
        <v>8</v>
      </c>
      <c r="C97" s="91"/>
      <c r="D97" s="91"/>
      <c r="E97" s="103">
        <v>2</v>
      </c>
      <c r="F97" s="103">
        <v>980.36287128630158</v>
      </c>
      <c r="G97" s="103">
        <v>34.892293037418384</v>
      </c>
      <c r="H97" s="103">
        <v>-27.621571355572261</v>
      </c>
      <c r="I97" s="103"/>
      <c r="J97" s="103">
        <v>8.1567186147229673E-2</v>
      </c>
      <c r="K97" s="103">
        <v>0.25718133792221509</v>
      </c>
      <c r="L97" s="103">
        <v>-1.5570884056292931</v>
      </c>
    </row>
    <row r="98" spans="1:12" customFormat="1" x14ac:dyDescent="0.25">
      <c r="A98" s="91">
        <v>95</v>
      </c>
      <c r="B98" s="91">
        <v>4</v>
      </c>
      <c r="C98" s="91"/>
      <c r="D98" s="91"/>
      <c r="E98" s="103">
        <v>2</v>
      </c>
      <c r="F98" s="103">
        <v>800.46369797827981</v>
      </c>
      <c r="G98" s="103">
        <v>34.931685408592273</v>
      </c>
      <c r="H98" s="103">
        <v>0</v>
      </c>
      <c r="I98" s="103"/>
      <c r="J98" s="103">
        <v>8.1462408334985748E-2</v>
      </c>
      <c r="K98" s="103">
        <v>0.25685097348021008</v>
      </c>
      <c r="L98" s="103">
        <v>-1.704123768021129</v>
      </c>
    </row>
    <row r="99" spans="1:12" customFormat="1" x14ac:dyDescent="0.25">
      <c r="A99" s="91">
        <v>96</v>
      </c>
      <c r="B99" s="91">
        <v>1</v>
      </c>
      <c r="C99" s="91"/>
      <c r="D99" s="91"/>
      <c r="E99" s="103">
        <v>2</v>
      </c>
      <c r="F99" s="103">
        <v>810.89051990513349</v>
      </c>
      <c r="G99" s="103">
        <v>34.971077779766162</v>
      </c>
      <c r="H99" s="103">
        <v>0</v>
      </c>
      <c r="I99" s="103"/>
      <c r="J99" s="103">
        <v>8.1361297689253223E-2</v>
      </c>
      <c r="K99" s="103">
        <v>0.25653217161421538</v>
      </c>
      <c r="L99" s="103">
        <v>4.1887902047863898E-2</v>
      </c>
    </row>
    <row r="100" spans="1:12" customFormat="1" x14ac:dyDescent="0.25">
      <c r="A100" s="91">
        <v>97</v>
      </c>
      <c r="B100" s="91">
        <v>0</v>
      </c>
      <c r="C100" s="91"/>
      <c r="D100" s="91"/>
      <c r="E100" s="103">
        <v>0</v>
      </c>
      <c r="F100" s="103">
        <v>0</v>
      </c>
      <c r="G100" s="103">
        <v>34.984847630636892</v>
      </c>
      <c r="H100" s="103">
        <v>0</v>
      </c>
      <c r="I100" s="103"/>
      <c r="J100" s="103">
        <v>8.1326815481213746E-2</v>
      </c>
      <c r="K100" s="103">
        <v>0.25642344921226701</v>
      </c>
      <c r="L100" s="103">
        <v>0.57932076036851632</v>
      </c>
    </row>
    <row r="101" spans="1:12" customFormat="1" x14ac:dyDescent="0.25">
      <c r="A101" s="91">
        <v>98</v>
      </c>
      <c r="B101" s="91">
        <v>0</v>
      </c>
      <c r="C101" s="91"/>
      <c r="D101" s="91"/>
      <c r="E101" s="103">
        <v>0</v>
      </c>
      <c r="F101" s="103">
        <v>0</v>
      </c>
      <c r="G101" s="103">
        <v>35.021778551012233</v>
      </c>
      <c r="H101" s="103">
        <v>0</v>
      </c>
      <c r="I101" s="103"/>
      <c r="J101" s="103">
        <v>0</v>
      </c>
      <c r="K101" s="103">
        <v>0</v>
      </c>
      <c r="L101" s="103">
        <v>0.53743285832065246</v>
      </c>
    </row>
    <row r="102" spans="1:12" customFormat="1" x14ac:dyDescent="0.25">
      <c r="A102" s="91">
        <v>99</v>
      </c>
      <c r="B102" s="91">
        <v>0</v>
      </c>
      <c r="C102" s="91"/>
      <c r="D102" s="91"/>
      <c r="E102" s="103">
        <v>0</v>
      </c>
      <c r="F102" s="103">
        <v>0</v>
      </c>
      <c r="G102" s="103">
        <v>35.070174981997518</v>
      </c>
      <c r="H102" s="103">
        <v>0</v>
      </c>
      <c r="I102" s="103"/>
      <c r="J102" s="103">
        <v>0</v>
      </c>
      <c r="K102" s="103">
        <v>0</v>
      </c>
      <c r="L102" s="103">
        <v>0</v>
      </c>
    </row>
    <row r="103" spans="1:12" customFormat="1" x14ac:dyDescent="0.25">
      <c r="A103" s="91">
        <v>100</v>
      </c>
      <c r="B103" s="91">
        <v>0</v>
      </c>
      <c r="C103" s="91"/>
      <c r="D103" s="91"/>
      <c r="E103" s="103">
        <v>0</v>
      </c>
      <c r="F103" s="103">
        <v>0</v>
      </c>
      <c r="G103" s="103">
        <v>35.10187333621591</v>
      </c>
      <c r="H103" s="103">
        <v>0</v>
      </c>
      <c r="I103" s="103"/>
      <c r="J103" s="103">
        <v>0</v>
      </c>
      <c r="K103" s="103">
        <v>0</v>
      </c>
      <c r="L103" s="103">
        <v>0</v>
      </c>
    </row>
    <row r="104" spans="1:12" customFormat="1" x14ac:dyDescent="0.25">
      <c r="A104" s="91">
        <v>101</v>
      </c>
      <c r="B104" s="91">
        <v>0</v>
      </c>
      <c r="C104" s="91"/>
      <c r="D104" s="91"/>
      <c r="E104" s="103">
        <v>0</v>
      </c>
      <c r="F104" s="103">
        <v>0</v>
      </c>
      <c r="G104" s="103">
        <v>35.127317996360887</v>
      </c>
      <c r="H104" s="103">
        <v>0</v>
      </c>
      <c r="I104" s="103"/>
      <c r="J104" s="103">
        <v>0</v>
      </c>
      <c r="K104" s="103">
        <v>0</v>
      </c>
      <c r="L104" s="103">
        <v>0</v>
      </c>
    </row>
    <row r="105" spans="1:12" customFormat="1" x14ac:dyDescent="0.25">
      <c r="A105" s="91">
        <v>102</v>
      </c>
      <c r="B105" s="91">
        <v>0</v>
      </c>
      <c r="C105" s="91"/>
      <c r="D105" s="91"/>
      <c r="E105" s="103">
        <v>0</v>
      </c>
      <c r="F105" s="103">
        <v>0</v>
      </c>
      <c r="G105" s="103">
        <v>35.152762656505878</v>
      </c>
      <c r="H105" s="103">
        <v>0</v>
      </c>
      <c r="I105" s="103"/>
      <c r="J105" s="103">
        <v>0</v>
      </c>
      <c r="K105" s="103">
        <v>0</v>
      </c>
      <c r="L105" s="103">
        <v>0</v>
      </c>
    </row>
    <row r="106" spans="1:12" customFormat="1" x14ac:dyDescent="0.25">
      <c r="A106" s="91">
        <v>103</v>
      </c>
      <c r="B106" s="91">
        <v>0</v>
      </c>
      <c r="C106" s="91"/>
      <c r="D106" s="91"/>
      <c r="E106" s="103">
        <v>0</v>
      </c>
      <c r="F106" s="103">
        <v>0</v>
      </c>
      <c r="G106" s="103">
        <v>35.178207316650862</v>
      </c>
      <c r="H106" s="103">
        <v>0</v>
      </c>
      <c r="I106" s="103"/>
      <c r="J106" s="103">
        <v>0</v>
      </c>
      <c r="K106" s="103">
        <v>0</v>
      </c>
      <c r="L106" s="103">
        <v>0</v>
      </c>
    </row>
    <row r="107" spans="1:12" customFormat="1" x14ac:dyDescent="0.25">
      <c r="A107" s="91">
        <v>104</v>
      </c>
      <c r="B107" s="91">
        <v>0</v>
      </c>
      <c r="C107" s="91"/>
      <c r="D107" s="91"/>
      <c r="E107" s="103">
        <v>0</v>
      </c>
      <c r="F107" s="103">
        <v>0</v>
      </c>
      <c r="G107" s="103">
        <v>35.203651976795847</v>
      </c>
      <c r="H107" s="103">
        <v>0</v>
      </c>
      <c r="I107" s="103"/>
      <c r="J107" s="103">
        <v>0</v>
      </c>
      <c r="K107" s="103">
        <v>0</v>
      </c>
      <c r="L107" s="103">
        <v>0</v>
      </c>
    </row>
    <row r="108" spans="1:12" customFormat="1" x14ac:dyDescent="0.25">
      <c r="A108" s="91">
        <v>105</v>
      </c>
      <c r="B108" s="91">
        <v>0</v>
      </c>
      <c r="C108" s="91"/>
      <c r="D108" s="91"/>
      <c r="E108" s="103">
        <v>0</v>
      </c>
      <c r="F108" s="103">
        <v>0</v>
      </c>
      <c r="G108" s="103">
        <v>35.229096636940831</v>
      </c>
      <c r="H108" s="103">
        <v>0</v>
      </c>
      <c r="I108" s="103"/>
      <c r="J108" s="103">
        <v>0</v>
      </c>
      <c r="K108" s="103">
        <v>0</v>
      </c>
      <c r="L108" s="103">
        <v>0</v>
      </c>
    </row>
    <row r="109" spans="1:12" customFormat="1" x14ac:dyDescent="0.25">
      <c r="A109" s="91">
        <v>106</v>
      </c>
      <c r="B109" s="91">
        <v>0</v>
      </c>
      <c r="C109" s="91"/>
      <c r="D109" s="91"/>
      <c r="E109" s="103">
        <v>0</v>
      </c>
      <c r="F109" s="103">
        <v>0</v>
      </c>
      <c r="G109" s="103">
        <v>35.254541297085822</v>
      </c>
      <c r="H109" s="103">
        <v>0</v>
      </c>
      <c r="I109" s="103"/>
      <c r="J109" s="103">
        <v>0</v>
      </c>
      <c r="K109" s="103">
        <v>0</v>
      </c>
      <c r="L109" s="103">
        <v>0</v>
      </c>
    </row>
    <row r="110" spans="1:12" customFormat="1" x14ac:dyDescent="0.25">
      <c r="A110" s="91">
        <v>107</v>
      </c>
      <c r="B110" s="91">
        <v>0</v>
      </c>
      <c r="C110" s="91"/>
      <c r="D110" s="91"/>
      <c r="E110" s="103">
        <v>0</v>
      </c>
      <c r="F110" s="103">
        <v>0</v>
      </c>
      <c r="G110" s="103">
        <v>35.279985957230799</v>
      </c>
      <c r="H110" s="103">
        <v>0</v>
      </c>
      <c r="I110" s="103"/>
      <c r="J110" s="103">
        <v>0</v>
      </c>
      <c r="K110" s="103">
        <v>0</v>
      </c>
      <c r="L110" s="103">
        <v>0</v>
      </c>
    </row>
    <row r="111" spans="1:12" customFormat="1" x14ac:dyDescent="0.25">
      <c r="A111" s="91">
        <v>108</v>
      </c>
      <c r="B111" s="91">
        <v>0</v>
      </c>
      <c r="C111" s="91"/>
      <c r="D111" s="91"/>
      <c r="E111" s="103">
        <v>0</v>
      </c>
      <c r="F111" s="103">
        <v>0</v>
      </c>
      <c r="G111" s="103">
        <v>35.305430617375777</v>
      </c>
      <c r="H111" s="103">
        <v>0</v>
      </c>
      <c r="I111" s="103"/>
      <c r="J111" s="103">
        <v>0</v>
      </c>
      <c r="K111" s="103">
        <v>0</v>
      </c>
      <c r="L111" s="103">
        <v>0</v>
      </c>
    </row>
    <row r="112" spans="1:12" customFormat="1" x14ac:dyDescent="0.25">
      <c r="A112" s="91">
        <v>109</v>
      </c>
      <c r="B112" s="91">
        <v>0</v>
      </c>
      <c r="C112" s="91"/>
      <c r="D112" s="91"/>
      <c r="E112" s="103">
        <v>0</v>
      </c>
      <c r="F112" s="103">
        <v>0</v>
      </c>
      <c r="G112" s="103">
        <v>35.330875277520768</v>
      </c>
      <c r="H112" s="103">
        <v>0</v>
      </c>
      <c r="I112" s="103"/>
      <c r="J112" s="103">
        <v>0</v>
      </c>
      <c r="K112" s="103">
        <v>0</v>
      </c>
      <c r="L112" s="103">
        <v>0</v>
      </c>
    </row>
    <row r="113" spans="1:12" customFormat="1" x14ac:dyDescent="0.25">
      <c r="A113" s="91">
        <v>110</v>
      </c>
      <c r="B113" s="91">
        <v>0</v>
      </c>
      <c r="C113" s="91"/>
      <c r="D113" s="91"/>
      <c r="E113" s="103">
        <v>0</v>
      </c>
      <c r="F113" s="103">
        <v>0</v>
      </c>
      <c r="G113" s="103">
        <v>35.356319937665752</v>
      </c>
      <c r="H113" s="103">
        <v>0</v>
      </c>
      <c r="I113" s="103"/>
      <c r="J113" s="103">
        <v>0</v>
      </c>
      <c r="K113" s="103">
        <v>0</v>
      </c>
      <c r="L113" s="103">
        <v>0</v>
      </c>
    </row>
    <row r="114" spans="1:12" customFormat="1" x14ac:dyDescent="0.25">
      <c r="A114" s="91">
        <v>111</v>
      </c>
      <c r="B114" s="91">
        <v>0</v>
      </c>
      <c r="C114" s="91"/>
      <c r="D114" s="91"/>
      <c r="E114" s="103">
        <v>0</v>
      </c>
      <c r="F114" s="103">
        <v>0</v>
      </c>
      <c r="G114" s="103">
        <v>35.381764597810736</v>
      </c>
      <c r="H114" s="103">
        <v>0</v>
      </c>
      <c r="I114" s="103"/>
      <c r="J114" s="103">
        <v>0</v>
      </c>
      <c r="K114" s="103">
        <v>0</v>
      </c>
      <c r="L114" s="103">
        <v>0</v>
      </c>
    </row>
    <row r="115" spans="1:12" customFormat="1" x14ac:dyDescent="0.25">
      <c r="A115" s="91">
        <v>112</v>
      </c>
      <c r="B115" s="91">
        <v>0</v>
      </c>
      <c r="C115" s="91"/>
      <c r="D115" s="91"/>
      <c r="E115" s="103">
        <v>0</v>
      </c>
      <c r="F115" s="103">
        <v>0</v>
      </c>
      <c r="G115" s="103">
        <v>35.407209257955721</v>
      </c>
      <c r="H115" s="103">
        <v>0</v>
      </c>
      <c r="I115" s="103"/>
      <c r="J115" s="103">
        <v>0</v>
      </c>
      <c r="K115" s="103">
        <v>0</v>
      </c>
      <c r="L115" s="103">
        <v>0</v>
      </c>
    </row>
    <row r="116" spans="1:12" customFormat="1" x14ac:dyDescent="0.25">
      <c r="A116" s="91">
        <v>113</v>
      </c>
      <c r="B116" s="91">
        <v>0</v>
      </c>
      <c r="C116" s="91"/>
      <c r="D116" s="91"/>
      <c r="E116" s="103">
        <v>0</v>
      </c>
      <c r="F116" s="103">
        <v>0</v>
      </c>
      <c r="G116" s="103">
        <v>35.432653918100698</v>
      </c>
      <c r="H116" s="103">
        <v>0</v>
      </c>
      <c r="I116" s="103"/>
      <c r="J116" s="103">
        <v>0</v>
      </c>
      <c r="K116" s="103">
        <v>0</v>
      </c>
      <c r="L116" s="103">
        <v>0</v>
      </c>
    </row>
    <row r="117" spans="1:12" customFormat="1" x14ac:dyDescent="0.25">
      <c r="A117" s="91">
        <v>114</v>
      </c>
      <c r="B117" s="91">
        <v>0</v>
      </c>
      <c r="C117" s="91"/>
      <c r="D117" s="91"/>
      <c r="E117" s="103">
        <v>0</v>
      </c>
      <c r="F117" s="103">
        <v>0</v>
      </c>
      <c r="G117" s="103">
        <v>35.458098578245689</v>
      </c>
      <c r="H117" s="103">
        <v>0</v>
      </c>
      <c r="I117" s="103"/>
      <c r="J117" s="103">
        <v>0</v>
      </c>
      <c r="K117" s="103">
        <v>0</v>
      </c>
      <c r="L117" s="103">
        <v>0</v>
      </c>
    </row>
    <row r="118" spans="1:12" customFormat="1" x14ac:dyDescent="0.25">
      <c r="A118" s="91">
        <v>115</v>
      </c>
      <c r="B118" s="91">
        <v>0</v>
      </c>
      <c r="C118" s="91"/>
      <c r="D118" s="91"/>
      <c r="E118" s="103">
        <v>0</v>
      </c>
      <c r="F118" s="103">
        <v>0</v>
      </c>
      <c r="G118" s="103">
        <v>35.483543238390673</v>
      </c>
      <c r="H118" s="103">
        <v>0</v>
      </c>
      <c r="I118" s="103"/>
      <c r="J118" s="103">
        <v>0</v>
      </c>
      <c r="K118" s="103">
        <v>0</v>
      </c>
      <c r="L118" s="103">
        <v>0.53743285832065246</v>
      </c>
    </row>
    <row r="119" spans="1:12" customFormat="1" x14ac:dyDescent="0.25">
      <c r="A119" s="91">
        <v>116</v>
      </c>
      <c r="B119" s="91">
        <v>0</v>
      </c>
      <c r="C119" s="91"/>
      <c r="D119" s="91"/>
      <c r="E119" s="103">
        <v>1</v>
      </c>
      <c r="F119" s="103">
        <v>0</v>
      </c>
      <c r="G119" s="103">
        <v>35.515241592609058</v>
      </c>
      <c r="H119" s="103">
        <v>0</v>
      </c>
      <c r="I119" s="103"/>
      <c r="J119" s="103">
        <v>8.031707114692202E-2</v>
      </c>
      <c r="K119" s="103">
        <v>0.25323972532624511</v>
      </c>
      <c r="L119" s="103">
        <v>0.57932076036851632</v>
      </c>
    </row>
    <row r="120" spans="1:12" customFormat="1" x14ac:dyDescent="0.25">
      <c r="A120" s="91">
        <v>117</v>
      </c>
      <c r="B120" s="91">
        <v>0</v>
      </c>
      <c r="C120" s="91"/>
      <c r="D120" s="91"/>
      <c r="E120" s="103">
        <v>1</v>
      </c>
      <c r="F120" s="103">
        <v>0</v>
      </c>
      <c r="G120" s="103">
        <v>35.563638023594358</v>
      </c>
      <c r="H120" s="103">
        <v>0</v>
      </c>
      <c r="I120" s="103"/>
      <c r="J120" s="103">
        <v>8.0252738568586238E-2</v>
      </c>
      <c r="K120" s="103">
        <v>0.2530368847067524</v>
      </c>
      <c r="L120" s="103">
        <v>4.1887902047863898E-2</v>
      </c>
    </row>
    <row r="121" spans="1:12" customFormat="1" x14ac:dyDescent="0.25">
      <c r="A121" s="91">
        <v>118</v>
      </c>
      <c r="B121" s="91">
        <v>0</v>
      </c>
      <c r="C121" s="91"/>
      <c r="D121" s="91"/>
      <c r="E121" s="103">
        <v>1</v>
      </c>
      <c r="F121" s="103">
        <v>822.9342401374571</v>
      </c>
      <c r="G121" s="103">
        <v>35.600568943969698</v>
      </c>
      <c r="H121" s="103">
        <v>0</v>
      </c>
      <c r="I121" s="103"/>
      <c r="J121" s="103">
        <v>8.0206328718670644E-2</v>
      </c>
      <c r="K121" s="103">
        <v>0.25289055444996861</v>
      </c>
      <c r="L121" s="103">
        <v>4.1887902047863898E-2</v>
      </c>
    </row>
    <row r="122" spans="1:12" customFormat="1" x14ac:dyDescent="0.25">
      <c r="A122" s="91">
        <v>119</v>
      </c>
      <c r="B122" s="91">
        <v>3</v>
      </c>
      <c r="C122" s="91"/>
      <c r="D122" s="91"/>
      <c r="E122" s="103">
        <v>1</v>
      </c>
      <c r="F122" s="103">
        <v>858.55213415272294</v>
      </c>
      <c r="G122" s="103">
        <v>35.603023599067413</v>
      </c>
      <c r="H122" s="103">
        <v>0</v>
      </c>
      <c r="I122" s="103"/>
      <c r="J122" s="103">
        <v>8.020332414218935E-2</v>
      </c>
      <c r="K122" s="103">
        <v>0.25288108102032297</v>
      </c>
      <c r="L122" s="103">
        <v>1.41513972872029</v>
      </c>
    </row>
    <row r="123" spans="1:12" customFormat="1" x14ac:dyDescent="0.25">
      <c r="A123" s="91">
        <v>120</v>
      </c>
      <c r="B123" s="91">
        <v>6</v>
      </c>
      <c r="C123" s="91"/>
      <c r="D123" s="91"/>
      <c r="E123" s="103">
        <v>1</v>
      </c>
      <c r="F123" s="103">
        <v>1034.01066060929</v>
      </c>
      <c r="G123" s="103">
        <v>35.602570313386892</v>
      </c>
      <c r="H123" s="103">
        <v>0</v>
      </c>
      <c r="I123" s="103"/>
      <c r="J123" s="103">
        <v>8.0203878235784037E-2</v>
      </c>
      <c r="K123" s="103">
        <v>0.25288282807742712</v>
      </c>
      <c r="L123" s="103">
        <v>4.0151828701915324</v>
      </c>
    </row>
    <row r="124" spans="1:12" customFormat="1" x14ac:dyDescent="0.25">
      <c r="A124" s="91">
        <v>121</v>
      </c>
      <c r="B124" s="91">
        <v>11</v>
      </c>
      <c r="C124" s="91"/>
      <c r="D124" s="91"/>
      <c r="E124" s="103">
        <v>1</v>
      </c>
      <c r="F124" s="103">
        <v>1150.1606955316411</v>
      </c>
      <c r="G124" s="103">
        <v>35.580020921865462</v>
      </c>
      <c r="H124" s="103">
        <v>0</v>
      </c>
      <c r="I124" s="103"/>
      <c r="J124" s="103">
        <v>0.57290994947894569</v>
      </c>
      <c r="K124" s="103">
        <v>1.8063850707071161</v>
      </c>
      <c r="L124" s="103">
        <v>6.5074264294666433</v>
      </c>
    </row>
    <row r="125" spans="1:12" customFormat="1" x14ac:dyDescent="0.25">
      <c r="A125" s="91">
        <v>122</v>
      </c>
      <c r="B125" s="91">
        <v>13</v>
      </c>
      <c r="C125" s="91"/>
      <c r="D125" s="91"/>
      <c r="E125" s="103">
        <v>1</v>
      </c>
      <c r="F125" s="103">
        <v>800.70206572773043</v>
      </c>
      <c r="G125" s="103">
        <v>35.65172450310537</v>
      </c>
      <c r="H125" s="103">
        <v>0</v>
      </c>
      <c r="I125" s="103"/>
      <c r="J125" s="103">
        <v>0.51968518921956808</v>
      </c>
      <c r="K125" s="103">
        <v>1.6385674016092979</v>
      </c>
      <c r="L125" s="103">
        <v>4.5511483259188346</v>
      </c>
    </row>
    <row r="126" spans="1:12" customFormat="1" x14ac:dyDescent="0.25">
      <c r="A126" s="91">
        <v>123</v>
      </c>
      <c r="B126" s="91">
        <v>15</v>
      </c>
      <c r="C126" s="91"/>
      <c r="D126" s="91"/>
      <c r="E126" s="103">
        <v>2</v>
      </c>
      <c r="F126" s="103">
        <v>915.37238113586682</v>
      </c>
      <c r="G126" s="103">
        <v>35.737470143400493</v>
      </c>
      <c r="H126" s="103">
        <v>0</v>
      </c>
      <c r="I126" s="103"/>
      <c r="J126" s="103">
        <v>0.27483605912877329</v>
      </c>
      <c r="K126" s="103">
        <v>0.86655809443302234</v>
      </c>
      <c r="L126" s="103">
        <v>1.95369696211531</v>
      </c>
    </row>
    <row r="127" spans="1:12" customFormat="1" x14ac:dyDescent="0.25">
      <c r="A127" s="91">
        <v>124</v>
      </c>
      <c r="B127" s="91">
        <v>14</v>
      </c>
      <c r="C127" s="91"/>
      <c r="D127" s="91"/>
      <c r="E127" s="103">
        <v>2</v>
      </c>
      <c r="F127" s="103">
        <v>845.31696402456191</v>
      </c>
      <c r="G127" s="103">
        <v>35.794746176644843</v>
      </c>
      <c r="H127" s="103">
        <v>0</v>
      </c>
      <c r="I127" s="103"/>
      <c r="J127" s="103">
        <v>0.20831603549390629</v>
      </c>
      <c r="K127" s="103">
        <v>0.65682045991228666</v>
      </c>
      <c r="L127" s="103">
        <v>0.87746793711951176</v>
      </c>
    </row>
    <row r="128" spans="1:12" customFormat="1" x14ac:dyDescent="0.25">
      <c r="A128" s="91">
        <v>125</v>
      </c>
      <c r="B128" s="91">
        <v>16</v>
      </c>
      <c r="C128" s="91"/>
      <c r="D128" s="91"/>
      <c r="E128" s="103">
        <v>2</v>
      </c>
      <c r="F128" s="103">
        <v>1107.109459384634</v>
      </c>
      <c r="G128" s="103">
        <v>35.823031827789123</v>
      </c>
      <c r="H128" s="103">
        <v>0</v>
      </c>
      <c r="I128" s="103"/>
      <c r="J128" s="103">
        <v>0.56412677060171945</v>
      </c>
      <c r="K128" s="103">
        <v>1.778691707707222</v>
      </c>
      <c r="L128" s="103">
        <v>7.2982611281140954</v>
      </c>
    </row>
    <row r="129" spans="1:12" customFormat="1" x14ac:dyDescent="0.25">
      <c r="A129" s="91">
        <v>126</v>
      </c>
      <c r="B129" s="91">
        <v>19</v>
      </c>
      <c r="C129" s="91"/>
      <c r="D129" s="91"/>
      <c r="E129" s="103">
        <v>2</v>
      </c>
      <c r="F129" s="103">
        <v>1444.8580883251841</v>
      </c>
      <c r="G129" s="103">
        <v>35.819132692907012</v>
      </c>
      <c r="H129" s="103">
        <v>0</v>
      </c>
      <c r="I129" s="103"/>
      <c r="J129" s="103">
        <v>0.68239901905534894</v>
      </c>
      <c r="K129" s="103">
        <v>2.1516041070815151</v>
      </c>
      <c r="L129" s="103">
        <v>9.0770597359449958</v>
      </c>
    </row>
    <row r="130" spans="1:12" customFormat="1" x14ac:dyDescent="0.25">
      <c r="A130" s="91">
        <v>127</v>
      </c>
      <c r="B130" s="91">
        <v>22</v>
      </c>
      <c r="C130" s="91"/>
      <c r="D130" s="91"/>
      <c r="E130" s="103">
        <v>2</v>
      </c>
      <c r="F130" s="103">
        <v>1282.1962232131571</v>
      </c>
      <c r="G130" s="103">
        <v>35.887437358787167</v>
      </c>
      <c r="H130" s="103">
        <v>0</v>
      </c>
      <c r="I130" s="103"/>
      <c r="J130" s="103">
        <v>0.69260041088999702</v>
      </c>
      <c r="K130" s="103">
        <v>2.1837690955361611</v>
      </c>
      <c r="L130" s="103">
        <v>8.7427038822166772</v>
      </c>
    </row>
    <row r="131" spans="1:12" customFormat="1" x14ac:dyDescent="0.25">
      <c r="A131" s="91">
        <v>128</v>
      </c>
      <c r="B131" s="91">
        <v>24</v>
      </c>
      <c r="C131" s="91"/>
      <c r="D131" s="91"/>
      <c r="E131" s="103">
        <v>2</v>
      </c>
      <c r="F131" s="103">
        <v>1460.238697266082</v>
      </c>
      <c r="G131" s="103">
        <v>35.996287080976472</v>
      </c>
      <c r="H131" s="103">
        <v>0</v>
      </c>
      <c r="I131" s="103"/>
      <c r="J131" s="103">
        <v>0.65640151716173489</v>
      </c>
      <c r="K131" s="103">
        <v>2.0696339836109501</v>
      </c>
      <c r="L131" s="103">
        <v>7.6094554152757636</v>
      </c>
    </row>
    <row r="132" spans="1:12" customFormat="1" x14ac:dyDescent="0.25">
      <c r="A132" s="91">
        <v>129</v>
      </c>
      <c r="B132" s="91">
        <v>26</v>
      </c>
      <c r="C132" s="91"/>
      <c r="D132" s="91"/>
      <c r="E132" s="103">
        <v>2</v>
      </c>
      <c r="F132" s="103">
        <v>1621.6969094078861</v>
      </c>
      <c r="G132" s="103">
        <v>36.055685318728912</v>
      </c>
      <c r="H132" s="103">
        <v>0</v>
      </c>
      <c r="I132" s="103"/>
      <c r="J132" s="103">
        <v>0.7379702872393733</v>
      </c>
      <c r="K132" s="103">
        <v>2.3268203156657439</v>
      </c>
      <c r="L132" s="103">
        <v>8.7907815868911285</v>
      </c>
    </row>
    <row r="133" spans="1:12" customFormat="1" x14ac:dyDescent="0.25">
      <c r="A133" s="91">
        <v>130</v>
      </c>
      <c r="B133" s="91">
        <v>28</v>
      </c>
      <c r="C133" s="91"/>
      <c r="D133" s="91"/>
      <c r="E133" s="103">
        <v>2</v>
      </c>
      <c r="F133" s="103">
        <v>1720.703492618406</v>
      </c>
      <c r="G133" s="103">
        <v>36.148608187193751</v>
      </c>
      <c r="H133" s="103">
        <v>0</v>
      </c>
      <c r="I133" s="103"/>
      <c r="J133" s="103">
        <v>0.80067122436265337</v>
      </c>
      <c r="K133" s="103">
        <v>2.5245163704154461</v>
      </c>
      <c r="L133" s="103">
        <v>9.5692476716475809</v>
      </c>
    </row>
    <row r="134" spans="1:12" customFormat="1" x14ac:dyDescent="0.25">
      <c r="A134" s="91">
        <v>131</v>
      </c>
      <c r="B134" s="91">
        <v>30</v>
      </c>
      <c r="C134" s="91"/>
      <c r="D134" s="91"/>
      <c r="E134" s="103">
        <v>2</v>
      </c>
      <c r="F134" s="103">
        <v>1828.912751282609</v>
      </c>
      <c r="G134" s="103">
        <v>36.210183829575222</v>
      </c>
      <c r="H134" s="103">
        <v>0</v>
      </c>
      <c r="I134" s="103"/>
      <c r="J134" s="103">
        <v>0.82205012861939031</v>
      </c>
      <c r="K134" s="103">
        <v>2.5919240555369378</v>
      </c>
      <c r="L134" s="103">
        <v>9.468594304510269</v>
      </c>
    </row>
    <row r="135" spans="1:12" customFormat="1" x14ac:dyDescent="0.25">
      <c r="A135" s="91">
        <v>132</v>
      </c>
      <c r="B135" s="91">
        <v>32</v>
      </c>
      <c r="C135" s="91"/>
      <c r="D135" s="91"/>
      <c r="E135" s="103">
        <v>2</v>
      </c>
      <c r="F135" s="103">
        <v>1897.894123367721</v>
      </c>
      <c r="G135" s="103">
        <v>36.310325927806659</v>
      </c>
      <c r="H135" s="103">
        <v>0</v>
      </c>
      <c r="I135" s="103"/>
      <c r="J135" s="103">
        <v>1.056788274747483</v>
      </c>
      <c r="K135" s="103">
        <v>3.332053430278815</v>
      </c>
      <c r="L135" s="103">
        <v>13.683694134080151</v>
      </c>
    </row>
    <row r="136" spans="1:12" customFormat="1" x14ac:dyDescent="0.25">
      <c r="A136" s="91">
        <v>133</v>
      </c>
      <c r="B136" s="91">
        <v>35</v>
      </c>
      <c r="C136" s="91"/>
      <c r="D136" s="91"/>
      <c r="E136" s="103">
        <v>2</v>
      </c>
      <c r="F136" s="103">
        <v>1378.968486880199</v>
      </c>
      <c r="G136" s="103">
        <v>36.421883334031342</v>
      </c>
      <c r="H136" s="103">
        <v>0</v>
      </c>
      <c r="I136" s="103"/>
      <c r="J136" s="103">
        <v>1.1340115095057719</v>
      </c>
      <c r="K136" s="103">
        <v>3.5755382894716981</v>
      </c>
      <c r="L136" s="103">
        <v>14.315255744570621</v>
      </c>
    </row>
    <row r="137" spans="1:12" customFormat="1" x14ac:dyDescent="0.25">
      <c r="A137" s="91">
        <v>134</v>
      </c>
      <c r="B137" s="91">
        <v>36</v>
      </c>
      <c r="C137" s="91"/>
      <c r="D137" s="91"/>
      <c r="E137" s="103">
        <v>3</v>
      </c>
      <c r="F137" s="103">
        <v>1392.6353563868649</v>
      </c>
      <c r="G137" s="103">
        <v>36.531519199260103</v>
      </c>
      <c r="H137" s="103">
        <v>0</v>
      </c>
      <c r="I137" s="103"/>
      <c r="J137" s="103">
        <v>0.31507021070027058</v>
      </c>
      <c r="K137" s="103">
        <v>0.99341637433795338</v>
      </c>
      <c r="L137" s="103">
        <v>1.0748546263222241</v>
      </c>
    </row>
    <row r="138" spans="1:12" customFormat="1" x14ac:dyDescent="0.25">
      <c r="A138" s="91">
        <v>135</v>
      </c>
      <c r="B138" s="91">
        <v>35</v>
      </c>
      <c r="C138" s="91"/>
      <c r="D138" s="91"/>
      <c r="E138" s="103">
        <v>3</v>
      </c>
      <c r="F138" s="103">
        <v>1394.547696783452</v>
      </c>
      <c r="G138" s="103">
        <v>36.670440163421809</v>
      </c>
      <c r="H138" s="103">
        <v>0</v>
      </c>
      <c r="I138" s="103"/>
      <c r="J138" s="103">
        <v>0.32441658735690049</v>
      </c>
      <c r="K138" s="103">
        <v>1.022885499936308</v>
      </c>
      <c r="L138" s="103">
        <v>1.4234170387931819</v>
      </c>
    </row>
    <row r="139" spans="1:12" customFormat="1" x14ac:dyDescent="0.25">
      <c r="A139" s="91">
        <v>136</v>
      </c>
      <c r="B139" s="91">
        <v>36</v>
      </c>
      <c r="C139" s="91"/>
      <c r="D139" s="91"/>
      <c r="E139" s="103">
        <v>3</v>
      </c>
      <c r="F139" s="103">
        <v>1385.5123774414781</v>
      </c>
      <c r="G139" s="103">
        <v>36.799956883596707</v>
      </c>
      <c r="H139" s="103">
        <v>0</v>
      </c>
      <c r="I139" s="103"/>
      <c r="J139" s="103">
        <v>0.82986314482834123</v>
      </c>
      <c r="K139" s="103">
        <v>2.6165584956437602</v>
      </c>
      <c r="L139" s="103">
        <v>11.36367723025408</v>
      </c>
    </row>
    <row r="140" spans="1:12" customFormat="1" x14ac:dyDescent="0.25">
      <c r="A140" s="91">
        <v>137</v>
      </c>
      <c r="B140" s="91">
        <v>38</v>
      </c>
      <c r="C140" s="91"/>
      <c r="D140" s="91"/>
      <c r="E140" s="103">
        <v>3</v>
      </c>
      <c r="F140" s="103">
        <v>1476.0322598732939</v>
      </c>
      <c r="G140" s="103">
        <v>36.93524600100347</v>
      </c>
      <c r="H140" s="103">
        <v>0</v>
      </c>
      <c r="I140" s="103"/>
      <c r="J140" s="103">
        <v>0.92587565934672167</v>
      </c>
      <c r="K140" s="103">
        <v>2.919285953920213</v>
      </c>
      <c r="L140" s="103">
        <v>13.01773490742363</v>
      </c>
    </row>
    <row r="141" spans="1:12" customFormat="1" x14ac:dyDescent="0.25">
      <c r="A141" s="91">
        <v>138</v>
      </c>
      <c r="B141" s="91">
        <v>40</v>
      </c>
      <c r="C141" s="91"/>
      <c r="D141" s="91"/>
      <c r="E141" s="103">
        <v>3</v>
      </c>
      <c r="F141" s="103">
        <v>1547.1408057494441</v>
      </c>
      <c r="G141" s="103">
        <v>37.035329888984727</v>
      </c>
      <c r="H141" s="103">
        <v>0</v>
      </c>
      <c r="I141" s="103"/>
      <c r="J141" s="103">
        <v>0.99866186395331746</v>
      </c>
      <c r="K141" s="103">
        <v>3.1487808570448101</v>
      </c>
      <c r="L141" s="103">
        <v>14.214399107935151</v>
      </c>
    </row>
    <row r="142" spans="1:12" customFormat="1" x14ac:dyDescent="0.25">
      <c r="A142" s="91">
        <v>139</v>
      </c>
      <c r="B142" s="91">
        <v>42</v>
      </c>
      <c r="C142" s="91"/>
      <c r="D142" s="91"/>
      <c r="E142" s="103">
        <v>3</v>
      </c>
      <c r="F142" s="103">
        <v>1598.0974771431261</v>
      </c>
      <c r="G142" s="103">
        <v>37.12328459671744</v>
      </c>
      <c r="H142" s="103">
        <v>0</v>
      </c>
      <c r="I142" s="103"/>
      <c r="J142" s="103">
        <v>0.9111103400799585</v>
      </c>
      <c r="K142" s="103">
        <v>2.8727309022721088</v>
      </c>
      <c r="L142" s="103">
        <v>12.226344939253661</v>
      </c>
    </row>
    <row r="143" spans="1:12" customFormat="1" x14ac:dyDescent="0.25">
      <c r="A143" s="91">
        <v>140</v>
      </c>
      <c r="B143" s="91">
        <v>43</v>
      </c>
      <c r="C143" s="91"/>
      <c r="D143" s="91"/>
      <c r="E143" s="103">
        <v>3</v>
      </c>
      <c r="F143" s="103">
        <v>1331.812811821075</v>
      </c>
      <c r="G143" s="103">
        <v>37.213142971136968</v>
      </c>
      <c r="H143" s="103">
        <v>0</v>
      </c>
      <c r="I143" s="103"/>
      <c r="J143" s="103">
        <v>0.66490692823119746</v>
      </c>
      <c r="K143" s="103">
        <v>2.096451544712965</v>
      </c>
      <c r="L143" s="103">
        <v>7.1159362537596307</v>
      </c>
    </row>
    <row r="144" spans="1:12" customFormat="1" x14ac:dyDescent="0.25">
      <c r="A144" s="91">
        <v>141</v>
      </c>
      <c r="B144" s="91">
        <v>44</v>
      </c>
      <c r="C144" s="91"/>
      <c r="D144" s="91"/>
      <c r="E144" s="103">
        <v>3</v>
      </c>
      <c r="F144" s="103">
        <v>1388.232576499013</v>
      </c>
      <c r="G144" s="103">
        <v>37.335045727523138</v>
      </c>
      <c r="H144" s="103">
        <v>0</v>
      </c>
      <c r="I144" s="103"/>
      <c r="J144" s="103">
        <v>1.102834418621683</v>
      </c>
      <c r="K144" s="103">
        <v>3.4772369219141681</v>
      </c>
      <c r="L144" s="103">
        <v>15.76899516013432</v>
      </c>
    </row>
    <row r="145" spans="1:12" customFormat="1" x14ac:dyDescent="0.25">
      <c r="A145" s="91">
        <v>142</v>
      </c>
      <c r="B145" s="91">
        <v>47</v>
      </c>
      <c r="C145" s="91"/>
      <c r="D145" s="91"/>
      <c r="E145" s="103">
        <v>3</v>
      </c>
      <c r="F145" s="103">
        <v>1698.8931693332879</v>
      </c>
      <c r="G145" s="103">
        <v>37.465125135067638</v>
      </c>
      <c r="H145" s="103">
        <v>0</v>
      </c>
      <c r="I145" s="103"/>
      <c r="J145" s="103">
        <v>1.487031663156452</v>
      </c>
      <c r="K145" s="103">
        <v>4.6886108339322936</v>
      </c>
      <c r="L145" s="103">
        <v>22.93759259136732</v>
      </c>
    </row>
    <row r="146" spans="1:12" customFormat="1" x14ac:dyDescent="0.25">
      <c r="A146" s="91">
        <v>143</v>
      </c>
      <c r="B146" s="91">
        <v>49</v>
      </c>
      <c r="C146" s="91"/>
      <c r="D146" s="91"/>
      <c r="E146" s="103">
        <v>3</v>
      </c>
      <c r="F146" s="103">
        <v>1366.397942909965</v>
      </c>
      <c r="G146" s="103">
        <v>37.540716625566027</v>
      </c>
      <c r="H146" s="103">
        <v>0</v>
      </c>
      <c r="I146" s="103"/>
      <c r="J146" s="103">
        <v>0.79558110810119054</v>
      </c>
      <c r="K146" s="103">
        <v>2.5084672338430538</v>
      </c>
      <c r="L146" s="103">
        <v>8.7675409663076369</v>
      </c>
    </row>
    <row r="147" spans="1:12" customFormat="1" x14ac:dyDescent="0.25">
      <c r="A147" s="91">
        <v>144</v>
      </c>
      <c r="B147" s="91">
        <v>49</v>
      </c>
      <c r="C147" s="91"/>
      <c r="D147" s="91"/>
      <c r="E147" s="103">
        <v>3</v>
      </c>
      <c r="F147" s="103">
        <v>1366.503701748532</v>
      </c>
      <c r="G147" s="103">
        <v>37.672943660663108</v>
      </c>
      <c r="H147" s="103">
        <v>0</v>
      </c>
      <c r="I147" s="103"/>
      <c r="J147" s="103">
        <v>0.73272628059559342</v>
      </c>
      <c r="K147" s="103">
        <v>2.3102859627179062</v>
      </c>
      <c r="L147" s="103">
        <v>7.4759730492470116</v>
      </c>
    </row>
    <row r="148" spans="1:12" customFormat="1" x14ac:dyDescent="0.25">
      <c r="A148" s="91">
        <v>145</v>
      </c>
      <c r="B148" s="91">
        <v>50</v>
      </c>
      <c r="C148" s="91"/>
      <c r="D148" s="91"/>
      <c r="E148" s="103">
        <v>3</v>
      </c>
      <c r="F148" s="103">
        <v>1366.8036678826529</v>
      </c>
      <c r="G148" s="103">
        <v>37.805853586099481</v>
      </c>
      <c r="H148" s="103">
        <v>0</v>
      </c>
      <c r="I148" s="103"/>
      <c r="J148" s="103">
        <v>0.83620991342801843</v>
      </c>
      <c r="K148" s="103">
        <v>2.6365698570385421</v>
      </c>
      <c r="L148" s="103">
        <v>9.4207178171332231</v>
      </c>
    </row>
    <row r="149" spans="1:12" customFormat="1" x14ac:dyDescent="0.25">
      <c r="A149" s="91">
        <v>146</v>
      </c>
      <c r="B149" s="91">
        <v>50</v>
      </c>
      <c r="C149" s="91"/>
      <c r="D149" s="91"/>
      <c r="E149" s="103">
        <v>3</v>
      </c>
      <c r="F149" s="103">
        <v>1366.2847434273631</v>
      </c>
      <c r="G149" s="103">
        <v>37.951787175142137</v>
      </c>
      <c r="H149" s="103">
        <v>0</v>
      </c>
      <c r="I149" s="103"/>
      <c r="J149" s="103">
        <v>0.56683417108012524</v>
      </c>
      <c r="K149" s="103">
        <v>1.787228141415635</v>
      </c>
      <c r="L149" s="103">
        <v>3.8465156986766869</v>
      </c>
    </row>
    <row r="150" spans="1:12" customFormat="1" x14ac:dyDescent="0.25">
      <c r="A150" s="91">
        <v>147</v>
      </c>
      <c r="B150" s="91">
        <v>50</v>
      </c>
      <c r="C150" s="91"/>
      <c r="D150" s="91"/>
      <c r="E150" s="103">
        <v>3</v>
      </c>
      <c r="F150" s="103">
        <v>1366.287491991267</v>
      </c>
      <c r="G150" s="103">
        <v>38.118272365640422</v>
      </c>
      <c r="H150" s="103">
        <v>0</v>
      </c>
      <c r="I150" s="103"/>
      <c r="J150" s="103">
        <v>0.63737399886133839</v>
      </c>
      <c r="K150" s="103">
        <v>2.0096402184098001</v>
      </c>
      <c r="L150" s="103">
        <v>5.3174512715394746</v>
      </c>
    </row>
    <row r="151" spans="1:12" customFormat="1" x14ac:dyDescent="0.25">
      <c r="A151" s="91">
        <v>148</v>
      </c>
      <c r="B151" s="91">
        <v>50</v>
      </c>
      <c r="C151" s="91"/>
      <c r="D151" s="91"/>
      <c r="E151" s="103">
        <v>3</v>
      </c>
      <c r="F151" s="103">
        <v>1366.4079606686839</v>
      </c>
      <c r="G151" s="103">
        <v>38.264047462062962</v>
      </c>
      <c r="H151" s="103">
        <v>0</v>
      </c>
      <c r="I151" s="103"/>
      <c r="J151" s="103">
        <v>0.62233206510802475</v>
      </c>
      <c r="K151" s="103">
        <v>1.9622130012856021</v>
      </c>
      <c r="L151" s="103">
        <v>5.0066157651783039</v>
      </c>
    </row>
    <row r="152" spans="1:12" customFormat="1" x14ac:dyDescent="0.25">
      <c r="A152" s="91">
        <v>149</v>
      </c>
      <c r="B152" s="91">
        <v>50</v>
      </c>
      <c r="C152" s="91"/>
      <c r="D152" s="91"/>
      <c r="E152" s="103">
        <v>3</v>
      </c>
      <c r="F152" s="103">
        <v>1365.6950536296749</v>
      </c>
      <c r="G152" s="103">
        <v>38.386870787645186</v>
      </c>
      <c r="H152" s="103">
        <v>0</v>
      </c>
      <c r="I152" s="103"/>
      <c r="J152" s="103">
        <v>0.61131512710137359</v>
      </c>
      <c r="K152" s="103">
        <v>1.927476595750631</v>
      </c>
      <c r="L152" s="103">
        <v>4.7789749571831406</v>
      </c>
    </row>
    <row r="153" spans="1:12" customFormat="1" x14ac:dyDescent="0.25">
      <c r="A153" s="91">
        <v>150</v>
      </c>
      <c r="B153" s="91">
        <v>50</v>
      </c>
      <c r="C153" s="91"/>
      <c r="D153" s="91"/>
      <c r="E153" s="103">
        <v>3</v>
      </c>
      <c r="F153" s="103">
        <v>1359.8375664037669</v>
      </c>
      <c r="G153" s="103">
        <v>38.52098077542275</v>
      </c>
      <c r="H153" s="103">
        <v>0</v>
      </c>
      <c r="I153" s="103"/>
      <c r="J153" s="103">
        <v>0.67002356413037478</v>
      </c>
      <c r="K153" s="103">
        <v>2.112584297703072</v>
      </c>
      <c r="L153" s="103">
        <v>6.0003263989527156</v>
      </c>
    </row>
    <row r="154" spans="1:12" customFormat="1" x14ac:dyDescent="0.25">
      <c r="A154" s="91">
        <v>151</v>
      </c>
      <c r="B154" s="91">
        <v>50</v>
      </c>
      <c r="C154" s="91"/>
      <c r="D154" s="91"/>
      <c r="E154" s="103">
        <v>3</v>
      </c>
      <c r="F154" s="103">
        <v>1360.1574356803101</v>
      </c>
      <c r="G154" s="103">
        <v>38.66675587184529</v>
      </c>
      <c r="H154" s="103">
        <v>0</v>
      </c>
      <c r="I154" s="103"/>
      <c r="J154" s="103">
        <v>0.44687490121930812</v>
      </c>
      <c r="K154" s="103">
        <v>1.408996563544479</v>
      </c>
      <c r="L154" s="103">
        <v>1.343762515131689</v>
      </c>
    </row>
    <row r="155" spans="1:12" customFormat="1" x14ac:dyDescent="0.25">
      <c r="A155" s="91">
        <v>152</v>
      </c>
      <c r="B155" s="91">
        <v>49</v>
      </c>
      <c r="C155" s="91"/>
      <c r="D155" s="91"/>
      <c r="E155" s="103">
        <v>3</v>
      </c>
      <c r="F155" s="103">
        <v>1357.746974642492</v>
      </c>
      <c r="G155" s="103">
        <v>38.840853467918357</v>
      </c>
      <c r="H155" s="103">
        <v>-29.75847272516982</v>
      </c>
      <c r="I155" s="103"/>
      <c r="J155" s="103">
        <v>0.3830338037007428</v>
      </c>
      <c r="K155" s="103">
        <v>1.207705583068442</v>
      </c>
      <c r="L155" s="103">
        <v>0.2046947865000362</v>
      </c>
    </row>
    <row r="156" spans="1:12" customFormat="1" x14ac:dyDescent="0.25">
      <c r="A156" s="91">
        <v>153</v>
      </c>
      <c r="B156" s="91">
        <v>49</v>
      </c>
      <c r="C156" s="91"/>
      <c r="D156" s="91"/>
      <c r="E156" s="103">
        <v>3</v>
      </c>
      <c r="F156" s="103">
        <v>1366.3491350277329</v>
      </c>
      <c r="G156" s="103">
        <v>39.001244510045851</v>
      </c>
      <c r="H156" s="103">
        <v>0</v>
      </c>
      <c r="I156" s="103"/>
      <c r="J156" s="103">
        <v>0.89291136381665315</v>
      </c>
      <c r="K156" s="103">
        <v>2.8153495301139069</v>
      </c>
      <c r="L156" s="103">
        <v>10.77879494798681</v>
      </c>
    </row>
    <row r="157" spans="1:12" customFormat="1" x14ac:dyDescent="0.25">
      <c r="A157" s="91">
        <v>154</v>
      </c>
      <c r="B157" s="91">
        <v>50</v>
      </c>
      <c r="C157" s="91"/>
      <c r="D157" s="91"/>
      <c r="E157" s="103">
        <v>3</v>
      </c>
      <c r="F157" s="103">
        <v>1366.353765153551</v>
      </c>
      <c r="G157" s="103">
        <v>39.128864832092887</v>
      </c>
      <c r="H157" s="103">
        <v>0</v>
      </c>
      <c r="I157" s="103"/>
      <c r="J157" s="103">
        <v>0.63575891316993849</v>
      </c>
      <c r="K157" s="103">
        <v>2.0045478532248162</v>
      </c>
      <c r="L157" s="103">
        <v>5.2966360319823558</v>
      </c>
    </row>
    <row r="158" spans="1:12" customFormat="1" x14ac:dyDescent="0.25">
      <c r="A158" s="91">
        <v>155</v>
      </c>
      <c r="B158" s="91">
        <v>49</v>
      </c>
      <c r="C158" s="91"/>
      <c r="D158" s="91"/>
      <c r="E158" s="103">
        <v>3</v>
      </c>
      <c r="F158" s="103">
        <v>1358.513872168146</v>
      </c>
      <c r="G158" s="103">
        <v>39.272859424793488</v>
      </c>
      <c r="H158" s="103">
        <v>-56.436435197274442</v>
      </c>
      <c r="I158" s="103"/>
      <c r="J158" s="103">
        <v>0.33133102878175369</v>
      </c>
      <c r="K158" s="103">
        <v>1.044686733748869</v>
      </c>
      <c r="L158" s="103">
        <v>-0.88025755010478945</v>
      </c>
    </row>
    <row r="159" spans="1:12" customFormat="1" x14ac:dyDescent="0.25">
      <c r="A159" s="91">
        <v>156</v>
      </c>
      <c r="B159" s="91">
        <v>48</v>
      </c>
      <c r="C159" s="91"/>
      <c r="D159" s="91"/>
      <c r="E159" s="103">
        <v>3</v>
      </c>
      <c r="F159" s="103">
        <v>1362.1139050593031</v>
      </c>
      <c r="G159" s="103">
        <v>39.438989268337998</v>
      </c>
      <c r="H159" s="103">
        <v>-1.8698560834035389</v>
      </c>
      <c r="I159" s="103"/>
      <c r="J159" s="103">
        <v>0</v>
      </c>
      <c r="K159" s="103">
        <v>0</v>
      </c>
      <c r="L159" s="103">
        <v>-4.4850516633836133</v>
      </c>
    </row>
    <row r="160" spans="1:12" customFormat="1" x14ac:dyDescent="0.25">
      <c r="A160" s="91">
        <v>157</v>
      </c>
      <c r="B160" s="91">
        <v>46</v>
      </c>
      <c r="C160" s="91"/>
      <c r="D160" s="91"/>
      <c r="E160" s="103">
        <v>3</v>
      </c>
      <c r="F160" s="103">
        <v>1343.0009999087949</v>
      </c>
      <c r="G160" s="103">
        <v>39.602643224136322</v>
      </c>
      <c r="H160" s="103">
        <v>0</v>
      </c>
      <c r="I160" s="103"/>
      <c r="J160" s="103">
        <v>0</v>
      </c>
      <c r="K160" s="103">
        <v>0</v>
      </c>
      <c r="L160" s="103">
        <v>-5.1614871814841976</v>
      </c>
    </row>
    <row r="161" spans="1:12" customFormat="1" x14ac:dyDescent="0.25">
      <c r="A161" s="91">
        <v>158</v>
      </c>
      <c r="B161" s="91">
        <v>45</v>
      </c>
      <c r="C161" s="91"/>
      <c r="D161" s="91"/>
      <c r="E161" s="103">
        <v>3</v>
      </c>
      <c r="F161" s="103">
        <v>1339.6785636375289</v>
      </c>
      <c r="G161" s="103">
        <v>39.706517467470988</v>
      </c>
      <c r="H161" s="103">
        <v>0</v>
      </c>
      <c r="I161" s="103"/>
      <c r="J161" s="103">
        <v>0.33412785580572851</v>
      </c>
      <c r="K161" s="103">
        <v>1.053505129355462</v>
      </c>
      <c r="L161" s="103">
        <v>-3.8549567537104763E-2</v>
      </c>
    </row>
    <row r="162" spans="1:12" customFormat="1" x14ac:dyDescent="0.25">
      <c r="A162" s="91">
        <v>159</v>
      </c>
      <c r="B162" s="91">
        <v>44</v>
      </c>
      <c r="C162" s="91"/>
      <c r="D162" s="91"/>
      <c r="E162" s="103">
        <v>3</v>
      </c>
      <c r="F162" s="103">
        <v>1282.736043374957</v>
      </c>
      <c r="G162" s="103">
        <v>39.809401519313241</v>
      </c>
      <c r="H162" s="103">
        <v>0</v>
      </c>
      <c r="I162" s="103"/>
      <c r="J162" s="103">
        <v>0</v>
      </c>
      <c r="K162" s="103">
        <v>0</v>
      </c>
      <c r="L162" s="103">
        <v>-3.431811827571198</v>
      </c>
    </row>
    <row r="163" spans="1:12" customFormat="1" x14ac:dyDescent="0.25">
      <c r="A163" s="91">
        <v>160</v>
      </c>
      <c r="B163" s="91">
        <v>42</v>
      </c>
      <c r="C163" s="91"/>
      <c r="D163" s="91"/>
      <c r="E163" s="103">
        <v>3</v>
      </c>
      <c r="F163" s="103">
        <v>1369.8992601503769</v>
      </c>
      <c r="G163" s="103">
        <v>39.946860328748471</v>
      </c>
      <c r="H163" s="103">
        <v>0</v>
      </c>
      <c r="I163" s="103"/>
      <c r="J163" s="103">
        <v>0</v>
      </c>
      <c r="K163" s="103">
        <v>0</v>
      </c>
      <c r="L163" s="103">
        <v>-5.9641771181340264</v>
      </c>
    </row>
    <row r="164" spans="1:12" customFormat="1" x14ac:dyDescent="0.25">
      <c r="A164" s="91">
        <v>161</v>
      </c>
      <c r="B164" s="91">
        <v>39</v>
      </c>
      <c r="C164" s="91"/>
      <c r="D164" s="91"/>
      <c r="E164" s="103">
        <v>3</v>
      </c>
      <c r="F164" s="103">
        <v>1401.0103148083481</v>
      </c>
      <c r="G164" s="103">
        <v>40.07845360861311</v>
      </c>
      <c r="H164" s="103">
        <v>0</v>
      </c>
      <c r="I164" s="103"/>
      <c r="J164" s="103">
        <v>0</v>
      </c>
      <c r="K164" s="103">
        <v>0</v>
      </c>
      <c r="L164" s="103">
        <v>-5.4622953076852534</v>
      </c>
    </row>
    <row r="165" spans="1:12" customFormat="1" x14ac:dyDescent="0.25">
      <c r="A165" s="91">
        <v>162</v>
      </c>
      <c r="B165" s="91">
        <v>37</v>
      </c>
      <c r="C165" s="91"/>
      <c r="D165" s="91"/>
      <c r="E165" s="103">
        <v>3</v>
      </c>
      <c r="F165" s="103">
        <v>1377.4560374004429</v>
      </c>
      <c r="G165" s="103">
        <v>40.194583873922461</v>
      </c>
      <c r="H165" s="103">
        <v>-0.31602509378277149</v>
      </c>
      <c r="I165" s="103"/>
      <c r="J165" s="103">
        <v>0</v>
      </c>
      <c r="K165" s="103">
        <v>0</v>
      </c>
      <c r="L165" s="103">
        <v>-5.1371540530039974</v>
      </c>
    </row>
    <row r="166" spans="1:12" customFormat="1" x14ac:dyDescent="0.25">
      <c r="A166" s="91">
        <v>163</v>
      </c>
      <c r="B166" s="91">
        <v>35</v>
      </c>
      <c r="C166" s="91"/>
      <c r="D166" s="91"/>
      <c r="E166" s="103">
        <v>3</v>
      </c>
      <c r="F166" s="103">
        <v>1392.2453747652339</v>
      </c>
      <c r="G166" s="103">
        <v>40.326611581212667</v>
      </c>
      <c r="H166" s="103">
        <v>-28.331582762556359</v>
      </c>
      <c r="I166" s="103"/>
      <c r="J166" s="103">
        <v>0.18701141242978039</v>
      </c>
      <c r="K166" s="103">
        <v>0.58964698339109756</v>
      </c>
      <c r="L166" s="103">
        <v>-1.3524674767318721</v>
      </c>
    </row>
    <row r="167" spans="1:12" customFormat="1" x14ac:dyDescent="0.25">
      <c r="A167" s="91">
        <v>164</v>
      </c>
      <c r="B167" s="91">
        <v>35</v>
      </c>
      <c r="C167" s="91"/>
      <c r="D167" s="91"/>
      <c r="E167" s="103">
        <v>3</v>
      </c>
      <c r="F167" s="103">
        <v>1417.422622392178</v>
      </c>
      <c r="G167" s="103">
        <v>40.46186710280459</v>
      </c>
      <c r="H167" s="103">
        <v>0</v>
      </c>
      <c r="I167" s="103"/>
      <c r="J167" s="103">
        <v>0.50338615157660416</v>
      </c>
      <c r="K167" s="103">
        <v>1.587176535921033</v>
      </c>
      <c r="L167" s="103">
        <v>5.0664633064140698</v>
      </c>
    </row>
    <row r="168" spans="1:12" customFormat="1" x14ac:dyDescent="0.25">
      <c r="A168" s="91">
        <v>165</v>
      </c>
      <c r="B168" s="91">
        <v>35</v>
      </c>
      <c r="C168" s="91"/>
      <c r="D168" s="91"/>
      <c r="E168" s="103">
        <v>3</v>
      </c>
      <c r="F168" s="103">
        <v>1391.866444043382</v>
      </c>
      <c r="G168" s="103">
        <v>40.607432794801142</v>
      </c>
      <c r="H168" s="103">
        <v>0</v>
      </c>
      <c r="I168" s="103"/>
      <c r="J168" s="103">
        <v>0.20324288665770521</v>
      </c>
      <c r="K168" s="103">
        <v>0.64082482163174448</v>
      </c>
      <c r="L168" s="103">
        <v>-1.016686653320757</v>
      </c>
    </row>
    <row r="169" spans="1:12" customFormat="1" x14ac:dyDescent="0.25">
      <c r="A169" s="91">
        <v>166</v>
      </c>
      <c r="B169" s="91">
        <v>34</v>
      </c>
      <c r="C169" s="91"/>
      <c r="D169" s="91"/>
      <c r="E169" s="103">
        <v>3</v>
      </c>
      <c r="F169" s="103">
        <v>1343.7180586230329</v>
      </c>
      <c r="G169" s="103">
        <v>40.73694951497604</v>
      </c>
      <c r="H169" s="103">
        <v>0</v>
      </c>
      <c r="I169" s="103"/>
      <c r="J169" s="103">
        <v>0.38484078483538842</v>
      </c>
      <c r="K169" s="103">
        <v>1.213402994585979</v>
      </c>
      <c r="L169" s="103">
        <v>2.8301323015458881</v>
      </c>
    </row>
    <row r="170" spans="1:12" customFormat="1" x14ac:dyDescent="0.25">
      <c r="A170" s="91">
        <v>167</v>
      </c>
      <c r="B170" s="91">
        <v>35</v>
      </c>
      <c r="C170" s="91"/>
      <c r="D170" s="91"/>
      <c r="E170" s="103">
        <v>3</v>
      </c>
      <c r="F170" s="103">
        <v>1410.101477173037</v>
      </c>
      <c r="G170" s="103">
        <v>40.852661291828603</v>
      </c>
      <c r="H170" s="103">
        <v>0</v>
      </c>
      <c r="I170" s="103"/>
      <c r="J170" s="103">
        <v>0.57110497682600969</v>
      </c>
      <c r="K170" s="103">
        <v>1.800693991932409</v>
      </c>
      <c r="L170" s="103">
        <v>6.4204901084650539</v>
      </c>
    </row>
    <row r="171" spans="1:12" customFormat="1" x14ac:dyDescent="0.25">
      <c r="A171" s="91">
        <v>168</v>
      </c>
      <c r="B171" s="91">
        <v>35</v>
      </c>
      <c r="C171" s="91"/>
      <c r="D171" s="91"/>
      <c r="E171" s="103">
        <v>3</v>
      </c>
      <c r="F171" s="103">
        <v>1393.6560447963859</v>
      </c>
      <c r="G171" s="103">
        <v>41.004082409293673</v>
      </c>
      <c r="H171" s="103">
        <v>0</v>
      </c>
      <c r="I171" s="103"/>
      <c r="J171" s="103">
        <v>0.34636062007701007</v>
      </c>
      <c r="K171" s="103">
        <v>1.092075035102813</v>
      </c>
      <c r="L171" s="103">
        <v>1.907375750737127</v>
      </c>
    </row>
    <row r="172" spans="1:12" customFormat="1" x14ac:dyDescent="0.25">
      <c r="A172" s="91">
        <v>169</v>
      </c>
      <c r="B172" s="91">
        <v>35</v>
      </c>
      <c r="C172" s="91"/>
      <c r="D172" s="91"/>
      <c r="E172" s="103">
        <v>3</v>
      </c>
      <c r="F172" s="103">
        <v>1415.045977885758</v>
      </c>
      <c r="G172" s="103">
        <v>41.148130140062278</v>
      </c>
      <c r="H172" s="103">
        <v>0</v>
      </c>
      <c r="I172" s="103"/>
      <c r="J172" s="103">
        <v>0.40606915208690669</v>
      </c>
      <c r="K172" s="103">
        <v>1.2803360365300169</v>
      </c>
      <c r="L172" s="103">
        <v>3.1164983652602651</v>
      </c>
    </row>
    <row r="173" spans="1:12" customFormat="1" x14ac:dyDescent="0.25">
      <c r="A173" s="91">
        <v>170</v>
      </c>
      <c r="B173" s="91">
        <v>35</v>
      </c>
      <c r="C173" s="91"/>
      <c r="D173" s="91"/>
      <c r="E173" s="103">
        <v>3</v>
      </c>
      <c r="F173" s="103">
        <v>1415.361893279588</v>
      </c>
      <c r="G173" s="103">
        <v>41.289112370847143</v>
      </c>
      <c r="H173" s="103">
        <v>0</v>
      </c>
      <c r="I173" s="103"/>
      <c r="J173" s="103">
        <v>0.38993434251486248</v>
      </c>
      <c r="K173" s="103">
        <v>1.2294629819493621</v>
      </c>
      <c r="L173" s="103">
        <v>2.7918107230949389</v>
      </c>
    </row>
    <row r="174" spans="1:12" customFormat="1" x14ac:dyDescent="0.25">
      <c r="A174" s="91">
        <v>171</v>
      </c>
      <c r="B174" s="91">
        <v>35</v>
      </c>
      <c r="C174" s="91"/>
      <c r="D174" s="91"/>
      <c r="E174" s="103">
        <v>3</v>
      </c>
      <c r="F174" s="103">
        <v>1415.308000813357</v>
      </c>
      <c r="G174" s="103">
        <v>41.413396524865092</v>
      </c>
      <c r="H174" s="103">
        <v>0</v>
      </c>
      <c r="I174" s="103"/>
      <c r="J174" s="103">
        <v>0.3943185274119867</v>
      </c>
      <c r="K174" s="103">
        <v>1.2432863169299939</v>
      </c>
      <c r="L174" s="103">
        <v>2.8813744836938149</v>
      </c>
    </row>
    <row r="175" spans="1:12" customFormat="1" x14ac:dyDescent="0.25">
      <c r="A175" s="91">
        <v>172</v>
      </c>
      <c r="B175" s="91">
        <v>35</v>
      </c>
      <c r="C175" s="91"/>
      <c r="D175" s="91"/>
      <c r="E175" s="103">
        <v>3</v>
      </c>
      <c r="F175" s="103">
        <v>1414.9135817491781</v>
      </c>
      <c r="G175" s="103">
        <v>41.531426984809627</v>
      </c>
      <c r="H175" s="103">
        <v>0</v>
      </c>
      <c r="I175" s="103"/>
      <c r="J175" s="103">
        <v>0.39260720839057228</v>
      </c>
      <c r="K175" s="103">
        <v>1.2378905280554739</v>
      </c>
      <c r="L175" s="103">
        <v>2.847742728087399</v>
      </c>
    </row>
    <row r="176" spans="1:12" customFormat="1" x14ac:dyDescent="0.25">
      <c r="A176" s="91">
        <v>173</v>
      </c>
      <c r="B176" s="91">
        <v>35</v>
      </c>
      <c r="C176" s="91"/>
      <c r="D176" s="91"/>
      <c r="E176" s="103">
        <v>3</v>
      </c>
      <c r="F176" s="103">
        <v>1415.335102534051</v>
      </c>
      <c r="G176" s="103">
        <v>41.540674623525049</v>
      </c>
      <c r="H176" s="103">
        <v>0</v>
      </c>
      <c r="I176" s="103"/>
      <c r="J176" s="103">
        <v>0.39482623202925682</v>
      </c>
      <c r="K176" s="103">
        <v>1.244887109588247</v>
      </c>
      <c r="L176" s="103">
        <v>2.8926416286192511</v>
      </c>
    </row>
    <row r="177" spans="1:12" customFormat="1" x14ac:dyDescent="0.25">
      <c r="A177" s="91">
        <v>174</v>
      </c>
      <c r="B177" s="91">
        <v>35</v>
      </c>
      <c r="C177" s="91"/>
      <c r="D177" s="91"/>
      <c r="E177" s="103">
        <v>3</v>
      </c>
      <c r="F177" s="103">
        <v>1432.666450849028</v>
      </c>
      <c r="G177" s="103">
        <v>41.662723386974463</v>
      </c>
      <c r="H177" s="103">
        <v>0</v>
      </c>
      <c r="I177" s="103"/>
      <c r="J177" s="103">
        <v>0.38755087718188969</v>
      </c>
      <c r="K177" s="103">
        <v>1.2219479157544979</v>
      </c>
      <c r="L177" s="103">
        <v>2.7466134221255372</v>
      </c>
    </row>
    <row r="178" spans="1:12" customFormat="1" x14ac:dyDescent="0.25">
      <c r="A178" s="91">
        <v>175</v>
      </c>
      <c r="B178" s="91">
        <v>35</v>
      </c>
      <c r="C178" s="91"/>
      <c r="D178" s="91"/>
      <c r="E178" s="103">
        <v>3</v>
      </c>
      <c r="F178" s="103">
        <v>1415.2334296172969</v>
      </c>
      <c r="G178" s="103">
        <v>41.791025844497263</v>
      </c>
      <c r="H178" s="103">
        <v>0</v>
      </c>
      <c r="I178" s="103"/>
      <c r="J178" s="103">
        <v>0.41420692012796428</v>
      </c>
      <c r="K178" s="103">
        <v>1.305994419163472</v>
      </c>
      <c r="L178" s="103">
        <v>3.2857629910643049</v>
      </c>
    </row>
    <row r="179" spans="1:12" customFormat="1" x14ac:dyDescent="0.25">
      <c r="A179" s="91">
        <v>176</v>
      </c>
      <c r="B179" s="91">
        <v>35</v>
      </c>
      <c r="C179" s="91"/>
      <c r="D179" s="91"/>
      <c r="E179" s="103">
        <v>3</v>
      </c>
      <c r="F179" s="103">
        <v>1394.254054224069</v>
      </c>
      <c r="G179" s="103">
        <v>41.936026378786977</v>
      </c>
      <c r="H179" s="103">
        <v>0</v>
      </c>
      <c r="I179" s="103"/>
      <c r="J179" s="103">
        <v>0.33782615801734039</v>
      </c>
      <c r="K179" s="103">
        <v>1.065165876228674</v>
      </c>
      <c r="L179" s="103">
        <v>1.741612991968889</v>
      </c>
    </row>
    <row r="180" spans="1:12" customFormat="1" x14ac:dyDescent="0.25">
      <c r="A180" s="91">
        <v>177</v>
      </c>
      <c r="B180" s="91">
        <v>34</v>
      </c>
      <c r="C180" s="91"/>
      <c r="D180" s="91"/>
      <c r="E180" s="103">
        <v>2</v>
      </c>
      <c r="F180" s="103">
        <v>1325.002755097838</v>
      </c>
      <c r="G180" s="103">
        <v>42.069561402466739</v>
      </c>
      <c r="H180" s="103">
        <v>-1.8698560834035389</v>
      </c>
      <c r="I180" s="103"/>
      <c r="J180" s="103">
        <v>0</v>
      </c>
      <c r="K180" s="103">
        <v>0</v>
      </c>
      <c r="L180" s="103">
        <v>-3.849328231741953</v>
      </c>
    </row>
    <row r="181" spans="1:12" customFormat="1" x14ac:dyDescent="0.25">
      <c r="A181" s="91">
        <v>178</v>
      </c>
      <c r="B181" s="91">
        <v>32</v>
      </c>
      <c r="C181" s="91"/>
      <c r="D181" s="91"/>
      <c r="E181" s="103">
        <v>2</v>
      </c>
      <c r="F181" s="103">
        <v>1536.2260424886149</v>
      </c>
      <c r="G181" s="103">
        <v>42.216290915334532</v>
      </c>
      <c r="H181" s="103">
        <v>0</v>
      </c>
      <c r="I181" s="103"/>
      <c r="J181" s="103">
        <v>0</v>
      </c>
      <c r="K181" s="103">
        <v>0</v>
      </c>
      <c r="L181" s="103">
        <v>-5.0635130627776226</v>
      </c>
    </row>
    <row r="182" spans="1:12" customFormat="1" x14ac:dyDescent="0.25">
      <c r="A182" s="91">
        <v>179</v>
      </c>
      <c r="B182" s="91">
        <v>30</v>
      </c>
      <c r="C182" s="91"/>
      <c r="D182" s="91"/>
      <c r="E182" s="103">
        <v>2</v>
      </c>
      <c r="F182" s="103">
        <v>1543.6402343502771</v>
      </c>
      <c r="G182" s="103">
        <v>42.406458908916157</v>
      </c>
      <c r="H182" s="103">
        <v>0</v>
      </c>
      <c r="I182" s="103"/>
      <c r="J182" s="103">
        <v>0</v>
      </c>
      <c r="K182" s="103">
        <v>0</v>
      </c>
      <c r="L182" s="103">
        <v>-6.7439910433192303</v>
      </c>
    </row>
    <row r="183" spans="1:12" customFormat="1" x14ac:dyDescent="0.25">
      <c r="A183" s="91">
        <v>180</v>
      </c>
      <c r="B183" s="91">
        <v>27</v>
      </c>
      <c r="C183" s="91"/>
      <c r="D183" s="91"/>
      <c r="E183" s="103">
        <v>2</v>
      </c>
      <c r="F183" s="103">
        <v>1548.0836275119259</v>
      </c>
      <c r="G183" s="103">
        <v>42.593694570457473</v>
      </c>
      <c r="H183" s="103">
        <v>0</v>
      </c>
      <c r="I183" s="103"/>
      <c r="J183" s="103">
        <v>0</v>
      </c>
      <c r="K183" s="103">
        <v>0</v>
      </c>
      <c r="L183" s="103">
        <v>-6.1604521303237387</v>
      </c>
    </row>
    <row r="184" spans="1:12" customFormat="1" x14ac:dyDescent="0.25">
      <c r="A184" s="91">
        <v>181</v>
      </c>
      <c r="B184" s="91">
        <v>24</v>
      </c>
      <c r="C184" s="91"/>
      <c r="D184" s="91"/>
      <c r="E184" s="103">
        <v>2</v>
      </c>
      <c r="F184" s="103">
        <v>1490.5006032369349</v>
      </c>
      <c r="G184" s="103">
        <v>42.770000866875932</v>
      </c>
      <c r="H184" s="103">
        <v>0</v>
      </c>
      <c r="I184" s="103"/>
      <c r="J184" s="103">
        <v>0</v>
      </c>
      <c r="K184" s="103">
        <v>0</v>
      </c>
      <c r="L184" s="103">
        <v>-5.3560079765545447</v>
      </c>
    </row>
    <row r="185" spans="1:12" customFormat="1" x14ac:dyDescent="0.25">
      <c r="A185" s="91">
        <v>182</v>
      </c>
      <c r="B185" s="91">
        <v>20</v>
      </c>
      <c r="C185" s="91"/>
      <c r="D185" s="91"/>
      <c r="E185" s="103">
        <v>2</v>
      </c>
      <c r="F185" s="103">
        <v>1363.0302598780679</v>
      </c>
      <c r="G185" s="103">
        <v>42.896479090080767</v>
      </c>
      <c r="H185" s="103">
        <v>0</v>
      </c>
      <c r="I185" s="103"/>
      <c r="J185" s="103">
        <v>0</v>
      </c>
      <c r="K185" s="103">
        <v>0</v>
      </c>
      <c r="L185" s="103">
        <v>-4.3483557365542138</v>
      </c>
    </row>
    <row r="186" spans="1:12" customFormat="1" x14ac:dyDescent="0.25">
      <c r="A186" s="91">
        <v>183</v>
      </c>
      <c r="B186" s="91">
        <v>16</v>
      </c>
      <c r="C186" s="91"/>
      <c r="D186" s="91"/>
      <c r="E186" s="103">
        <v>2</v>
      </c>
      <c r="F186" s="103">
        <v>949.09275565741711</v>
      </c>
      <c r="G186" s="103">
        <v>43.051863377146553</v>
      </c>
      <c r="H186" s="103">
        <v>0</v>
      </c>
      <c r="I186" s="103"/>
      <c r="J186" s="103">
        <v>0</v>
      </c>
      <c r="K186" s="103">
        <v>0</v>
      </c>
      <c r="L186" s="103">
        <v>-3.403422175049104</v>
      </c>
    </row>
    <row r="187" spans="1:12" customFormat="1" x14ac:dyDescent="0.25">
      <c r="A187" s="91">
        <v>184</v>
      </c>
      <c r="B187" s="91">
        <v>14</v>
      </c>
      <c r="C187" s="91"/>
      <c r="D187" s="91"/>
      <c r="E187" s="103">
        <v>2</v>
      </c>
      <c r="F187" s="103">
        <v>844.41472170815837</v>
      </c>
      <c r="G187" s="103">
        <v>43.132944269690292</v>
      </c>
      <c r="H187" s="103">
        <v>-31.853950638138691</v>
      </c>
      <c r="I187" s="103"/>
      <c r="J187" s="103">
        <v>0.1176302419750291</v>
      </c>
      <c r="K187" s="103">
        <v>0.37088815294726679</v>
      </c>
      <c r="L187" s="103">
        <v>-0.83441284054679266</v>
      </c>
    </row>
    <row r="188" spans="1:12" customFormat="1" x14ac:dyDescent="0.25">
      <c r="A188" s="91">
        <v>185</v>
      </c>
      <c r="B188" s="91">
        <v>12</v>
      </c>
      <c r="C188" s="91"/>
      <c r="D188" s="91"/>
      <c r="E188" s="103">
        <v>2</v>
      </c>
      <c r="F188" s="103">
        <v>857.72705193794991</v>
      </c>
      <c r="G188" s="103">
        <v>43.19268559872485</v>
      </c>
      <c r="H188" s="103">
        <v>0</v>
      </c>
      <c r="I188" s="103"/>
      <c r="J188" s="103">
        <v>7.8692668461066664E-2</v>
      </c>
      <c r="K188" s="103">
        <v>0.24811798365774321</v>
      </c>
      <c r="L188" s="103">
        <v>-2.7249167010429631</v>
      </c>
    </row>
    <row r="189" spans="1:12" customFormat="1" x14ac:dyDescent="0.25">
      <c r="A189" s="91">
        <v>186</v>
      </c>
      <c r="B189" s="91">
        <v>8</v>
      </c>
      <c r="C189" s="91"/>
      <c r="D189" s="91"/>
      <c r="E189" s="103">
        <v>2</v>
      </c>
      <c r="F189" s="103">
        <v>864.76502201184837</v>
      </c>
      <c r="G189" s="103">
        <v>43.246779132235893</v>
      </c>
      <c r="H189" s="103">
        <v>0</v>
      </c>
      <c r="I189" s="103"/>
      <c r="J189" s="103">
        <v>7.868621980857686E-2</v>
      </c>
      <c r="K189" s="103">
        <v>0.24809765105644291</v>
      </c>
      <c r="L189" s="103">
        <v>-2.7249167010429631</v>
      </c>
    </row>
    <row r="190" spans="1:12" customFormat="1" x14ac:dyDescent="0.25">
      <c r="A190" s="91">
        <v>187</v>
      </c>
      <c r="B190" s="91">
        <v>5</v>
      </c>
      <c r="C190" s="91"/>
      <c r="D190" s="91"/>
      <c r="E190" s="103">
        <v>2</v>
      </c>
      <c r="F190" s="103">
        <v>875.01348542984795</v>
      </c>
      <c r="G190" s="103">
        <v>43.310108090149093</v>
      </c>
      <c r="H190" s="103">
        <v>-2.5486814582421569</v>
      </c>
      <c r="I190" s="103"/>
      <c r="J190" s="103">
        <v>7.8678672246158099E-2</v>
      </c>
      <c r="K190" s="103">
        <v>0.24807385359213649</v>
      </c>
      <c r="L190" s="103">
        <v>-1.830690405556981</v>
      </c>
    </row>
    <row r="191" spans="1:12" customFormat="1" x14ac:dyDescent="0.25">
      <c r="A191" s="91">
        <v>188</v>
      </c>
      <c r="B191" s="91">
        <v>1</v>
      </c>
      <c r="C191" s="91"/>
      <c r="D191" s="91"/>
      <c r="E191" s="103">
        <v>2</v>
      </c>
      <c r="F191" s="103">
        <v>806.96780636578467</v>
      </c>
      <c r="G191" s="103">
        <v>43.373437048062293</v>
      </c>
      <c r="H191" s="103">
        <v>0</v>
      </c>
      <c r="I191" s="103"/>
      <c r="J191" s="103">
        <v>7.8671126918440665E-2</v>
      </c>
      <c r="K191" s="103">
        <v>0.2480500631738434</v>
      </c>
      <c r="L191" s="103">
        <v>0.57932076036851632</v>
      </c>
    </row>
    <row r="192" spans="1:12" customFormat="1" x14ac:dyDescent="0.25">
      <c r="A192" s="91">
        <v>189</v>
      </c>
      <c r="B192" s="91">
        <v>0</v>
      </c>
      <c r="C192" s="91"/>
      <c r="D192" s="91"/>
      <c r="E192" s="103">
        <v>0</v>
      </c>
      <c r="F192" s="103">
        <v>0</v>
      </c>
      <c r="G192" s="103">
        <v>43.441159551495183</v>
      </c>
      <c r="H192" s="103">
        <v>0</v>
      </c>
      <c r="I192" s="103"/>
      <c r="J192" s="103">
        <v>0</v>
      </c>
      <c r="K192" s="103">
        <v>0</v>
      </c>
      <c r="L192" s="103">
        <v>0.53743285832065246</v>
      </c>
    </row>
    <row r="193" spans="1:12" customFormat="1" x14ac:dyDescent="0.25">
      <c r="A193" s="91">
        <v>190</v>
      </c>
      <c r="B193" s="91">
        <v>0</v>
      </c>
      <c r="C193" s="91"/>
      <c r="D193" s="91"/>
      <c r="E193" s="103">
        <v>0</v>
      </c>
      <c r="F193" s="103">
        <v>0</v>
      </c>
      <c r="G193" s="103">
        <v>43.496794492452857</v>
      </c>
      <c r="H193" s="103">
        <v>0</v>
      </c>
      <c r="I193" s="103"/>
      <c r="J193" s="103">
        <v>0</v>
      </c>
      <c r="K193" s="103">
        <v>0</v>
      </c>
      <c r="L193" s="103">
        <v>0</v>
      </c>
    </row>
    <row r="194" spans="1:12" customFormat="1" x14ac:dyDescent="0.25">
      <c r="A194" s="91">
        <v>191</v>
      </c>
      <c r="B194" s="91">
        <v>0</v>
      </c>
      <c r="C194" s="91"/>
      <c r="D194" s="91"/>
      <c r="E194" s="103">
        <v>0</v>
      </c>
      <c r="F194" s="103">
        <v>0</v>
      </c>
      <c r="G194" s="103">
        <v>43.546175739337158</v>
      </c>
      <c r="H194" s="103">
        <v>0</v>
      </c>
      <c r="I194" s="103"/>
      <c r="J194" s="103">
        <v>0</v>
      </c>
      <c r="K194" s="103">
        <v>0</v>
      </c>
      <c r="L194" s="103">
        <v>0</v>
      </c>
    </row>
    <row r="195" spans="1:12" customFormat="1" x14ac:dyDescent="0.25">
      <c r="A195" s="91">
        <v>192</v>
      </c>
      <c r="B195" s="91">
        <v>0</v>
      </c>
      <c r="C195" s="91"/>
      <c r="D195" s="91"/>
      <c r="E195" s="103">
        <v>0</v>
      </c>
      <c r="F195" s="103">
        <v>0</v>
      </c>
      <c r="G195" s="103">
        <v>43.614718125008068</v>
      </c>
      <c r="H195" s="103">
        <v>0</v>
      </c>
      <c r="I195" s="103"/>
      <c r="J195" s="103">
        <v>0</v>
      </c>
      <c r="K195" s="103">
        <v>0</v>
      </c>
      <c r="L195" s="103">
        <v>0</v>
      </c>
    </row>
    <row r="196" spans="1:12" customFormat="1" x14ac:dyDescent="0.25">
      <c r="A196" s="91">
        <v>193</v>
      </c>
      <c r="B196" s="91">
        <v>0</v>
      </c>
      <c r="C196" s="91"/>
      <c r="D196" s="91"/>
      <c r="E196" s="103">
        <v>0</v>
      </c>
      <c r="F196" s="103">
        <v>0</v>
      </c>
      <c r="G196" s="103">
        <v>43.66409937189237</v>
      </c>
      <c r="H196" s="103">
        <v>0</v>
      </c>
      <c r="I196" s="103"/>
      <c r="J196" s="103">
        <v>0</v>
      </c>
      <c r="K196" s="103">
        <v>0</v>
      </c>
      <c r="L196" s="103">
        <v>0</v>
      </c>
    </row>
    <row r="197" spans="1:12" customFormat="1" x14ac:dyDescent="0.25">
      <c r="A197" s="91">
        <v>194</v>
      </c>
      <c r="B197" s="91">
        <v>0</v>
      </c>
      <c r="C197" s="91"/>
      <c r="D197" s="91"/>
      <c r="E197" s="103">
        <v>0</v>
      </c>
      <c r="F197" s="103">
        <v>0</v>
      </c>
      <c r="G197" s="103">
        <v>43.713480618776657</v>
      </c>
      <c r="H197" s="103">
        <v>0</v>
      </c>
      <c r="I197" s="103"/>
      <c r="J197" s="103">
        <v>0</v>
      </c>
      <c r="K197" s="103">
        <v>0</v>
      </c>
      <c r="L197" s="103">
        <v>0</v>
      </c>
    </row>
    <row r="198" spans="1:12" customFormat="1" x14ac:dyDescent="0.25">
      <c r="A198" s="91">
        <v>195</v>
      </c>
      <c r="B198" s="91">
        <v>0</v>
      </c>
      <c r="C198" s="91"/>
      <c r="D198" s="91"/>
      <c r="E198" s="103">
        <v>0</v>
      </c>
      <c r="F198" s="103">
        <v>0</v>
      </c>
      <c r="G198" s="103">
        <v>43.762861865660959</v>
      </c>
      <c r="H198" s="103">
        <v>0</v>
      </c>
      <c r="I198" s="103"/>
      <c r="J198" s="103">
        <v>0</v>
      </c>
      <c r="K198" s="103">
        <v>0</v>
      </c>
      <c r="L198" s="103">
        <v>0</v>
      </c>
    </row>
    <row r="199" spans="1:12" customFormat="1" x14ac:dyDescent="0.25">
      <c r="A199" s="91">
        <v>196</v>
      </c>
      <c r="B199" s="91">
        <v>0</v>
      </c>
      <c r="C199" s="91"/>
      <c r="D199" s="91"/>
      <c r="E199" s="103">
        <v>0</v>
      </c>
      <c r="F199" s="103">
        <v>0</v>
      </c>
      <c r="G199" s="103">
        <v>43.812243112545247</v>
      </c>
      <c r="H199" s="103">
        <v>0</v>
      </c>
      <c r="I199" s="103"/>
      <c r="J199" s="103">
        <v>0</v>
      </c>
      <c r="K199" s="103">
        <v>0</v>
      </c>
      <c r="L199" s="103">
        <v>0</v>
      </c>
    </row>
    <row r="200" spans="1:12" customFormat="1" x14ac:dyDescent="0.25">
      <c r="A200" s="91">
        <v>197</v>
      </c>
      <c r="B200" s="91">
        <v>0</v>
      </c>
      <c r="C200" s="91"/>
      <c r="D200" s="91"/>
      <c r="E200" s="103">
        <v>0</v>
      </c>
      <c r="F200" s="103">
        <v>0</v>
      </c>
      <c r="G200" s="103">
        <v>43.861624359429548</v>
      </c>
      <c r="H200" s="103">
        <v>0</v>
      </c>
      <c r="I200" s="103"/>
      <c r="J200" s="103">
        <v>0</v>
      </c>
      <c r="K200" s="103">
        <v>0</v>
      </c>
      <c r="L200" s="103">
        <v>0</v>
      </c>
    </row>
    <row r="201" spans="1:12" customFormat="1" x14ac:dyDescent="0.25">
      <c r="A201" s="91">
        <v>198</v>
      </c>
      <c r="B201" s="91">
        <v>0</v>
      </c>
      <c r="C201" s="91"/>
      <c r="D201" s="91"/>
      <c r="E201" s="103">
        <v>0</v>
      </c>
      <c r="F201" s="103">
        <v>0</v>
      </c>
      <c r="G201" s="103">
        <v>43.911005606313843</v>
      </c>
      <c r="H201" s="103">
        <v>0</v>
      </c>
      <c r="I201" s="103"/>
      <c r="J201" s="103">
        <v>0</v>
      </c>
      <c r="K201" s="103">
        <v>0</v>
      </c>
      <c r="L201" s="103">
        <v>0</v>
      </c>
    </row>
    <row r="202" spans="1:12" customFormat="1" x14ac:dyDescent="0.25">
      <c r="A202" s="91">
        <v>199</v>
      </c>
      <c r="B202" s="91">
        <v>0</v>
      </c>
      <c r="C202" s="91"/>
      <c r="D202" s="91"/>
      <c r="E202" s="103">
        <v>0</v>
      </c>
      <c r="F202" s="103">
        <v>0</v>
      </c>
      <c r="G202" s="103">
        <v>43.960386853198138</v>
      </c>
      <c r="H202" s="103">
        <v>0</v>
      </c>
      <c r="I202" s="103"/>
      <c r="J202" s="103">
        <v>0</v>
      </c>
      <c r="K202" s="103">
        <v>0</v>
      </c>
      <c r="L202" s="103">
        <v>0</v>
      </c>
    </row>
    <row r="203" spans="1:12" customFormat="1" x14ac:dyDescent="0.25">
      <c r="A203" s="91">
        <v>200</v>
      </c>
      <c r="B203" s="91">
        <v>0</v>
      </c>
      <c r="C203" s="91"/>
      <c r="D203" s="91"/>
      <c r="E203" s="103">
        <v>0</v>
      </c>
      <c r="F203" s="103">
        <v>0</v>
      </c>
      <c r="G203" s="103">
        <v>44.009768100082432</v>
      </c>
      <c r="H203" s="103">
        <v>0</v>
      </c>
      <c r="I203" s="103"/>
      <c r="J203" s="103">
        <v>0</v>
      </c>
      <c r="K203" s="103">
        <v>0</v>
      </c>
      <c r="L203" s="103">
        <v>0</v>
      </c>
    </row>
    <row r="204" spans="1:12" customFormat="1" x14ac:dyDescent="0.25">
      <c r="A204" s="91">
        <v>201</v>
      </c>
      <c r="B204" s="91">
        <v>0</v>
      </c>
      <c r="C204" s="91"/>
      <c r="D204" s="91"/>
      <c r="E204" s="103">
        <v>0</v>
      </c>
      <c r="F204" s="103">
        <v>0</v>
      </c>
      <c r="G204" s="103">
        <v>44.059149346966727</v>
      </c>
      <c r="H204" s="103">
        <v>0</v>
      </c>
      <c r="I204" s="103"/>
      <c r="J204" s="103">
        <v>0</v>
      </c>
      <c r="K204" s="103">
        <v>0</v>
      </c>
      <c r="L204" s="103">
        <v>0</v>
      </c>
    </row>
    <row r="205" spans="1:12" customFormat="1" x14ac:dyDescent="0.25">
      <c r="A205" s="91">
        <v>202</v>
      </c>
      <c r="B205" s="91">
        <v>0</v>
      </c>
      <c r="C205" s="91"/>
      <c r="D205" s="91"/>
      <c r="E205" s="103">
        <v>0</v>
      </c>
      <c r="F205" s="103">
        <v>0</v>
      </c>
      <c r="G205" s="103">
        <v>44.108530593851022</v>
      </c>
      <c r="H205" s="103">
        <v>0</v>
      </c>
      <c r="I205" s="103"/>
      <c r="J205" s="103">
        <v>0</v>
      </c>
      <c r="K205" s="103">
        <v>0</v>
      </c>
      <c r="L205" s="103">
        <v>0</v>
      </c>
    </row>
    <row r="206" spans="1:12" customFormat="1" x14ac:dyDescent="0.25">
      <c r="A206" s="91">
        <v>203</v>
      </c>
      <c r="B206" s="91">
        <v>0</v>
      </c>
      <c r="C206" s="91"/>
      <c r="D206" s="91"/>
      <c r="E206" s="103">
        <v>0</v>
      </c>
      <c r="F206" s="103">
        <v>0</v>
      </c>
      <c r="G206" s="103">
        <v>44.157911840735323</v>
      </c>
      <c r="H206" s="103">
        <v>0</v>
      </c>
      <c r="I206" s="103"/>
      <c r="J206" s="103">
        <v>0</v>
      </c>
      <c r="K206" s="103">
        <v>0</v>
      </c>
      <c r="L206" s="103">
        <v>0</v>
      </c>
    </row>
    <row r="207" spans="1:12" customFormat="1" x14ac:dyDescent="0.25">
      <c r="A207" s="91">
        <v>204</v>
      </c>
      <c r="B207" s="91">
        <v>0</v>
      </c>
      <c r="C207" s="91"/>
      <c r="D207" s="91"/>
      <c r="E207" s="103">
        <v>0</v>
      </c>
      <c r="F207" s="103">
        <v>0</v>
      </c>
      <c r="G207" s="103">
        <v>44.213546781692997</v>
      </c>
      <c r="H207" s="103">
        <v>0</v>
      </c>
      <c r="I207" s="103"/>
      <c r="J207" s="103">
        <v>0</v>
      </c>
      <c r="K207" s="103">
        <v>0</v>
      </c>
      <c r="L207" s="103">
        <v>0.53743285832065246</v>
      </c>
    </row>
    <row r="208" spans="1:12" customFormat="1" x14ac:dyDescent="0.25">
      <c r="A208" s="91">
        <v>205</v>
      </c>
      <c r="B208" s="91">
        <v>0</v>
      </c>
      <c r="C208" s="91"/>
      <c r="D208" s="91"/>
      <c r="E208" s="103">
        <v>1</v>
      </c>
      <c r="F208" s="103">
        <v>0</v>
      </c>
      <c r="G208" s="103">
        <v>44.285879799417607</v>
      </c>
      <c r="H208" s="103">
        <v>0</v>
      </c>
      <c r="I208" s="103"/>
      <c r="J208" s="103">
        <v>7.8562661318960794E-2</v>
      </c>
      <c r="K208" s="103">
        <v>0.2477080711386834</v>
      </c>
      <c r="L208" s="103">
        <v>0.57932076036851632</v>
      </c>
    </row>
    <row r="209" spans="1:12" customFormat="1" x14ac:dyDescent="0.25">
      <c r="A209" s="91">
        <v>206</v>
      </c>
      <c r="B209" s="91">
        <v>0</v>
      </c>
      <c r="C209" s="91"/>
      <c r="D209" s="91"/>
      <c r="E209" s="103">
        <v>1</v>
      </c>
      <c r="F209" s="103">
        <v>0</v>
      </c>
      <c r="G209" s="103">
        <v>44.361278317125958</v>
      </c>
      <c r="H209" s="103">
        <v>0</v>
      </c>
      <c r="I209" s="103"/>
      <c r="J209" s="103">
        <v>7.8553719043452652E-2</v>
      </c>
      <c r="K209" s="103">
        <v>0.24767987614400619</v>
      </c>
      <c r="L209" s="103">
        <v>4.1887902047863898E-2</v>
      </c>
    </row>
    <row r="210" spans="1:12" customFormat="1" x14ac:dyDescent="0.25">
      <c r="A210" s="91">
        <v>207</v>
      </c>
      <c r="B210" s="91">
        <v>2</v>
      </c>
      <c r="C210" s="91"/>
      <c r="D210" s="91"/>
      <c r="E210" s="103">
        <v>1</v>
      </c>
      <c r="F210" s="103">
        <v>800</v>
      </c>
      <c r="G210" s="103">
        <v>44.416297730241887</v>
      </c>
      <c r="H210" s="103">
        <v>0</v>
      </c>
      <c r="I210" s="103"/>
      <c r="J210" s="103">
        <v>7.8547195715652093E-2</v>
      </c>
      <c r="K210" s="103">
        <v>0.24765930809145109</v>
      </c>
      <c r="L210" s="103">
        <v>0.84798507107274113</v>
      </c>
    </row>
    <row r="211" spans="1:12" customFormat="1" x14ac:dyDescent="0.25">
      <c r="A211" s="91">
        <v>208</v>
      </c>
      <c r="B211" s="91">
        <v>5</v>
      </c>
      <c r="C211" s="91"/>
      <c r="D211" s="91"/>
      <c r="E211" s="103">
        <v>1</v>
      </c>
      <c r="F211" s="103">
        <v>800</v>
      </c>
      <c r="G211" s="103">
        <v>44.428298663787068</v>
      </c>
      <c r="H211" s="103">
        <v>0</v>
      </c>
      <c r="I211" s="103"/>
      <c r="J211" s="103">
        <v>7.8545773057811505E-2</v>
      </c>
      <c r="K211" s="103">
        <v>0.2476548224512797</v>
      </c>
      <c r="L211" s="103">
        <v>2.8454172309794341</v>
      </c>
    </row>
    <row r="212" spans="1:12" customFormat="1" x14ac:dyDescent="0.25">
      <c r="A212" s="91">
        <v>209</v>
      </c>
      <c r="B212" s="91">
        <v>9</v>
      </c>
      <c r="C212" s="91"/>
      <c r="D212" s="91"/>
      <c r="E212" s="103">
        <v>1</v>
      </c>
      <c r="F212" s="103">
        <v>1203.56435979465</v>
      </c>
      <c r="G212" s="103">
        <v>44.429266551813079</v>
      </c>
      <c r="H212" s="103">
        <v>0</v>
      </c>
      <c r="I212" s="103"/>
      <c r="J212" s="103">
        <v>0.4571542789203254</v>
      </c>
      <c r="K212" s="103">
        <v>1.441407441435786</v>
      </c>
      <c r="L212" s="103">
        <v>5.0883675486009619</v>
      </c>
    </row>
    <row r="213" spans="1:12" customFormat="1" x14ac:dyDescent="0.25">
      <c r="A213" s="91">
        <v>210</v>
      </c>
      <c r="B213" s="91">
        <v>12</v>
      </c>
      <c r="C213" s="91"/>
      <c r="D213" s="91"/>
      <c r="E213" s="103">
        <v>1</v>
      </c>
      <c r="F213" s="103">
        <v>1032.5042953707839</v>
      </c>
      <c r="G213" s="103">
        <v>44.48001688075027</v>
      </c>
      <c r="H213" s="103">
        <v>0</v>
      </c>
      <c r="I213" s="103"/>
      <c r="J213" s="103">
        <v>0.58093423392579691</v>
      </c>
      <c r="K213" s="103">
        <v>1.8316856395680381</v>
      </c>
      <c r="L213" s="103">
        <v>6.3683422437697326</v>
      </c>
    </row>
    <row r="214" spans="1:12" customFormat="1" x14ac:dyDescent="0.25">
      <c r="A214" s="91">
        <v>211</v>
      </c>
      <c r="B214" s="91">
        <v>15</v>
      </c>
      <c r="C214" s="91"/>
      <c r="D214" s="91"/>
      <c r="E214" s="103">
        <v>1</v>
      </c>
      <c r="F214" s="103">
        <v>913.9997248996965</v>
      </c>
      <c r="G214" s="103">
        <v>44.573768129673233</v>
      </c>
      <c r="H214" s="103">
        <v>0</v>
      </c>
      <c r="I214" s="103"/>
      <c r="J214" s="103">
        <v>0.55252287399746935</v>
      </c>
      <c r="K214" s="103">
        <v>1.742104621714021</v>
      </c>
      <c r="L214" s="103">
        <v>4.3191837412348946</v>
      </c>
    </row>
    <row r="215" spans="1:12" customFormat="1" x14ac:dyDescent="0.25">
      <c r="A215" s="91">
        <v>212</v>
      </c>
      <c r="B215" s="91">
        <v>15</v>
      </c>
      <c r="C215" s="91"/>
      <c r="D215" s="91"/>
      <c r="E215" s="103">
        <v>1</v>
      </c>
      <c r="F215" s="103">
        <v>911.27640120734111</v>
      </c>
      <c r="G215" s="103">
        <v>44.66458909333334</v>
      </c>
      <c r="H215" s="103">
        <v>0</v>
      </c>
      <c r="I215" s="103"/>
      <c r="J215" s="103">
        <v>0.36831300420177959</v>
      </c>
      <c r="K215" s="103">
        <v>1.161290902248211</v>
      </c>
      <c r="L215" s="103">
        <v>0.48149284366675021</v>
      </c>
    </row>
    <row r="216" spans="1:12" customFormat="1" x14ac:dyDescent="0.25">
      <c r="A216" s="91">
        <v>213</v>
      </c>
      <c r="B216" s="91">
        <v>15</v>
      </c>
      <c r="C216" s="91"/>
      <c r="D216" s="91"/>
      <c r="E216" s="103">
        <v>1</v>
      </c>
      <c r="F216" s="103">
        <v>913.00118680953187</v>
      </c>
      <c r="G216" s="103">
        <v>44.84378530275773</v>
      </c>
      <c r="H216" s="103">
        <v>0</v>
      </c>
      <c r="I216" s="103"/>
      <c r="J216" s="103">
        <v>0.41442740432021707</v>
      </c>
      <c r="K216" s="103">
        <v>1.3066896058216451</v>
      </c>
      <c r="L216" s="103">
        <v>1.4486550318957869</v>
      </c>
    </row>
    <row r="217" spans="1:12" customFormat="1" x14ac:dyDescent="0.25">
      <c r="A217" s="91">
        <v>214</v>
      </c>
      <c r="B217" s="91">
        <v>15</v>
      </c>
      <c r="C217" s="91"/>
      <c r="D217" s="91"/>
      <c r="E217" s="103">
        <v>1</v>
      </c>
      <c r="F217" s="103">
        <v>912.42184466058961</v>
      </c>
      <c r="G217" s="103">
        <v>44.990075551319897</v>
      </c>
      <c r="H217" s="103">
        <v>0</v>
      </c>
      <c r="I217" s="103"/>
      <c r="J217" s="103">
        <v>0.40773959815441158</v>
      </c>
      <c r="K217" s="103">
        <v>1.2856029529808599</v>
      </c>
      <c r="L217" s="103">
        <v>1.310467626235561</v>
      </c>
    </row>
    <row r="218" spans="1:12" customFormat="1" x14ac:dyDescent="0.25">
      <c r="A218" s="91">
        <v>215</v>
      </c>
      <c r="B218" s="91">
        <v>15</v>
      </c>
      <c r="C218" s="91"/>
      <c r="D218" s="91"/>
      <c r="E218" s="103">
        <v>1</v>
      </c>
      <c r="F218" s="103">
        <v>911.10017201763048</v>
      </c>
      <c r="G218" s="103">
        <v>45.113414029041763</v>
      </c>
      <c r="H218" s="103">
        <v>0</v>
      </c>
      <c r="I218" s="103"/>
      <c r="J218" s="103">
        <v>0.38786515631098289</v>
      </c>
      <c r="K218" s="103">
        <v>1.2229388378485291</v>
      </c>
      <c r="L218" s="103">
        <v>0.89602208542823081</v>
      </c>
    </row>
    <row r="219" spans="1:12" customFormat="1" x14ac:dyDescent="0.25">
      <c r="A219" s="91">
        <v>216</v>
      </c>
      <c r="B219" s="91">
        <v>15</v>
      </c>
      <c r="C219" s="91"/>
      <c r="D219" s="91"/>
      <c r="E219" s="103">
        <v>1</v>
      </c>
      <c r="F219" s="103">
        <v>926.23974022072071</v>
      </c>
      <c r="G219" s="103">
        <v>45.280414371679683</v>
      </c>
      <c r="H219" s="103">
        <v>0</v>
      </c>
      <c r="I219" s="103"/>
      <c r="J219" s="103">
        <v>0.47436991434101478</v>
      </c>
      <c r="K219" s="103">
        <v>1.4956883399172201</v>
      </c>
      <c r="L219" s="103">
        <v>2.7038680336186118</v>
      </c>
    </row>
    <row r="220" spans="1:12" customFormat="1" x14ac:dyDescent="0.25">
      <c r="A220" s="91">
        <v>217</v>
      </c>
      <c r="B220" s="91">
        <v>16</v>
      </c>
      <c r="C220" s="91"/>
      <c r="D220" s="91"/>
      <c r="E220" s="103">
        <v>1</v>
      </c>
      <c r="F220" s="103">
        <v>942.76439968293948</v>
      </c>
      <c r="G220" s="103">
        <v>45.413997728683221</v>
      </c>
      <c r="H220" s="103">
        <v>0</v>
      </c>
      <c r="I220" s="103"/>
      <c r="J220" s="103">
        <v>0.45781040632684572</v>
      </c>
      <c r="K220" s="103">
        <v>1.4434762111485451</v>
      </c>
      <c r="L220" s="103">
        <v>1.7711164988025681</v>
      </c>
    </row>
    <row r="221" spans="1:12" customFormat="1" x14ac:dyDescent="0.25">
      <c r="A221" s="91">
        <v>218</v>
      </c>
      <c r="B221" s="91">
        <v>15</v>
      </c>
      <c r="C221" s="91"/>
      <c r="D221" s="91"/>
      <c r="E221" s="103">
        <v>1</v>
      </c>
      <c r="F221" s="103">
        <v>910.93951021964097</v>
      </c>
      <c r="G221" s="103">
        <v>45.565419396687801</v>
      </c>
      <c r="H221" s="103">
        <v>-13.09029394054239</v>
      </c>
      <c r="I221" s="103"/>
      <c r="J221" s="103">
        <v>0.27585766700151543</v>
      </c>
      <c r="K221" s="103">
        <v>0.86977922405577812</v>
      </c>
      <c r="L221" s="103">
        <v>-1.4521647723193021</v>
      </c>
    </row>
    <row r="222" spans="1:12" customFormat="1" x14ac:dyDescent="0.25">
      <c r="A222" s="91">
        <v>219</v>
      </c>
      <c r="B222" s="91">
        <v>13</v>
      </c>
      <c r="C222" s="91"/>
      <c r="D222" s="91"/>
      <c r="E222" s="103">
        <v>1</v>
      </c>
      <c r="F222" s="103">
        <v>823.37378577545212</v>
      </c>
      <c r="G222" s="103">
        <v>45.737563201458798</v>
      </c>
      <c r="H222" s="103">
        <v>0</v>
      </c>
      <c r="I222" s="103"/>
      <c r="J222" s="103">
        <v>0</v>
      </c>
      <c r="K222" s="103">
        <v>0</v>
      </c>
      <c r="L222" s="103">
        <v>-3.4905134841239041</v>
      </c>
    </row>
    <row r="223" spans="1:12" customFormat="1" x14ac:dyDescent="0.25">
      <c r="A223" s="91">
        <v>220</v>
      </c>
      <c r="B223" s="91">
        <v>10</v>
      </c>
      <c r="C223" s="91"/>
      <c r="D223" s="91"/>
      <c r="E223" s="103">
        <v>1</v>
      </c>
      <c r="F223" s="103">
        <v>867.51970460005725</v>
      </c>
      <c r="G223" s="103">
        <v>45.87986191771553</v>
      </c>
      <c r="H223" s="103">
        <v>0</v>
      </c>
      <c r="I223" s="103"/>
      <c r="J223" s="103">
        <v>0.1662512765400401</v>
      </c>
      <c r="K223" s="103">
        <v>0.52419027493074655</v>
      </c>
      <c r="L223" s="103">
        <v>-1.0886590106801619</v>
      </c>
    </row>
    <row r="224" spans="1:12" customFormat="1" x14ac:dyDescent="0.25">
      <c r="A224" s="91">
        <v>221</v>
      </c>
      <c r="B224" s="91">
        <v>9</v>
      </c>
      <c r="C224" s="91"/>
      <c r="D224" s="91"/>
      <c r="E224" s="103">
        <v>1</v>
      </c>
      <c r="F224" s="103">
        <v>857.5706440616126</v>
      </c>
      <c r="G224" s="103">
        <v>45.976175174399003</v>
      </c>
      <c r="H224" s="103">
        <v>0</v>
      </c>
      <c r="I224" s="103"/>
      <c r="J224" s="103">
        <v>8.7206562087655343E-2</v>
      </c>
      <c r="K224" s="103">
        <v>0.27496229026237728</v>
      </c>
      <c r="L224" s="103">
        <v>-2.2169595392263859</v>
      </c>
    </row>
    <row r="225" spans="1:12" customFormat="1" x14ac:dyDescent="0.25">
      <c r="A225" s="91">
        <v>222</v>
      </c>
      <c r="B225" s="91">
        <v>4</v>
      </c>
      <c r="C225" s="91"/>
      <c r="D225" s="91"/>
      <c r="E225" s="103">
        <v>1</v>
      </c>
      <c r="F225" s="103">
        <v>800</v>
      </c>
      <c r="G225" s="103">
        <v>46.088867266031507</v>
      </c>
      <c r="H225" s="103">
        <v>0</v>
      </c>
      <c r="I225" s="103"/>
      <c r="J225" s="103">
        <v>7.8349683738129908E-2</v>
      </c>
      <c r="K225" s="103">
        <v>0.24703655282632361</v>
      </c>
      <c r="L225" s="103">
        <v>-2.3902163972314598</v>
      </c>
    </row>
    <row r="226" spans="1:12" customFormat="1" x14ac:dyDescent="0.25">
      <c r="A226" s="91">
        <v>223</v>
      </c>
      <c r="B226" s="91">
        <v>0</v>
      </c>
      <c r="C226" s="91"/>
      <c r="D226" s="91"/>
      <c r="E226" s="103">
        <v>1</v>
      </c>
      <c r="F226" s="103">
        <v>0</v>
      </c>
      <c r="G226" s="103">
        <v>46.154266101057623</v>
      </c>
      <c r="H226" s="103">
        <v>0</v>
      </c>
      <c r="I226" s="103"/>
      <c r="J226" s="103">
        <v>7.8341991975057423E-2</v>
      </c>
      <c r="K226" s="103">
        <v>0.24701230069735611</v>
      </c>
      <c r="L226" s="103">
        <v>4.1887902047863898E-2</v>
      </c>
    </row>
    <row r="227" spans="1:12" customFormat="1" x14ac:dyDescent="0.25">
      <c r="A227" s="91">
        <v>224</v>
      </c>
      <c r="B227" s="91">
        <v>0</v>
      </c>
      <c r="C227" s="91"/>
      <c r="D227" s="91"/>
      <c r="E227" s="103">
        <v>0</v>
      </c>
      <c r="F227" s="103">
        <v>0</v>
      </c>
      <c r="G227" s="103">
        <v>46.211117519182459</v>
      </c>
      <c r="H227" s="103">
        <v>0</v>
      </c>
      <c r="I227" s="103"/>
      <c r="J227" s="103">
        <v>7.833530739448151E-2</v>
      </c>
      <c r="K227" s="103">
        <v>0.24699122421480019</v>
      </c>
      <c r="L227" s="103">
        <v>4.1887902047863898E-2</v>
      </c>
    </row>
    <row r="228" spans="1:12" customFormat="1" x14ac:dyDescent="0.25">
      <c r="A228" s="91">
        <v>225</v>
      </c>
      <c r="B228" s="91">
        <v>0</v>
      </c>
      <c r="C228" s="91"/>
      <c r="D228" s="91"/>
      <c r="E228" s="103">
        <v>0</v>
      </c>
      <c r="F228" s="103">
        <v>0</v>
      </c>
      <c r="G228" s="103">
        <v>46.283450536907068</v>
      </c>
      <c r="H228" s="103">
        <v>0</v>
      </c>
      <c r="I228" s="103"/>
      <c r="J228" s="103">
        <v>7.832680503490376E-2</v>
      </c>
      <c r="K228" s="103">
        <v>0.24696441627505161</v>
      </c>
      <c r="L228" s="103">
        <v>0.57932076036851632</v>
      </c>
    </row>
    <row r="229" spans="1:12" customFormat="1" x14ac:dyDescent="0.25">
      <c r="A229" s="91">
        <v>226</v>
      </c>
      <c r="B229" s="91">
        <v>0</v>
      </c>
      <c r="C229" s="91"/>
      <c r="D229" s="91"/>
      <c r="E229" s="103">
        <v>0</v>
      </c>
      <c r="F229" s="103">
        <v>0</v>
      </c>
      <c r="G229" s="103">
        <v>46.376381814410443</v>
      </c>
      <c r="H229" s="103">
        <v>0</v>
      </c>
      <c r="I229" s="103"/>
      <c r="J229" s="103">
        <v>0</v>
      </c>
      <c r="K229" s="103">
        <v>0</v>
      </c>
      <c r="L229" s="103">
        <v>0.53743285832065246</v>
      </c>
    </row>
    <row r="230" spans="1:12" customFormat="1" x14ac:dyDescent="0.25">
      <c r="A230" s="91">
        <v>227</v>
      </c>
      <c r="B230" s="91">
        <v>0</v>
      </c>
      <c r="C230" s="91"/>
      <c r="D230" s="91"/>
      <c r="E230" s="103">
        <v>0</v>
      </c>
      <c r="F230" s="103">
        <v>0</v>
      </c>
      <c r="G230" s="103">
        <v>46.384786808603117</v>
      </c>
      <c r="H230" s="103">
        <v>0</v>
      </c>
      <c r="I230" s="103"/>
      <c r="J230" s="103">
        <v>0</v>
      </c>
      <c r="K230" s="103">
        <v>0</v>
      </c>
      <c r="L230" s="103">
        <v>0</v>
      </c>
    </row>
    <row r="231" spans="1:12" customFormat="1" x14ac:dyDescent="0.25">
      <c r="A231" s="91">
        <v>228</v>
      </c>
      <c r="B231" s="91">
        <v>0</v>
      </c>
      <c r="C231" s="91"/>
      <c r="D231" s="91"/>
      <c r="E231" s="103">
        <v>0</v>
      </c>
      <c r="F231" s="103">
        <v>0</v>
      </c>
      <c r="G231" s="103">
        <v>46.486368945618892</v>
      </c>
      <c r="H231" s="103">
        <v>0</v>
      </c>
      <c r="I231" s="103"/>
      <c r="J231" s="103">
        <v>0</v>
      </c>
      <c r="K231" s="103">
        <v>0</v>
      </c>
      <c r="L231" s="103">
        <v>0</v>
      </c>
    </row>
    <row r="232" spans="1:12" customFormat="1" x14ac:dyDescent="0.25">
      <c r="A232" s="91">
        <v>229</v>
      </c>
      <c r="B232" s="91">
        <v>0</v>
      </c>
      <c r="C232" s="91"/>
      <c r="D232" s="91"/>
      <c r="E232" s="103">
        <v>0</v>
      </c>
      <c r="F232" s="103">
        <v>0</v>
      </c>
      <c r="G232" s="103">
        <v>46.535750192503187</v>
      </c>
      <c r="H232" s="103">
        <v>0</v>
      </c>
      <c r="I232" s="103"/>
      <c r="J232" s="103">
        <v>0</v>
      </c>
      <c r="K232" s="103">
        <v>0</v>
      </c>
      <c r="L232" s="103">
        <v>0</v>
      </c>
    </row>
    <row r="233" spans="1:12" customFormat="1" x14ac:dyDescent="0.25">
      <c r="A233" s="91">
        <v>230</v>
      </c>
      <c r="B233" s="91">
        <v>0</v>
      </c>
      <c r="C233" s="91"/>
      <c r="D233" s="91"/>
      <c r="E233" s="103">
        <v>0</v>
      </c>
      <c r="F233" s="103">
        <v>0</v>
      </c>
      <c r="G233" s="103">
        <v>46.54433154668488</v>
      </c>
      <c r="H233" s="103">
        <v>0</v>
      </c>
      <c r="I233" s="103"/>
      <c r="J233" s="103">
        <v>0</v>
      </c>
      <c r="K233" s="103">
        <v>0</v>
      </c>
      <c r="L233" s="103">
        <v>0</v>
      </c>
    </row>
    <row r="234" spans="1:12" customFormat="1" x14ac:dyDescent="0.25">
      <c r="A234" s="91">
        <v>231</v>
      </c>
      <c r="B234" s="91">
        <v>0</v>
      </c>
      <c r="C234" s="91"/>
      <c r="D234" s="91"/>
      <c r="E234" s="103">
        <v>0</v>
      </c>
      <c r="F234" s="103">
        <v>0</v>
      </c>
      <c r="G234" s="103">
        <v>46.552912900866573</v>
      </c>
      <c r="H234" s="103">
        <v>0</v>
      </c>
      <c r="I234" s="103"/>
      <c r="J234" s="103">
        <v>0</v>
      </c>
      <c r="K234" s="103">
        <v>0</v>
      </c>
      <c r="L234" s="103">
        <v>0</v>
      </c>
    </row>
    <row r="235" spans="1:12" customFormat="1" x14ac:dyDescent="0.25">
      <c r="A235" s="91">
        <v>232</v>
      </c>
      <c r="B235" s="91">
        <v>0</v>
      </c>
      <c r="C235" s="91"/>
      <c r="D235" s="91"/>
      <c r="E235" s="103">
        <v>0</v>
      </c>
      <c r="F235" s="103">
        <v>0</v>
      </c>
      <c r="G235" s="103">
        <v>46.561494255048267</v>
      </c>
      <c r="H235" s="103">
        <v>0</v>
      </c>
      <c r="I235" s="103"/>
      <c r="J235" s="103">
        <v>0</v>
      </c>
      <c r="K235" s="103">
        <v>0</v>
      </c>
      <c r="L235" s="103">
        <v>0</v>
      </c>
    </row>
    <row r="236" spans="1:12" customFormat="1" x14ac:dyDescent="0.25">
      <c r="A236" s="91">
        <v>233</v>
      </c>
      <c r="B236" s="91">
        <v>0</v>
      </c>
      <c r="C236" s="91"/>
      <c r="D236" s="91"/>
      <c r="E236" s="103">
        <v>0</v>
      </c>
      <c r="F236" s="103">
        <v>0</v>
      </c>
      <c r="G236" s="103">
        <v>46.57007560922996</v>
      </c>
      <c r="H236" s="103">
        <v>0</v>
      </c>
      <c r="I236" s="103"/>
      <c r="J236" s="103">
        <v>0</v>
      </c>
      <c r="K236" s="103">
        <v>0</v>
      </c>
      <c r="L236" s="103">
        <v>0</v>
      </c>
    </row>
    <row r="237" spans="1:12" customFormat="1" x14ac:dyDescent="0.25">
      <c r="A237" s="91">
        <v>234</v>
      </c>
      <c r="B237" s="91">
        <v>0</v>
      </c>
      <c r="C237" s="91"/>
      <c r="D237" s="91"/>
      <c r="E237" s="103">
        <v>0</v>
      </c>
      <c r="F237" s="103">
        <v>0</v>
      </c>
      <c r="G237" s="103">
        <v>46.578656963411653</v>
      </c>
      <c r="H237" s="103">
        <v>0</v>
      </c>
      <c r="I237" s="103"/>
      <c r="J237" s="103">
        <v>0</v>
      </c>
      <c r="K237" s="103">
        <v>0</v>
      </c>
      <c r="L237" s="103">
        <v>0</v>
      </c>
    </row>
    <row r="238" spans="1:12" customFormat="1" x14ac:dyDescent="0.25">
      <c r="A238" s="91">
        <v>235</v>
      </c>
      <c r="B238" s="91">
        <v>0</v>
      </c>
      <c r="C238" s="91"/>
      <c r="D238" s="91"/>
      <c r="E238" s="103">
        <v>0</v>
      </c>
      <c r="F238" s="103">
        <v>0</v>
      </c>
      <c r="G238" s="103">
        <v>46.587238317593354</v>
      </c>
      <c r="H238" s="103">
        <v>0</v>
      </c>
      <c r="I238" s="103"/>
      <c r="J238" s="103">
        <v>0</v>
      </c>
      <c r="K238" s="103">
        <v>0</v>
      </c>
      <c r="L238" s="103">
        <v>0</v>
      </c>
    </row>
    <row r="239" spans="1:12" customFormat="1" x14ac:dyDescent="0.25">
      <c r="A239" s="91">
        <v>236</v>
      </c>
      <c r="B239" s="91">
        <v>0</v>
      </c>
      <c r="C239" s="91"/>
      <c r="D239" s="91"/>
      <c r="E239" s="103">
        <v>0</v>
      </c>
      <c r="F239" s="103">
        <v>0</v>
      </c>
      <c r="G239" s="103">
        <v>46.59581967177504</v>
      </c>
      <c r="H239" s="103">
        <v>0</v>
      </c>
      <c r="I239" s="103"/>
      <c r="J239" s="103">
        <v>0</v>
      </c>
      <c r="K239" s="103">
        <v>0</v>
      </c>
      <c r="L239" s="103">
        <v>0</v>
      </c>
    </row>
    <row r="240" spans="1:12" customFormat="1" x14ac:dyDescent="0.25">
      <c r="A240" s="91">
        <v>237</v>
      </c>
      <c r="B240" s="91">
        <v>0</v>
      </c>
      <c r="C240" s="91"/>
      <c r="D240" s="91"/>
      <c r="E240" s="103">
        <v>0</v>
      </c>
      <c r="F240" s="103">
        <v>0</v>
      </c>
      <c r="G240" s="103">
        <v>46.604401025956733</v>
      </c>
      <c r="H240" s="103">
        <v>0</v>
      </c>
      <c r="I240" s="103"/>
      <c r="J240" s="103">
        <v>0</v>
      </c>
      <c r="K240" s="103">
        <v>0</v>
      </c>
      <c r="L240" s="103">
        <v>0</v>
      </c>
    </row>
    <row r="241" spans="1:12" customFormat="1" x14ac:dyDescent="0.25">
      <c r="A241" s="91">
        <v>238</v>
      </c>
      <c r="B241" s="91">
        <v>0</v>
      </c>
      <c r="C241" s="91"/>
      <c r="D241" s="91"/>
      <c r="E241" s="103">
        <v>0</v>
      </c>
      <c r="F241" s="103">
        <v>0</v>
      </c>
      <c r="G241" s="103">
        <v>46.612982380138433</v>
      </c>
      <c r="H241" s="103">
        <v>0</v>
      </c>
      <c r="I241" s="103"/>
      <c r="J241" s="103">
        <v>0</v>
      </c>
      <c r="K241" s="103">
        <v>0</v>
      </c>
      <c r="L241" s="103">
        <v>0</v>
      </c>
    </row>
    <row r="242" spans="1:12" customFormat="1" x14ac:dyDescent="0.25">
      <c r="A242" s="91">
        <v>239</v>
      </c>
      <c r="B242" s="91">
        <v>0</v>
      </c>
      <c r="C242" s="91"/>
      <c r="D242" s="91"/>
      <c r="E242" s="103">
        <v>0</v>
      </c>
      <c r="F242" s="103">
        <v>0</v>
      </c>
      <c r="G242" s="103">
        <v>46.621563734320119</v>
      </c>
      <c r="H242" s="103">
        <v>0</v>
      </c>
      <c r="I242" s="103"/>
      <c r="J242" s="103">
        <v>0</v>
      </c>
      <c r="K242" s="103">
        <v>0</v>
      </c>
      <c r="L242" s="103">
        <v>0</v>
      </c>
    </row>
    <row r="243" spans="1:12" customFormat="1" x14ac:dyDescent="0.25">
      <c r="A243" s="91">
        <v>240</v>
      </c>
      <c r="B243" s="91">
        <v>0</v>
      </c>
      <c r="C243" s="91"/>
      <c r="D243" s="91"/>
      <c r="E243" s="103">
        <v>0</v>
      </c>
      <c r="F243" s="103">
        <v>0</v>
      </c>
      <c r="G243" s="103">
        <v>46.630145088501813</v>
      </c>
      <c r="H243" s="103">
        <v>0</v>
      </c>
      <c r="I243" s="103"/>
      <c r="J243" s="103">
        <v>0</v>
      </c>
      <c r="K243" s="103">
        <v>0</v>
      </c>
      <c r="L243" s="103">
        <v>0</v>
      </c>
    </row>
    <row r="244" spans="1:12" customFormat="1" x14ac:dyDescent="0.25">
      <c r="A244" s="91">
        <v>241</v>
      </c>
      <c r="B244" s="91">
        <v>0</v>
      </c>
      <c r="C244" s="91"/>
      <c r="D244" s="91"/>
      <c r="E244" s="103">
        <v>0</v>
      </c>
      <c r="F244" s="103">
        <v>0</v>
      </c>
      <c r="G244" s="103">
        <v>46.638726442683513</v>
      </c>
      <c r="H244" s="103">
        <v>0</v>
      </c>
      <c r="I244" s="103"/>
      <c r="J244" s="103">
        <v>0</v>
      </c>
      <c r="K244" s="103">
        <v>0</v>
      </c>
      <c r="L244" s="103">
        <v>0</v>
      </c>
    </row>
    <row r="245" spans="1:12" customFormat="1" x14ac:dyDescent="0.25">
      <c r="A245" s="91">
        <v>242</v>
      </c>
      <c r="B245" s="91">
        <v>0</v>
      </c>
      <c r="C245" s="91"/>
      <c r="D245" s="91"/>
      <c r="E245" s="103">
        <v>0</v>
      </c>
      <c r="F245" s="103">
        <v>0</v>
      </c>
      <c r="G245" s="103">
        <v>46.666468935651828</v>
      </c>
      <c r="H245" s="103">
        <v>0</v>
      </c>
      <c r="I245" s="103"/>
      <c r="J245" s="103">
        <v>0</v>
      </c>
      <c r="K245" s="103">
        <v>0</v>
      </c>
      <c r="L245" s="103">
        <v>0.53743285832065246</v>
      </c>
    </row>
    <row r="246" spans="1:12" customFormat="1" x14ac:dyDescent="0.25">
      <c r="A246" s="91">
        <v>243</v>
      </c>
      <c r="B246" s="91">
        <v>0</v>
      </c>
      <c r="C246" s="91"/>
      <c r="D246" s="91"/>
      <c r="E246" s="103">
        <v>1</v>
      </c>
      <c r="F246" s="103">
        <v>0</v>
      </c>
      <c r="G246" s="103">
        <v>46.675050289833521</v>
      </c>
      <c r="H246" s="103">
        <v>0</v>
      </c>
      <c r="I246" s="103"/>
      <c r="J246" s="103">
        <v>7.8280823991281237E-2</v>
      </c>
      <c r="K246" s="103">
        <v>0.2468194380445097</v>
      </c>
      <c r="L246" s="103">
        <v>0.57932076036851632</v>
      </c>
    </row>
    <row r="247" spans="1:12" customFormat="1" x14ac:dyDescent="0.25">
      <c r="A247" s="91">
        <v>244</v>
      </c>
      <c r="B247" s="91">
        <v>0</v>
      </c>
      <c r="C247" s="91"/>
      <c r="D247" s="91"/>
      <c r="E247" s="103">
        <v>1</v>
      </c>
      <c r="F247" s="103">
        <v>0</v>
      </c>
      <c r="G247" s="103">
        <v>46.686472635014503</v>
      </c>
      <c r="H247" s="103">
        <v>0</v>
      </c>
      <c r="I247" s="103"/>
      <c r="J247" s="103">
        <v>7.827948404754824E-2</v>
      </c>
      <c r="K247" s="103">
        <v>0.2468152132019196</v>
      </c>
      <c r="L247" s="103">
        <v>4.1887902047863898E-2</v>
      </c>
    </row>
    <row r="248" spans="1:12" customFormat="1" x14ac:dyDescent="0.25">
      <c r="A248" s="91">
        <v>245</v>
      </c>
      <c r="B248" s="91">
        <v>1</v>
      </c>
      <c r="C248" s="91"/>
      <c r="D248" s="91"/>
      <c r="E248" s="103">
        <v>1</v>
      </c>
      <c r="F248" s="103">
        <v>800</v>
      </c>
      <c r="G248" s="103">
        <v>46.718005760036512</v>
      </c>
      <c r="H248" s="103">
        <v>0</v>
      </c>
      <c r="I248" s="103"/>
      <c r="J248" s="103">
        <v>7.82757852961707E-2</v>
      </c>
      <c r="K248" s="103">
        <v>0.2468035510388262</v>
      </c>
      <c r="L248" s="103">
        <v>0.37914747763114193</v>
      </c>
    </row>
    <row r="249" spans="1:12" customFormat="1" x14ac:dyDescent="0.25">
      <c r="A249" s="91">
        <v>246</v>
      </c>
      <c r="B249" s="91">
        <v>4</v>
      </c>
      <c r="C249" s="91"/>
      <c r="D249" s="91"/>
      <c r="E249" s="103">
        <v>1</v>
      </c>
      <c r="F249" s="103">
        <v>800</v>
      </c>
      <c r="G249" s="103">
        <v>46.703597109170929</v>
      </c>
      <c r="H249" s="103">
        <v>0</v>
      </c>
      <c r="I249" s="103"/>
      <c r="J249" s="103">
        <v>7.827747532550057E-2</v>
      </c>
      <c r="K249" s="103">
        <v>0.2468088797013033</v>
      </c>
      <c r="L249" s="103">
        <v>2.094894078563847</v>
      </c>
    </row>
    <row r="250" spans="1:12" customFormat="1" x14ac:dyDescent="0.25">
      <c r="A250" s="91">
        <v>247</v>
      </c>
      <c r="B250" s="91">
        <v>7</v>
      </c>
      <c r="C250" s="91"/>
      <c r="D250" s="91"/>
      <c r="E250" s="103">
        <v>1</v>
      </c>
      <c r="F250" s="103">
        <v>800</v>
      </c>
      <c r="G250" s="103">
        <v>46.663765104494338</v>
      </c>
      <c r="H250" s="103">
        <v>0</v>
      </c>
      <c r="I250" s="103"/>
      <c r="J250" s="103">
        <v>0.28561478398200513</v>
      </c>
      <c r="K250" s="103">
        <v>0.90054341389526205</v>
      </c>
      <c r="L250" s="103">
        <v>2.520251647670761</v>
      </c>
    </row>
    <row r="251" spans="1:12" customFormat="1" x14ac:dyDescent="0.25">
      <c r="A251" s="91">
        <v>248</v>
      </c>
      <c r="B251" s="91">
        <v>9</v>
      </c>
      <c r="C251" s="91"/>
      <c r="D251" s="91"/>
      <c r="E251" s="103">
        <v>1</v>
      </c>
      <c r="F251" s="103">
        <v>1049.1771359053901</v>
      </c>
      <c r="G251" s="103">
        <v>46.649356453628762</v>
      </c>
      <c r="H251" s="103">
        <v>0</v>
      </c>
      <c r="I251" s="103"/>
      <c r="J251" s="103">
        <v>0.43469060101619139</v>
      </c>
      <c r="K251" s="103">
        <v>1.3705794650040519</v>
      </c>
      <c r="L251" s="103">
        <v>4.6661474695447316</v>
      </c>
    </row>
    <row r="252" spans="1:12" customFormat="1" x14ac:dyDescent="0.25">
      <c r="A252" s="91">
        <v>249</v>
      </c>
      <c r="B252" s="91">
        <v>13</v>
      </c>
      <c r="C252" s="91"/>
      <c r="D252" s="91"/>
      <c r="E252" s="103">
        <v>1</v>
      </c>
      <c r="F252" s="103">
        <v>1305.2863305513749</v>
      </c>
      <c r="G252" s="103">
        <v>46.657264763468312</v>
      </c>
      <c r="H252" s="103">
        <v>0</v>
      </c>
      <c r="I252" s="103"/>
      <c r="J252" s="103">
        <v>0.64006860374632824</v>
      </c>
      <c r="K252" s="103">
        <v>2.0181363076121732</v>
      </c>
      <c r="L252" s="103">
        <v>7.1399299865755168</v>
      </c>
    </row>
    <row r="253" spans="1:12" customFormat="1" x14ac:dyDescent="0.25">
      <c r="A253" s="91">
        <v>250</v>
      </c>
      <c r="B253" s="91">
        <v>15</v>
      </c>
      <c r="C253" s="91"/>
      <c r="D253" s="91"/>
      <c r="E253" s="103">
        <v>2</v>
      </c>
      <c r="F253" s="103">
        <v>916.75400641153942</v>
      </c>
      <c r="G253" s="103">
        <v>46.674651530689957</v>
      </c>
      <c r="H253" s="103">
        <v>0</v>
      </c>
      <c r="I253" s="103"/>
      <c r="J253" s="103">
        <v>0.27611820643172191</v>
      </c>
      <c r="K253" s="103">
        <v>0.87060070487921914</v>
      </c>
      <c r="L253" s="103">
        <v>2.055067346262224</v>
      </c>
    </row>
    <row r="254" spans="1:12" customFormat="1" x14ac:dyDescent="0.25">
      <c r="A254" s="91">
        <v>251</v>
      </c>
      <c r="B254" s="91">
        <v>15</v>
      </c>
      <c r="C254" s="91"/>
      <c r="D254" s="91"/>
      <c r="E254" s="103">
        <v>2</v>
      </c>
      <c r="F254" s="103">
        <v>946.36756804284641</v>
      </c>
      <c r="G254" s="103">
        <v>46.715064257971029</v>
      </c>
      <c r="H254" s="103">
        <v>0</v>
      </c>
      <c r="I254" s="103"/>
      <c r="J254" s="103">
        <v>0.31961237107081869</v>
      </c>
      <c r="K254" s="103">
        <v>1.0077378059862909</v>
      </c>
      <c r="L254" s="103">
        <v>2.893947590532473</v>
      </c>
    </row>
    <row r="255" spans="1:12" customFormat="1" x14ac:dyDescent="0.25">
      <c r="A255" s="91">
        <v>252</v>
      </c>
      <c r="B255" s="91">
        <v>17</v>
      </c>
      <c r="C255" s="91"/>
      <c r="D255" s="91"/>
      <c r="E255" s="103">
        <v>2</v>
      </c>
      <c r="F255" s="103">
        <v>1081.312267725842</v>
      </c>
      <c r="G255" s="103">
        <v>46.738163380643407</v>
      </c>
      <c r="H255" s="103">
        <v>0</v>
      </c>
      <c r="I255" s="103"/>
      <c r="J255" s="103">
        <v>0.461043051784852</v>
      </c>
      <c r="K255" s="103">
        <v>1.453668742277638</v>
      </c>
      <c r="L255" s="103">
        <v>5.2491689435514219</v>
      </c>
    </row>
    <row r="256" spans="1:12" customFormat="1" x14ac:dyDescent="0.25">
      <c r="A256" s="91">
        <v>253</v>
      </c>
      <c r="B256" s="91">
        <v>19</v>
      </c>
      <c r="C256" s="91"/>
      <c r="D256" s="91"/>
      <c r="E256" s="103">
        <v>2</v>
      </c>
      <c r="F256" s="103">
        <v>1252.8723732762669</v>
      </c>
      <c r="G256" s="103">
        <v>46.748979631261193</v>
      </c>
      <c r="H256" s="103">
        <v>0</v>
      </c>
      <c r="I256" s="103"/>
      <c r="J256" s="103">
        <v>0.75164626579362936</v>
      </c>
      <c r="K256" s="103">
        <v>2.369940676047313</v>
      </c>
      <c r="L256" s="103">
        <v>10.49681320831513</v>
      </c>
    </row>
    <row r="257" spans="1:12" customFormat="1" x14ac:dyDescent="0.25">
      <c r="A257" s="91">
        <v>254</v>
      </c>
      <c r="B257" s="91">
        <v>24</v>
      </c>
      <c r="C257" s="91"/>
      <c r="D257" s="91"/>
      <c r="E257" s="103">
        <v>2</v>
      </c>
      <c r="F257" s="103">
        <v>1689.1890301561059</v>
      </c>
      <c r="G257" s="103">
        <v>46.757834734501643</v>
      </c>
      <c r="H257" s="103">
        <v>0</v>
      </c>
      <c r="I257" s="103"/>
      <c r="J257" s="103">
        <v>1.0449779811423701</v>
      </c>
      <c r="K257" s="103">
        <v>3.2948155745418921</v>
      </c>
      <c r="L257" s="103">
        <v>15.39019539786128</v>
      </c>
    </row>
    <row r="258" spans="1:12" customFormat="1" x14ac:dyDescent="0.25">
      <c r="A258" s="91">
        <v>255</v>
      </c>
      <c r="B258" s="91">
        <v>27</v>
      </c>
      <c r="C258" s="91"/>
      <c r="D258" s="91"/>
      <c r="E258" s="103">
        <v>2</v>
      </c>
      <c r="F258" s="103">
        <v>1876.257522661042</v>
      </c>
      <c r="G258" s="103">
        <v>46.769024326067623</v>
      </c>
      <c r="H258" s="103">
        <v>0</v>
      </c>
      <c r="I258" s="103"/>
      <c r="J258" s="103">
        <v>0.90362834926483626</v>
      </c>
      <c r="K258" s="103">
        <v>2.8491401852320291</v>
      </c>
      <c r="L258" s="103">
        <v>12.01536163010293</v>
      </c>
    </row>
    <row r="259" spans="1:12" customFormat="1" x14ac:dyDescent="0.25">
      <c r="A259" s="91">
        <v>256</v>
      </c>
      <c r="B259" s="91">
        <v>30</v>
      </c>
      <c r="C259" s="91"/>
      <c r="D259" s="91"/>
      <c r="E259" s="103">
        <v>2</v>
      </c>
      <c r="F259" s="103">
        <v>1762.6667060718489</v>
      </c>
      <c r="G259" s="103">
        <v>46.807493522640677</v>
      </c>
      <c r="H259" s="103">
        <v>0</v>
      </c>
      <c r="I259" s="103"/>
      <c r="J259" s="103">
        <v>0.90151695750808236</v>
      </c>
      <c r="K259" s="103">
        <v>2.8424829670229839</v>
      </c>
      <c r="L259" s="103">
        <v>11.23010496121147</v>
      </c>
    </row>
    <row r="260" spans="1:12" customFormat="1" x14ac:dyDescent="0.25">
      <c r="A260" s="91">
        <v>257</v>
      </c>
      <c r="B260" s="91">
        <v>31</v>
      </c>
      <c r="C260" s="91"/>
      <c r="D260" s="91"/>
      <c r="E260" s="103">
        <v>2</v>
      </c>
      <c r="F260" s="103">
        <v>1675.466560465969</v>
      </c>
      <c r="G260" s="103">
        <v>46.873177680378127</v>
      </c>
      <c r="H260" s="103">
        <v>0</v>
      </c>
      <c r="I260" s="103"/>
      <c r="J260" s="103">
        <v>0.50303409689915402</v>
      </c>
      <c r="K260" s="103">
        <v>1.5860665075230329</v>
      </c>
      <c r="L260" s="103">
        <v>2.7140617016421191</v>
      </c>
    </row>
    <row r="261" spans="1:12" customFormat="1" x14ac:dyDescent="0.25">
      <c r="A261" s="91">
        <v>258</v>
      </c>
      <c r="B261" s="91">
        <v>31</v>
      </c>
      <c r="C261" s="91"/>
      <c r="D261" s="91"/>
      <c r="E261" s="103">
        <v>2</v>
      </c>
      <c r="F261" s="103">
        <v>1689.3521272597809</v>
      </c>
      <c r="G261" s="103">
        <v>47.013325900583531</v>
      </c>
      <c r="H261" s="103">
        <v>0</v>
      </c>
      <c r="I261" s="103"/>
      <c r="J261" s="103">
        <v>0.6061455489141061</v>
      </c>
      <c r="K261" s="103">
        <v>1.9111769157261771</v>
      </c>
      <c r="L261" s="103">
        <v>4.8668157918582331</v>
      </c>
    </row>
    <row r="262" spans="1:12" customFormat="1" x14ac:dyDescent="0.25">
      <c r="A262" s="91">
        <v>259</v>
      </c>
      <c r="B262" s="91">
        <v>32</v>
      </c>
      <c r="C262" s="91"/>
      <c r="D262" s="91"/>
      <c r="E262" s="103">
        <v>2</v>
      </c>
      <c r="F262" s="103">
        <v>1690.9258167213909</v>
      </c>
      <c r="G262" s="103">
        <v>47.091266706110737</v>
      </c>
      <c r="H262" s="103">
        <v>0</v>
      </c>
      <c r="I262" s="103"/>
      <c r="J262" s="103">
        <v>0.64293210985055094</v>
      </c>
      <c r="K262" s="103">
        <v>2.027164942358787</v>
      </c>
      <c r="L262" s="103">
        <v>5.3224684999428282</v>
      </c>
    </row>
    <row r="263" spans="1:12" customFormat="1" x14ac:dyDescent="0.25">
      <c r="A263" s="91">
        <v>260</v>
      </c>
      <c r="B263" s="91">
        <v>32</v>
      </c>
      <c r="C263" s="91"/>
      <c r="D263" s="91"/>
      <c r="E263" s="103">
        <v>2</v>
      </c>
      <c r="F263" s="103">
        <v>1639.3173640667601</v>
      </c>
      <c r="G263" s="103">
        <v>47.182914065583539</v>
      </c>
      <c r="H263" s="103">
        <v>0</v>
      </c>
      <c r="I263" s="103"/>
      <c r="J263" s="103">
        <v>0.48527422024230898</v>
      </c>
      <c r="K263" s="103">
        <v>1.530069616424</v>
      </c>
      <c r="L263" s="103">
        <v>2.0266002296957919</v>
      </c>
    </row>
    <row r="264" spans="1:12" customFormat="1" x14ac:dyDescent="0.25">
      <c r="A264" s="91">
        <v>261</v>
      </c>
      <c r="B264" s="91">
        <v>32</v>
      </c>
      <c r="C264" s="91"/>
      <c r="D264" s="91"/>
      <c r="E264" s="103">
        <v>2</v>
      </c>
      <c r="F264" s="103">
        <v>1638.630923594224</v>
      </c>
      <c r="G264" s="103">
        <v>47.274579176315342</v>
      </c>
      <c r="H264" s="103">
        <v>0</v>
      </c>
      <c r="I264" s="103"/>
      <c r="J264" s="103">
        <v>0.51760403085582085</v>
      </c>
      <c r="K264" s="103">
        <v>1.6320055092884029</v>
      </c>
      <c r="L264" s="103">
        <v>2.7062661384039139</v>
      </c>
    </row>
    <row r="265" spans="1:12" customFormat="1" x14ac:dyDescent="0.25">
      <c r="A265" s="91">
        <v>262</v>
      </c>
      <c r="B265" s="91">
        <v>32</v>
      </c>
      <c r="C265" s="91"/>
      <c r="D265" s="91"/>
      <c r="E265" s="103">
        <v>2</v>
      </c>
      <c r="F265" s="103">
        <v>1688.606586928305</v>
      </c>
      <c r="G265" s="103">
        <v>47.351398195294763</v>
      </c>
      <c r="H265" s="103">
        <v>0</v>
      </c>
      <c r="I265" s="103"/>
      <c r="J265" s="103">
        <v>0.54495391295408258</v>
      </c>
      <c r="K265" s="103">
        <v>1.7182396875442221</v>
      </c>
      <c r="L265" s="103">
        <v>3.280250472098821</v>
      </c>
    </row>
    <row r="266" spans="1:12" customFormat="1" x14ac:dyDescent="0.25">
      <c r="A266" s="91">
        <v>263</v>
      </c>
      <c r="B266" s="91">
        <v>32</v>
      </c>
      <c r="C266" s="91"/>
      <c r="D266" s="91"/>
      <c r="E266" s="103">
        <v>2</v>
      </c>
      <c r="F266" s="103">
        <v>1637.273413164578</v>
      </c>
      <c r="G266" s="103">
        <v>47.451168985114499</v>
      </c>
      <c r="H266" s="103">
        <v>0</v>
      </c>
      <c r="I266" s="103"/>
      <c r="J266" s="103">
        <v>0.39566741953304291</v>
      </c>
      <c r="K266" s="103">
        <v>1.2475393737876841</v>
      </c>
      <c r="L266" s="103">
        <v>0.1427391971443682</v>
      </c>
    </row>
    <row r="267" spans="1:12" customFormat="1" x14ac:dyDescent="0.25">
      <c r="A267" s="91">
        <v>264</v>
      </c>
      <c r="B267" s="91">
        <v>31</v>
      </c>
      <c r="C267" s="91"/>
      <c r="D267" s="91"/>
      <c r="E267" s="103">
        <v>2</v>
      </c>
      <c r="F267" s="103">
        <v>1663.6559894418781</v>
      </c>
      <c r="G267" s="103">
        <v>47.583845735796451</v>
      </c>
      <c r="H267" s="103">
        <v>0</v>
      </c>
      <c r="I267" s="103"/>
      <c r="J267" s="103">
        <v>0.33997203356900418</v>
      </c>
      <c r="K267" s="103">
        <v>1.07193182184307</v>
      </c>
      <c r="L267" s="103">
        <v>-0.70611686968502707</v>
      </c>
    </row>
    <row r="268" spans="1:12" customFormat="1" x14ac:dyDescent="0.25">
      <c r="A268" s="91">
        <v>265</v>
      </c>
      <c r="B268" s="91">
        <v>31</v>
      </c>
      <c r="C268" s="91"/>
      <c r="D268" s="91"/>
      <c r="E268" s="103">
        <v>2</v>
      </c>
      <c r="F268" s="103">
        <v>1689.2159123212421</v>
      </c>
      <c r="G268" s="103">
        <v>47.72738608464428</v>
      </c>
      <c r="H268" s="103">
        <v>0</v>
      </c>
      <c r="I268" s="103"/>
      <c r="J268" s="103">
        <v>0.64832526072513397</v>
      </c>
      <c r="K268" s="103">
        <v>2.044169547066347</v>
      </c>
      <c r="L268" s="103">
        <v>5.7514627419083304</v>
      </c>
    </row>
    <row r="269" spans="1:12" customFormat="1" x14ac:dyDescent="0.25">
      <c r="A269" s="91">
        <v>266</v>
      </c>
      <c r="B269" s="91">
        <v>32</v>
      </c>
      <c r="C269" s="91"/>
      <c r="D269" s="91"/>
      <c r="E269" s="103">
        <v>2</v>
      </c>
      <c r="F269" s="103">
        <v>1690.4206777117381</v>
      </c>
      <c r="G269" s="103">
        <v>47.844473503256332</v>
      </c>
      <c r="H269" s="103">
        <v>0</v>
      </c>
      <c r="I269" s="103"/>
      <c r="J269" s="103">
        <v>0.63128279264089437</v>
      </c>
      <c r="K269" s="103">
        <v>1.9904346451967401</v>
      </c>
      <c r="L269" s="103">
        <v>5.0892256215597289</v>
      </c>
    </row>
    <row r="270" spans="1:12" customFormat="1" x14ac:dyDescent="0.25">
      <c r="A270" s="91">
        <v>267</v>
      </c>
      <c r="B270" s="91">
        <v>32</v>
      </c>
      <c r="C270" s="91"/>
      <c r="D270" s="91"/>
      <c r="E270" s="103">
        <v>2</v>
      </c>
      <c r="F270" s="103">
        <v>1639.5459957446731</v>
      </c>
      <c r="G270" s="103">
        <v>47.960691014840577</v>
      </c>
      <c r="H270" s="103">
        <v>0</v>
      </c>
      <c r="I270" s="103"/>
      <c r="J270" s="103">
        <v>0.48574657739933402</v>
      </c>
      <c r="K270" s="103">
        <v>1.5315589585400999</v>
      </c>
      <c r="L270" s="103">
        <v>2.0461749555105562</v>
      </c>
    </row>
    <row r="271" spans="1:12" customFormat="1" x14ac:dyDescent="0.25">
      <c r="A271" s="91">
        <v>268</v>
      </c>
      <c r="B271" s="91">
        <v>32</v>
      </c>
      <c r="C271" s="91"/>
      <c r="D271" s="91"/>
      <c r="E271" s="103">
        <v>2</v>
      </c>
      <c r="F271" s="103">
        <v>1678.4775156795049</v>
      </c>
      <c r="G271" s="103">
        <v>48.076926277683832</v>
      </c>
      <c r="H271" s="103">
        <v>0</v>
      </c>
      <c r="I271" s="103"/>
      <c r="J271" s="103">
        <v>0.5245104718533693</v>
      </c>
      <c r="K271" s="103">
        <v>1.653781517753673</v>
      </c>
      <c r="L271" s="103">
        <v>2.8610055809137518</v>
      </c>
    </row>
    <row r="272" spans="1:12" customFormat="1" x14ac:dyDescent="0.25">
      <c r="A272" s="91">
        <v>269</v>
      </c>
      <c r="B272" s="91">
        <v>32</v>
      </c>
      <c r="C272" s="91"/>
      <c r="D272" s="91"/>
      <c r="E272" s="103">
        <v>2</v>
      </c>
      <c r="F272" s="103">
        <v>1639.054266505942</v>
      </c>
      <c r="G272" s="103">
        <v>48.19948671589308</v>
      </c>
      <c r="H272" s="103">
        <v>0</v>
      </c>
      <c r="I272" s="103"/>
      <c r="J272" s="103">
        <v>0.51396929669810831</v>
      </c>
      <c r="K272" s="103">
        <v>1.620545192489135</v>
      </c>
      <c r="L272" s="103">
        <v>2.641513379219016</v>
      </c>
    </row>
    <row r="273" spans="1:12" customFormat="1" x14ac:dyDescent="0.25">
      <c r="A273" s="91">
        <v>270</v>
      </c>
      <c r="B273" s="91">
        <v>32</v>
      </c>
      <c r="C273" s="91"/>
      <c r="D273" s="91"/>
      <c r="E273" s="103">
        <v>2</v>
      </c>
      <c r="F273" s="103">
        <v>1639.1272559673209</v>
      </c>
      <c r="G273" s="103">
        <v>48.358109745237378</v>
      </c>
      <c r="H273" s="103">
        <v>0</v>
      </c>
      <c r="I273" s="103"/>
      <c r="J273" s="103">
        <v>0.51688490956179456</v>
      </c>
      <c r="K273" s="103">
        <v>1.6297381198483381</v>
      </c>
      <c r="L273" s="103">
        <v>2.7046183355395601</v>
      </c>
    </row>
    <row r="274" spans="1:12" customFormat="1" x14ac:dyDescent="0.25">
      <c r="A274" s="91">
        <v>271</v>
      </c>
      <c r="B274" s="91">
        <v>32</v>
      </c>
      <c r="C274" s="91"/>
      <c r="D274" s="91"/>
      <c r="E274" s="103">
        <v>2</v>
      </c>
      <c r="F274" s="103">
        <v>1639.559578089455</v>
      </c>
      <c r="G274" s="103">
        <v>48.459498916328251</v>
      </c>
      <c r="H274" s="103">
        <v>0</v>
      </c>
      <c r="I274" s="103"/>
      <c r="J274" s="103">
        <v>0.51525333311165522</v>
      </c>
      <c r="K274" s="103">
        <v>1.6245937593010491</v>
      </c>
      <c r="L274" s="103">
        <v>2.671657415558049</v>
      </c>
    </row>
    <row r="275" spans="1:12" customFormat="1" x14ac:dyDescent="0.25">
      <c r="A275" s="91">
        <v>272</v>
      </c>
      <c r="B275" s="91">
        <v>32</v>
      </c>
      <c r="C275" s="91"/>
      <c r="D275" s="91"/>
      <c r="E275" s="103">
        <v>2</v>
      </c>
      <c r="F275" s="103">
        <v>1649.726794400503</v>
      </c>
      <c r="G275" s="103">
        <v>48.583177249790523</v>
      </c>
      <c r="H275" s="103">
        <v>0</v>
      </c>
      <c r="I275" s="103"/>
      <c r="J275" s="103">
        <v>0.51845696051285506</v>
      </c>
      <c r="K275" s="103">
        <v>1.634694796497032</v>
      </c>
      <c r="L275" s="103">
        <v>2.7403628392746122</v>
      </c>
    </row>
    <row r="276" spans="1:12" customFormat="1" x14ac:dyDescent="0.25">
      <c r="A276" s="91">
        <v>273</v>
      </c>
      <c r="B276" s="91">
        <v>32</v>
      </c>
      <c r="C276" s="91"/>
      <c r="D276" s="91"/>
      <c r="E276" s="103">
        <v>2</v>
      </c>
      <c r="F276" s="103">
        <v>1638.947026122499</v>
      </c>
      <c r="G276" s="103">
        <v>48.684566420881389</v>
      </c>
      <c r="H276" s="103">
        <v>0</v>
      </c>
      <c r="I276" s="103"/>
      <c r="J276" s="103">
        <v>0.5068643153955984</v>
      </c>
      <c r="K276" s="103">
        <v>1.5981431864423219</v>
      </c>
      <c r="L276" s="103">
        <v>2.4984687649055251</v>
      </c>
    </row>
    <row r="277" spans="1:12" customFormat="1" x14ac:dyDescent="0.25">
      <c r="A277" s="91">
        <v>274</v>
      </c>
      <c r="B277" s="91">
        <v>32</v>
      </c>
      <c r="C277" s="91"/>
      <c r="D277" s="91"/>
      <c r="E277" s="103">
        <v>2</v>
      </c>
      <c r="F277" s="103">
        <v>1688.4963164516851</v>
      </c>
      <c r="G277" s="103">
        <v>48.797242254167607</v>
      </c>
      <c r="H277" s="103">
        <v>0</v>
      </c>
      <c r="I277" s="103"/>
      <c r="J277" s="103">
        <v>0.54969077981047265</v>
      </c>
      <c r="K277" s="103">
        <v>1.7331750287424199</v>
      </c>
      <c r="L277" s="103">
        <v>3.397306344773189</v>
      </c>
    </row>
    <row r="278" spans="1:12" customFormat="1" x14ac:dyDescent="0.25">
      <c r="A278" s="91">
        <v>275</v>
      </c>
      <c r="B278" s="91">
        <v>32</v>
      </c>
      <c r="C278" s="91"/>
      <c r="D278" s="91"/>
      <c r="E278" s="103">
        <v>2</v>
      </c>
      <c r="F278" s="103">
        <v>1637.836604968875</v>
      </c>
      <c r="G278" s="103">
        <v>48.921583196098787</v>
      </c>
      <c r="H278" s="103">
        <v>0</v>
      </c>
      <c r="I278" s="103"/>
      <c r="J278" s="103">
        <v>0.38318423581475808</v>
      </c>
      <c r="K278" s="103">
        <v>1.208179895523932</v>
      </c>
      <c r="L278" s="103">
        <v>-0.102736072283741</v>
      </c>
    </row>
    <row r="279" spans="1:12" customFormat="1" x14ac:dyDescent="0.25">
      <c r="A279" s="91">
        <v>276</v>
      </c>
      <c r="B279" s="91">
        <v>31</v>
      </c>
      <c r="C279" s="91"/>
      <c r="D279" s="91"/>
      <c r="E279" s="103">
        <v>2</v>
      </c>
      <c r="F279" s="103">
        <v>1663.42115356458</v>
      </c>
      <c r="G279" s="103">
        <v>49.078830098892197</v>
      </c>
      <c r="H279" s="103">
        <v>0</v>
      </c>
      <c r="I279" s="103"/>
      <c r="J279" s="103">
        <v>0.37911288643658209</v>
      </c>
      <c r="K279" s="103">
        <v>1.1953429309345429</v>
      </c>
      <c r="L279" s="103">
        <v>0.13761188004017999</v>
      </c>
    </row>
    <row r="280" spans="1:12" customFormat="1" x14ac:dyDescent="0.25">
      <c r="A280" s="91">
        <v>277</v>
      </c>
      <c r="B280" s="91">
        <v>31</v>
      </c>
      <c r="C280" s="91"/>
      <c r="D280" s="91"/>
      <c r="E280" s="103">
        <v>2</v>
      </c>
      <c r="F280" s="103">
        <v>1665.3475641055361</v>
      </c>
      <c r="G280" s="103">
        <v>49.222370447740033</v>
      </c>
      <c r="H280" s="103">
        <v>0</v>
      </c>
      <c r="I280" s="103"/>
      <c r="J280" s="103">
        <v>0.48733212577691631</v>
      </c>
      <c r="K280" s="103">
        <v>1.536558192574617</v>
      </c>
      <c r="L280" s="103">
        <v>2.4132219944883331</v>
      </c>
    </row>
    <row r="281" spans="1:12" customFormat="1" x14ac:dyDescent="0.25">
      <c r="A281" s="91">
        <v>278</v>
      </c>
      <c r="B281" s="91">
        <v>31</v>
      </c>
      <c r="C281" s="91"/>
      <c r="D281" s="91"/>
      <c r="E281" s="103">
        <v>2</v>
      </c>
      <c r="F281" s="103">
        <v>1689.9026530188689</v>
      </c>
      <c r="G281" s="103">
        <v>49.321339727080662</v>
      </c>
      <c r="H281" s="103">
        <v>0</v>
      </c>
      <c r="I281" s="103"/>
      <c r="J281" s="103">
        <v>0.63537732320499052</v>
      </c>
      <c r="K281" s="103">
        <v>2.0033447000653348</v>
      </c>
      <c r="L281" s="103">
        <v>5.5016262215115654</v>
      </c>
    </row>
    <row r="282" spans="1:12" customFormat="1" x14ac:dyDescent="0.25">
      <c r="A282" s="91">
        <v>279</v>
      </c>
      <c r="B282" s="91">
        <v>32</v>
      </c>
      <c r="C282" s="91"/>
      <c r="D282" s="91"/>
      <c r="E282" s="103">
        <v>2</v>
      </c>
      <c r="F282" s="103">
        <v>1688.7906461360431</v>
      </c>
      <c r="G282" s="103">
        <v>49.423850684719334</v>
      </c>
      <c r="H282" s="103">
        <v>0</v>
      </c>
      <c r="I282" s="103"/>
      <c r="J282" s="103">
        <v>0.53057181770564421</v>
      </c>
      <c r="K282" s="103">
        <v>1.6728929412258959</v>
      </c>
      <c r="L282" s="103">
        <v>3.004653589222718</v>
      </c>
    </row>
    <row r="283" spans="1:12" customFormat="1" x14ac:dyDescent="0.25">
      <c r="A283" s="91">
        <v>280</v>
      </c>
      <c r="B283" s="91">
        <v>31</v>
      </c>
      <c r="C283" s="91"/>
      <c r="D283" s="91"/>
      <c r="E283" s="103">
        <v>2</v>
      </c>
      <c r="F283" s="103">
        <v>1663.3687052580649</v>
      </c>
      <c r="G283" s="103">
        <v>49.548191626650507</v>
      </c>
      <c r="H283" s="103">
        <v>-23.222378208579659</v>
      </c>
      <c r="I283" s="103"/>
      <c r="J283" s="103">
        <v>0.31898280317637262</v>
      </c>
      <c r="K283" s="103">
        <v>1.005752778415103</v>
      </c>
      <c r="L283" s="103">
        <v>-1.126580975614164</v>
      </c>
    </row>
    <row r="284" spans="1:12" customFormat="1" x14ac:dyDescent="0.25">
      <c r="A284" s="91">
        <v>281</v>
      </c>
      <c r="B284" s="91">
        <v>30</v>
      </c>
      <c r="C284" s="91"/>
      <c r="D284" s="91"/>
      <c r="E284" s="103">
        <v>2</v>
      </c>
      <c r="F284" s="103">
        <v>1665.839155344145</v>
      </c>
      <c r="G284" s="103">
        <v>49.69747077691536</v>
      </c>
      <c r="H284" s="103">
        <v>-2.528331842611006</v>
      </c>
      <c r="I284" s="103"/>
      <c r="J284" s="103">
        <v>0</v>
      </c>
      <c r="K284" s="103">
        <v>0</v>
      </c>
      <c r="L284" s="103">
        <v>-4.4497065447069124</v>
      </c>
    </row>
    <row r="285" spans="1:12" customFormat="1" x14ac:dyDescent="0.25">
      <c r="A285" s="91">
        <v>282</v>
      </c>
      <c r="B285" s="91">
        <v>27</v>
      </c>
      <c r="C285" s="91"/>
      <c r="D285" s="91"/>
      <c r="E285" s="103">
        <v>2</v>
      </c>
      <c r="F285" s="103">
        <v>1550.3684439466581</v>
      </c>
      <c r="G285" s="103">
        <v>49.818653154670258</v>
      </c>
      <c r="H285" s="103">
        <v>0</v>
      </c>
      <c r="I285" s="103"/>
      <c r="J285" s="103">
        <v>0</v>
      </c>
      <c r="K285" s="103">
        <v>0</v>
      </c>
      <c r="L285" s="103">
        <v>-6.1604521303237387</v>
      </c>
    </row>
    <row r="286" spans="1:12" customFormat="1" x14ac:dyDescent="0.25">
      <c r="A286" s="91">
        <v>283</v>
      </c>
      <c r="B286" s="91">
        <v>24</v>
      </c>
      <c r="C286" s="91"/>
      <c r="D286" s="91"/>
      <c r="E286" s="103">
        <v>2</v>
      </c>
      <c r="F286" s="103">
        <v>1467.259826125854</v>
      </c>
      <c r="G286" s="103">
        <v>49.944337454630862</v>
      </c>
      <c r="H286" s="103">
        <v>0</v>
      </c>
      <c r="I286" s="103"/>
      <c r="J286" s="103">
        <v>0</v>
      </c>
      <c r="K286" s="103">
        <v>0</v>
      </c>
      <c r="L286" s="103">
        <v>-4.9122880618524203</v>
      </c>
    </row>
    <row r="287" spans="1:12" customFormat="1" x14ac:dyDescent="0.25">
      <c r="A287" s="91">
        <v>284</v>
      </c>
      <c r="B287" s="91">
        <v>22</v>
      </c>
      <c r="C287" s="91"/>
      <c r="D287" s="91"/>
      <c r="E287" s="103">
        <v>2</v>
      </c>
      <c r="F287" s="103">
        <v>1327.6586101926191</v>
      </c>
      <c r="G287" s="103">
        <v>50.02019368137784</v>
      </c>
      <c r="H287" s="103">
        <v>0</v>
      </c>
      <c r="I287" s="103"/>
      <c r="J287" s="103">
        <v>0</v>
      </c>
      <c r="K287" s="103">
        <v>0</v>
      </c>
      <c r="L287" s="103">
        <v>-4.6338509563900052</v>
      </c>
    </row>
    <row r="288" spans="1:12" customFormat="1" x14ac:dyDescent="0.25">
      <c r="A288" s="91">
        <v>285</v>
      </c>
      <c r="B288" s="91">
        <v>19</v>
      </c>
      <c r="C288" s="91"/>
      <c r="D288" s="91"/>
      <c r="E288" s="103">
        <v>2</v>
      </c>
      <c r="F288" s="103">
        <v>1230.5903179914251</v>
      </c>
      <c r="G288" s="103">
        <v>50.129743581097742</v>
      </c>
      <c r="H288" s="103">
        <v>0</v>
      </c>
      <c r="I288" s="103"/>
      <c r="J288" s="103">
        <v>0</v>
      </c>
      <c r="K288" s="103">
        <v>0</v>
      </c>
      <c r="L288" s="103">
        <v>-4.1067324597447534</v>
      </c>
    </row>
    <row r="289" spans="1:12" customFormat="1" x14ac:dyDescent="0.25">
      <c r="A289" s="91">
        <v>286</v>
      </c>
      <c r="B289" s="91">
        <v>16</v>
      </c>
      <c r="C289" s="91"/>
      <c r="D289" s="91"/>
      <c r="E289" s="103">
        <v>2</v>
      </c>
      <c r="F289" s="103">
        <v>940.94661803692384</v>
      </c>
      <c r="G289" s="103">
        <v>50.196070814737404</v>
      </c>
      <c r="H289" s="103">
        <v>0</v>
      </c>
      <c r="I289" s="103"/>
      <c r="J289" s="103">
        <v>0</v>
      </c>
      <c r="K289" s="103">
        <v>0</v>
      </c>
      <c r="L289" s="103">
        <v>-3.354404901865065</v>
      </c>
    </row>
    <row r="290" spans="1:12" customFormat="1" x14ac:dyDescent="0.25">
      <c r="A290" s="91">
        <v>287</v>
      </c>
      <c r="B290" s="91">
        <v>14</v>
      </c>
      <c r="C290" s="91"/>
      <c r="D290" s="91"/>
      <c r="E290" s="103">
        <v>2</v>
      </c>
      <c r="F290" s="103">
        <v>856.31669391308776</v>
      </c>
      <c r="G290" s="103">
        <v>50.254328435212578</v>
      </c>
      <c r="H290" s="103">
        <v>0</v>
      </c>
      <c r="I290" s="103"/>
      <c r="J290" s="103">
        <v>8.6481476630655453E-3</v>
      </c>
      <c r="K290" s="103">
        <v>2.726760958164566E-2</v>
      </c>
      <c r="L290" s="103">
        <v>-2.9505549813263068</v>
      </c>
    </row>
    <row r="291" spans="1:12" customFormat="1" x14ac:dyDescent="0.25">
      <c r="A291" s="91">
        <v>288</v>
      </c>
      <c r="B291" s="91">
        <v>11</v>
      </c>
      <c r="C291" s="91"/>
      <c r="D291" s="91"/>
      <c r="E291" s="103">
        <v>2</v>
      </c>
      <c r="F291" s="103">
        <v>870.91985887508497</v>
      </c>
      <c r="G291" s="103">
        <v>50.301427652534628</v>
      </c>
      <c r="H291" s="103">
        <v>-2.5379687369524291</v>
      </c>
      <c r="I291" s="103"/>
      <c r="J291" s="103">
        <v>7.7858941897645473E-2</v>
      </c>
      <c r="K291" s="103">
        <v>0.24548924380327619</v>
      </c>
      <c r="L291" s="103">
        <v>-2.7249167010429631</v>
      </c>
    </row>
    <row r="292" spans="1:12" customFormat="1" x14ac:dyDescent="0.25">
      <c r="A292" s="91">
        <v>289</v>
      </c>
      <c r="B292" s="91">
        <v>8</v>
      </c>
      <c r="C292" s="91"/>
      <c r="D292" s="91"/>
      <c r="E292" s="103">
        <v>2</v>
      </c>
      <c r="F292" s="103">
        <v>859.41493119393601</v>
      </c>
      <c r="G292" s="103">
        <v>50.346190476844271</v>
      </c>
      <c r="H292" s="103">
        <v>0</v>
      </c>
      <c r="I292" s="103"/>
      <c r="J292" s="103">
        <v>7.7853778090658091E-2</v>
      </c>
      <c r="K292" s="103">
        <v>0.245472962319845</v>
      </c>
      <c r="L292" s="103">
        <v>-2.7249167010429631</v>
      </c>
    </row>
    <row r="293" spans="1:12" customFormat="1" x14ac:dyDescent="0.25">
      <c r="A293" s="91">
        <v>290</v>
      </c>
      <c r="B293" s="91">
        <v>4</v>
      </c>
      <c r="C293" s="91"/>
      <c r="D293" s="91"/>
      <c r="E293" s="103">
        <v>2</v>
      </c>
      <c r="F293" s="103">
        <v>800</v>
      </c>
      <c r="G293" s="103">
        <v>50.393289694166327</v>
      </c>
      <c r="H293" s="103">
        <v>0</v>
      </c>
      <c r="I293" s="103"/>
      <c r="J293" s="103">
        <v>7.7848345900484769E-2</v>
      </c>
      <c r="K293" s="103">
        <v>0.24545583462422851</v>
      </c>
      <c r="L293" s="103">
        <v>-1.602217813239861</v>
      </c>
    </row>
    <row r="294" spans="1:12" customFormat="1" x14ac:dyDescent="0.25">
      <c r="A294" s="91">
        <v>291</v>
      </c>
      <c r="B294" s="91">
        <v>1</v>
      </c>
      <c r="C294" s="91"/>
      <c r="D294" s="91"/>
      <c r="E294" s="103">
        <v>2</v>
      </c>
      <c r="F294" s="103">
        <v>800</v>
      </c>
      <c r="G294" s="103">
        <v>50.433523931991282</v>
      </c>
      <c r="H294" s="103">
        <v>0</v>
      </c>
      <c r="I294" s="103"/>
      <c r="J294" s="103">
        <v>7.7843706409675542E-2</v>
      </c>
      <c r="K294" s="103">
        <v>0.24544120630970701</v>
      </c>
      <c r="L294" s="103">
        <v>4.1887902047863898E-2</v>
      </c>
    </row>
    <row r="295" spans="1:12" customFormat="1" x14ac:dyDescent="0.25">
      <c r="A295" s="91">
        <v>292</v>
      </c>
      <c r="B295" s="91">
        <v>0</v>
      </c>
      <c r="C295" s="91"/>
      <c r="D295" s="91"/>
      <c r="E295" s="103">
        <v>0</v>
      </c>
      <c r="F295" s="103">
        <v>0</v>
      </c>
      <c r="G295" s="103">
        <v>50.485016694833021</v>
      </c>
      <c r="H295" s="103">
        <v>0</v>
      </c>
      <c r="I295" s="103"/>
      <c r="J295" s="103">
        <v>7.783776992092159E-2</v>
      </c>
      <c r="K295" s="103">
        <v>0.24542248856066581</v>
      </c>
      <c r="L295" s="103">
        <v>0.57932076036851632</v>
      </c>
    </row>
    <row r="296" spans="1:12" customFormat="1" x14ac:dyDescent="0.25">
      <c r="A296" s="91">
        <v>293</v>
      </c>
      <c r="B296" s="91">
        <v>0</v>
      </c>
      <c r="C296" s="91"/>
      <c r="D296" s="91"/>
      <c r="E296" s="103">
        <v>0</v>
      </c>
      <c r="F296" s="103">
        <v>0</v>
      </c>
      <c r="G296" s="103">
        <v>50.529654461356522</v>
      </c>
      <c r="H296" s="103">
        <v>0</v>
      </c>
      <c r="I296" s="103"/>
      <c r="J296" s="103">
        <v>0</v>
      </c>
      <c r="K296" s="103">
        <v>0</v>
      </c>
      <c r="L296" s="103">
        <v>0.53743285832065246</v>
      </c>
    </row>
    <row r="297" spans="1:12" customFormat="1" x14ac:dyDescent="0.25">
      <c r="A297" s="91">
        <v>294</v>
      </c>
      <c r="B297" s="91">
        <v>0</v>
      </c>
      <c r="C297" s="91"/>
      <c r="D297" s="91"/>
      <c r="E297" s="103">
        <v>0</v>
      </c>
      <c r="F297" s="103">
        <v>0</v>
      </c>
      <c r="G297" s="103">
        <v>50.59996984297846</v>
      </c>
      <c r="H297" s="103">
        <v>0</v>
      </c>
      <c r="I297" s="103"/>
      <c r="J297" s="103">
        <v>0</v>
      </c>
      <c r="K297" s="103">
        <v>0</v>
      </c>
      <c r="L297" s="103">
        <v>0</v>
      </c>
    </row>
    <row r="298" spans="1:12" customFormat="1" x14ac:dyDescent="0.25">
      <c r="A298" s="91">
        <v>295</v>
      </c>
      <c r="B298" s="91">
        <v>0</v>
      </c>
      <c r="C298" s="91"/>
      <c r="D298" s="91"/>
      <c r="E298" s="103">
        <v>0</v>
      </c>
      <c r="F298" s="103">
        <v>0</v>
      </c>
      <c r="G298" s="103">
        <v>50.653587147833477</v>
      </c>
      <c r="H298" s="103">
        <v>0</v>
      </c>
      <c r="I298" s="103"/>
      <c r="J298" s="103">
        <v>0</v>
      </c>
      <c r="K298" s="103">
        <v>0</v>
      </c>
      <c r="L298" s="103">
        <v>0</v>
      </c>
    </row>
    <row r="299" spans="1:12" customFormat="1" x14ac:dyDescent="0.25">
      <c r="A299" s="91">
        <v>296</v>
      </c>
      <c r="B299" s="91">
        <v>0</v>
      </c>
      <c r="C299" s="91"/>
      <c r="D299" s="91"/>
      <c r="E299" s="103">
        <v>0</v>
      </c>
      <c r="F299" s="103">
        <v>0</v>
      </c>
      <c r="G299" s="103">
        <v>50.7009507586151</v>
      </c>
      <c r="H299" s="103">
        <v>0</v>
      </c>
      <c r="I299" s="103"/>
      <c r="J299" s="103">
        <v>0</v>
      </c>
      <c r="K299" s="103">
        <v>0</v>
      </c>
      <c r="L299" s="103">
        <v>0</v>
      </c>
    </row>
    <row r="300" spans="1:12" customFormat="1" x14ac:dyDescent="0.25">
      <c r="A300" s="91">
        <v>297</v>
      </c>
      <c r="B300" s="91">
        <v>0</v>
      </c>
      <c r="C300" s="91"/>
      <c r="D300" s="91"/>
      <c r="E300" s="103">
        <v>0</v>
      </c>
      <c r="F300" s="103">
        <v>0</v>
      </c>
      <c r="G300" s="103">
        <v>50.748314369396716</v>
      </c>
      <c r="H300" s="103">
        <v>0</v>
      </c>
      <c r="I300" s="103"/>
      <c r="J300" s="103">
        <v>0</v>
      </c>
      <c r="K300" s="103">
        <v>0</v>
      </c>
      <c r="L300" s="103">
        <v>0</v>
      </c>
    </row>
    <row r="301" spans="1:12" customFormat="1" x14ac:dyDescent="0.25">
      <c r="A301" s="91">
        <v>298</v>
      </c>
      <c r="B301" s="91">
        <v>0</v>
      </c>
      <c r="C301" s="91"/>
      <c r="D301" s="91"/>
      <c r="E301" s="103">
        <v>0</v>
      </c>
      <c r="F301" s="103">
        <v>0</v>
      </c>
      <c r="G301" s="103">
        <v>50.795677980178347</v>
      </c>
      <c r="H301" s="103">
        <v>0</v>
      </c>
      <c r="I301" s="103"/>
      <c r="J301" s="103">
        <v>0</v>
      </c>
      <c r="K301" s="103">
        <v>0</v>
      </c>
      <c r="L301" s="103">
        <v>0</v>
      </c>
    </row>
    <row r="302" spans="1:12" customFormat="1" x14ac:dyDescent="0.25">
      <c r="A302" s="91">
        <v>299</v>
      </c>
      <c r="B302" s="91">
        <v>0</v>
      </c>
      <c r="C302" s="91"/>
      <c r="D302" s="91"/>
      <c r="E302" s="103">
        <v>0</v>
      </c>
      <c r="F302" s="103">
        <v>0</v>
      </c>
      <c r="G302" s="103">
        <v>50.84304159095997</v>
      </c>
      <c r="H302" s="103">
        <v>0</v>
      </c>
      <c r="I302" s="103"/>
      <c r="J302" s="103">
        <v>0</v>
      </c>
      <c r="K302" s="103">
        <v>0</v>
      </c>
      <c r="L302" s="103">
        <v>0</v>
      </c>
    </row>
    <row r="303" spans="1:12" customFormat="1" x14ac:dyDescent="0.25">
      <c r="A303" s="91">
        <v>300</v>
      </c>
      <c r="B303" s="91">
        <v>0</v>
      </c>
      <c r="C303" s="91"/>
      <c r="D303" s="91"/>
      <c r="E303" s="103">
        <v>0</v>
      </c>
      <c r="F303" s="103">
        <v>0</v>
      </c>
      <c r="G303" s="103">
        <v>50.890405201741594</v>
      </c>
      <c r="H303" s="103">
        <v>0</v>
      </c>
      <c r="I303" s="103"/>
      <c r="J303" s="103">
        <v>0</v>
      </c>
      <c r="K303" s="103">
        <v>0</v>
      </c>
      <c r="L303" s="103">
        <v>0</v>
      </c>
    </row>
    <row r="304" spans="1:12" customFormat="1" x14ac:dyDescent="0.25">
      <c r="A304" s="91">
        <v>301</v>
      </c>
      <c r="B304" s="91">
        <v>0</v>
      </c>
      <c r="C304" s="91"/>
      <c r="D304" s="91"/>
      <c r="E304" s="103">
        <v>0</v>
      </c>
      <c r="F304" s="103">
        <v>0</v>
      </c>
      <c r="G304" s="103">
        <v>50.937768812523217</v>
      </c>
      <c r="H304" s="103">
        <v>0</v>
      </c>
      <c r="I304" s="103"/>
      <c r="J304" s="103">
        <v>0</v>
      </c>
      <c r="K304" s="103">
        <v>0</v>
      </c>
      <c r="L304" s="103">
        <v>0</v>
      </c>
    </row>
    <row r="305" spans="1:12" customFormat="1" x14ac:dyDescent="0.25">
      <c r="A305" s="91">
        <v>302</v>
      </c>
      <c r="B305" s="91">
        <v>0</v>
      </c>
      <c r="C305" s="91"/>
      <c r="D305" s="91"/>
      <c r="E305" s="103">
        <v>0</v>
      </c>
      <c r="F305" s="103">
        <v>0</v>
      </c>
      <c r="G305" s="103">
        <v>50.98513242330484</v>
      </c>
      <c r="H305" s="103">
        <v>0</v>
      </c>
      <c r="I305" s="103"/>
      <c r="J305" s="103">
        <v>0</v>
      </c>
      <c r="K305" s="103">
        <v>0</v>
      </c>
      <c r="L305" s="103">
        <v>0</v>
      </c>
    </row>
    <row r="306" spans="1:12" customFormat="1" x14ac:dyDescent="0.25">
      <c r="A306" s="91">
        <v>303</v>
      </c>
      <c r="B306" s="91">
        <v>0</v>
      </c>
      <c r="C306" s="91"/>
      <c r="D306" s="91"/>
      <c r="E306" s="103">
        <v>0</v>
      </c>
      <c r="F306" s="103">
        <v>0</v>
      </c>
      <c r="G306" s="103">
        <v>51.032496034086464</v>
      </c>
      <c r="H306" s="103">
        <v>0</v>
      </c>
      <c r="I306" s="103"/>
      <c r="J306" s="103">
        <v>0</v>
      </c>
      <c r="K306" s="103">
        <v>0</v>
      </c>
      <c r="L306" s="103">
        <v>0</v>
      </c>
    </row>
    <row r="307" spans="1:12" customFormat="1" x14ac:dyDescent="0.25">
      <c r="A307" s="91">
        <v>304</v>
      </c>
      <c r="B307" s="91">
        <v>0</v>
      </c>
      <c r="C307" s="91"/>
      <c r="D307" s="91"/>
      <c r="E307" s="103">
        <v>0</v>
      </c>
      <c r="F307" s="103">
        <v>0</v>
      </c>
      <c r="G307" s="103">
        <v>51.079859644868087</v>
      </c>
      <c r="H307" s="103">
        <v>0</v>
      </c>
      <c r="I307" s="103"/>
      <c r="J307" s="103">
        <v>0</v>
      </c>
      <c r="K307" s="103">
        <v>0</v>
      </c>
      <c r="L307" s="103">
        <v>0</v>
      </c>
    </row>
    <row r="308" spans="1:12" customFormat="1" x14ac:dyDescent="0.25">
      <c r="A308" s="91">
        <v>305</v>
      </c>
      <c r="B308" s="91">
        <v>0</v>
      </c>
      <c r="C308" s="91"/>
      <c r="D308" s="91"/>
      <c r="E308" s="103">
        <v>0</v>
      </c>
      <c r="F308" s="103">
        <v>0</v>
      </c>
      <c r="G308" s="103">
        <v>51.12722325564971</v>
      </c>
      <c r="H308" s="103">
        <v>0</v>
      </c>
      <c r="I308" s="103"/>
      <c r="J308" s="103">
        <v>0</v>
      </c>
      <c r="K308" s="103">
        <v>0</v>
      </c>
      <c r="L308" s="103">
        <v>0</v>
      </c>
    </row>
    <row r="309" spans="1:12" customFormat="1" x14ac:dyDescent="0.25">
      <c r="A309" s="91">
        <v>306</v>
      </c>
      <c r="B309" s="91">
        <v>0</v>
      </c>
      <c r="C309" s="91"/>
      <c r="D309" s="91"/>
      <c r="E309" s="103">
        <v>0</v>
      </c>
      <c r="F309" s="103">
        <v>0</v>
      </c>
      <c r="G309" s="103">
        <v>51.174586866431333</v>
      </c>
      <c r="H309" s="103">
        <v>0</v>
      </c>
      <c r="I309" s="103"/>
      <c r="J309" s="103">
        <v>0</v>
      </c>
      <c r="K309" s="103">
        <v>0</v>
      </c>
      <c r="L309" s="103">
        <v>0</v>
      </c>
    </row>
    <row r="310" spans="1:12" customFormat="1" x14ac:dyDescent="0.25">
      <c r="A310" s="91">
        <v>307</v>
      </c>
      <c r="B310" s="91">
        <v>0</v>
      </c>
      <c r="C310" s="91"/>
      <c r="D310" s="91"/>
      <c r="E310" s="103">
        <v>0</v>
      </c>
      <c r="F310" s="103">
        <v>0</v>
      </c>
      <c r="G310" s="103">
        <v>51.221950477212957</v>
      </c>
      <c r="H310" s="103">
        <v>0</v>
      </c>
      <c r="I310" s="103"/>
      <c r="J310" s="103">
        <v>0</v>
      </c>
      <c r="K310" s="103">
        <v>0</v>
      </c>
      <c r="L310" s="103">
        <v>0</v>
      </c>
    </row>
    <row r="311" spans="1:12" customFormat="1" x14ac:dyDescent="0.25">
      <c r="A311" s="91">
        <v>308</v>
      </c>
      <c r="B311" s="91">
        <v>0</v>
      </c>
      <c r="C311" s="91"/>
      <c r="D311" s="91"/>
      <c r="E311" s="103">
        <v>0</v>
      </c>
      <c r="F311" s="103">
        <v>0</v>
      </c>
      <c r="G311" s="103">
        <v>51.26931408799458</v>
      </c>
      <c r="H311" s="103">
        <v>0</v>
      </c>
      <c r="I311" s="103"/>
      <c r="J311" s="103">
        <v>0</v>
      </c>
      <c r="K311" s="103">
        <v>0</v>
      </c>
      <c r="L311" s="103">
        <v>0</v>
      </c>
    </row>
    <row r="312" spans="1:12" customFormat="1" x14ac:dyDescent="0.25">
      <c r="A312" s="91">
        <v>309</v>
      </c>
      <c r="B312" s="91">
        <v>0</v>
      </c>
      <c r="C312" s="91"/>
      <c r="D312" s="91"/>
      <c r="E312" s="103">
        <v>0</v>
      </c>
      <c r="F312" s="103">
        <v>0</v>
      </c>
      <c r="G312" s="103">
        <v>51.316677698776203</v>
      </c>
      <c r="H312" s="103">
        <v>0</v>
      </c>
      <c r="I312" s="103"/>
      <c r="J312" s="103">
        <v>0</v>
      </c>
      <c r="K312" s="103">
        <v>0</v>
      </c>
      <c r="L312" s="103">
        <v>0.53743285832065246</v>
      </c>
    </row>
    <row r="313" spans="1:12" customFormat="1" x14ac:dyDescent="0.25">
      <c r="A313" s="91">
        <v>310</v>
      </c>
      <c r="B313" s="91">
        <v>0</v>
      </c>
      <c r="C313" s="91"/>
      <c r="D313" s="91"/>
      <c r="E313" s="103">
        <v>1</v>
      </c>
      <c r="F313" s="103">
        <v>0</v>
      </c>
      <c r="G313" s="103">
        <v>51.383202448344463</v>
      </c>
      <c r="H313" s="103">
        <v>0</v>
      </c>
      <c r="I313" s="103"/>
      <c r="J313" s="103">
        <v>7.7734444342691222E-2</v>
      </c>
      <c r="K313" s="103">
        <v>0.24509670301250541</v>
      </c>
      <c r="L313" s="103">
        <v>0.57932076036851632</v>
      </c>
    </row>
    <row r="314" spans="1:12" customFormat="1" x14ac:dyDescent="0.25">
      <c r="A314" s="91">
        <v>311</v>
      </c>
      <c r="B314" s="91">
        <v>0</v>
      </c>
      <c r="C314" s="91"/>
      <c r="D314" s="91"/>
      <c r="E314" s="103">
        <v>1</v>
      </c>
      <c r="F314" s="103">
        <v>0</v>
      </c>
      <c r="G314" s="103">
        <v>51.430566059126079</v>
      </c>
      <c r="H314" s="103">
        <v>0</v>
      </c>
      <c r="I314" s="103"/>
      <c r="J314" s="103">
        <v>7.7729007469997558E-2</v>
      </c>
      <c r="K314" s="103">
        <v>0.24507956055290231</v>
      </c>
      <c r="L314" s="103">
        <v>4.1887902047863898E-2</v>
      </c>
    </row>
    <row r="315" spans="1:12" customFormat="1" x14ac:dyDescent="0.25">
      <c r="A315" s="91">
        <v>312</v>
      </c>
      <c r="B315" s="91">
        <v>0</v>
      </c>
      <c r="C315" s="91"/>
      <c r="D315" s="91"/>
      <c r="E315" s="103">
        <v>1</v>
      </c>
      <c r="F315" s="103">
        <v>0</v>
      </c>
      <c r="G315" s="103">
        <v>51.480770660906991</v>
      </c>
      <c r="H315" s="103">
        <v>0</v>
      </c>
      <c r="I315" s="103"/>
      <c r="J315" s="103">
        <v>7.7723245761288196E-2</v>
      </c>
      <c r="K315" s="103">
        <v>0.24506139388534171</v>
      </c>
      <c r="L315" s="103">
        <v>4.1887902047863898E-2</v>
      </c>
    </row>
    <row r="316" spans="1:12" customFormat="1" x14ac:dyDescent="0.25">
      <c r="A316" s="91">
        <v>313</v>
      </c>
      <c r="B316" s="91">
        <v>1</v>
      </c>
      <c r="C316" s="91"/>
      <c r="D316" s="91"/>
      <c r="E316" s="103">
        <v>1</v>
      </c>
      <c r="F316" s="103">
        <v>800</v>
      </c>
      <c r="G316" s="103">
        <v>51.551086042528929</v>
      </c>
      <c r="H316" s="103">
        <v>0</v>
      </c>
      <c r="I316" s="103"/>
      <c r="J316" s="103">
        <v>7.771517826413514E-2</v>
      </c>
      <c r="K316" s="103">
        <v>0.24503595706681811</v>
      </c>
      <c r="L316" s="103">
        <v>0.38648570396753651</v>
      </c>
    </row>
    <row r="317" spans="1:12" customFormat="1" x14ac:dyDescent="0.25">
      <c r="A317" s="91">
        <v>314</v>
      </c>
      <c r="B317" s="91">
        <v>4</v>
      </c>
      <c r="C317" s="91"/>
      <c r="D317" s="91"/>
      <c r="E317" s="103">
        <v>1</v>
      </c>
      <c r="F317" s="103">
        <v>800</v>
      </c>
      <c r="G317" s="103">
        <v>51.5598338665772</v>
      </c>
      <c r="H317" s="103">
        <v>0</v>
      </c>
      <c r="I317" s="103"/>
      <c r="J317" s="103">
        <v>7.7714174780546597E-2</v>
      </c>
      <c r="K317" s="103">
        <v>0.24503279308306339</v>
      </c>
      <c r="L317" s="103">
        <v>1.983242692840681</v>
      </c>
    </row>
    <row r="318" spans="1:12" customFormat="1" x14ac:dyDescent="0.25">
      <c r="A318" s="91">
        <v>315</v>
      </c>
      <c r="B318" s="91">
        <v>7</v>
      </c>
      <c r="C318" s="91"/>
      <c r="D318" s="91"/>
      <c r="E318" s="103">
        <v>1</v>
      </c>
      <c r="F318" s="103">
        <v>866.99025434713496</v>
      </c>
      <c r="G318" s="103">
        <v>51.565673749847242</v>
      </c>
      <c r="H318" s="103">
        <v>0</v>
      </c>
      <c r="I318" s="103"/>
      <c r="J318" s="103">
        <v>0.32625592640154483</v>
      </c>
      <c r="K318" s="103">
        <v>1.0286849359440711</v>
      </c>
      <c r="L318" s="103">
        <v>3.312728629725485</v>
      </c>
    </row>
    <row r="319" spans="1:12" customFormat="1" x14ac:dyDescent="0.25">
      <c r="A319" s="91">
        <v>316</v>
      </c>
      <c r="B319" s="91">
        <v>10</v>
      </c>
      <c r="C319" s="91"/>
      <c r="D319" s="91"/>
      <c r="E319" s="103">
        <v>1</v>
      </c>
      <c r="F319" s="103">
        <v>1145.9379152250019</v>
      </c>
      <c r="G319" s="103">
        <v>51.557268048925181</v>
      </c>
      <c r="H319" s="103">
        <v>0</v>
      </c>
      <c r="I319" s="103"/>
      <c r="J319" s="103">
        <v>0.47346262330262873</v>
      </c>
      <c r="K319" s="103">
        <v>1.4928276512731879</v>
      </c>
      <c r="L319" s="103">
        <v>5.0857561802188282</v>
      </c>
    </row>
    <row r="320" spans="1:12" customFormat="1" x14ac:dyDescent="0.25">
      <c r="A320" s="91">
        <v>317</v>
      </c>
      <c r="B320" s="91">
        <v>13</v>
      </c>
      <c r="C320" s="91"/>
      <c r="D320" s="91"/>
      <c r="E320" s="103">
        <v>1</v>
      </c>
      <c r="F320" s="103">
        <v>1021.2736211764779</v>
      </c>
      <c r="G320" s="103">
        <v>51.588332833678592</v>
      </c>
      <c r="H320" s="103">
        <v>0</v>
      </c>
      <c r="I320" s="103"/>
      <c r="J320" s="103">
        <v>0.58725460855662082</v>
      </c>
      <c r="K320" s="103">
        <v>1.8516137807790249</v>
      </c>
      <c r="L320" s="103">
        <v>6.1152821285050143</v>
      </c>
    </row>
    <row r="321" spans="1:12" customFormat="1" x14ac:dyDescent="0.25">
      <c r="A321" s="91">
        <v>318</v>
      </c>
      <c r="B321" s="91">
        <v>15</v>
      </c>
      <c r="C321" s="91"/>
      <c r="D321" s="91"/>
      <c r="E321" s="103">
        <v>2</v>
      </c>
      <c r="F321" s="103">
        <v>912.44711643413177</v>
      </c>
      <c r="G321" s="103">
        <v>51.644246129075427</v>
      </c>
      <c r="H321" s="103">
        <v>0</v>
      </c>
      <c r="I321" s="103"/>
      <c r="J321" s="103">
        <v>0.24066612530398049</v>
      </c>
      <c r="K321" s="103">
        <v>0.75882029308345056</v>
      </c>
      <c r="L321" s="103">
        <v>1.392782202821238</v>
      </c>
    </row>
    <row r="322" spans="1:12" customFormat="1" x14ac:dyDescent="0.25">
      <c r="A322" s="91">
        <v>319</v>
      </c>
      <c r="B322" s="91">
        <v>14</v>
      </c>
      <c r="C322" s="91"/>
      <c r="D322" s="91"/>
      <c r="E322" s="103">
        <v>2</v>
      </c>
      <c r="F322" s="103">
        <v>846.00717662125487</v>
      </c>
      <c r="G322" s="103">
        <v>51.691117254503418</v>
      </c>
      <c r="H322" s="103">
        <v>0</v>
      </c>
      <c r="I322" s="103"/>
      <c r="J322" s="103">
        <v>0.22061427601630429</v>
      </c>
      <c r="K322" s="103">
        <v>0.69559681227940739</v>
      </c>
      <c r="L322" s="103">
        <v>1.2071019537183461</v>
      </c>
    </row>
    <row r="323" spans="1:12" customFormat="1" x14ac:dyDescent="0.25">
      <c r="A323" s="91">
        <v>320</v>
      </c>
      <c r="B323" s="91">
        <v>16</v>
      </c>
      <c r="C323" s="91"/>
      <c r="D323" s="91"/>
      <c r="E323" s="103">
        <v>2</v>
      </c>
      <c r="F323" s="103">
        <v>925.22966861355576</v>
      </c>
      <c r="G323" s="103">
        <v>51.745806854439287</v>
      </c>
      <c r="H323" s="103">
        <v>0</v>
      </c>
      <c r="I323" s="103"/>
      <c r="J323" s="103">
        <v>0.50834916724272083</v>
      </c>
      <c r="K323" s="103">
        <v>1.6028249243162991</v>
      </c>
      <c r="L323" s="103">
        <v>6.3497522149712848</v>
      </c>
    </row>
    <row r="324" spans="1:12" customFormat="1" x14ac:dyDescent="0.25">
      <c r="A324" s="91">
        <v>321</v>
      </c>
      <c r="B324" s="91">
        <v>18</v>
      </c>
      <c r="C324" s="91"/>
      <c r="D324" s="91"/>
      <c r="E324" s="103">
        <v>2</v>
      </c>
      <c r="F324" s="103">
        <v>1100.1585224053069</v>
      </c>
      <c r="G324" s="103">
        <v>51.766869087349399</v>
      </c>
      <c r="H324" s="103">
        <v>0</v>
      </c>
      <c r="I324" s="103"/>
      <c r="J324" s="103">
        <v>0.47442959829927639</v>
      </c>
      <c r="K324" s="103">
        <v>1.495876523437619</v>
      </c>
      <c r="L324" s="103">
        <v>5.3576223422889777</v>
      </c>
    </row>
    <row r="325" spans="1:12" customFormat="1" x14ac:dyDescent="0.25">
      <c r="A325" s="91">
        <v>322</v>
      </c>
      <c r="B325" s="91">
        <v>20</v>
      </c>
      <c r="C325" s="91"/>
      <c r="D325" s="91"/>
      <c r="E325" s="103">
        <v>2</v>
      </c>
      <c r="F325" s="103">
        <v>1396.309953715639</v>
      </c>
      <c r="G325" s="103">
        <v>51.800841812881018</v>
      </c>
      <c r="H325" s="103">
        <v>0</v>
      </c>
      <c r="I325" s="103"/>
      <c r="J325" s="103">
        <v>0.62259339213009501</v>
      </c>
      <c r="K325" s="103">
        <v>1.9630369653861901</v>
      </c>
      <c r="L325" s="103">
        <v>7.8830283578144078</v>
      </c>
    </row>
    <row r="326" spans="1:12" customFormat="1" x14ac:dyDescent="0.25">
      <c r="A326" s="91">
        <v>323</v>
      </c>
      <c r="B326" s="91">
        <v>23</v>
      </c>
      <c r="C326" s="91"/>
      <c r="D326" s="91"/>
      <c r="E326" s="103">
        <v>2</v>
      </c>
      <c r="F326" s="103">
        <v>1339.1665992115079</v>
      </c>
      <c r="G326" s="103">
        <v>51.87461555426173</v>
      </c>
      <c r="H326" s="103">
        <v>0</v>
      </c>
      <c r="I326" s="103"/>
      <c r="J326" s="103">
        <v>0.83878020766741757</v>
      </c>
      <c r="K326" s="103">
        <v>2.644673994775367</v>
      </c>
      <c r="L326" s="103">
        <v>11.58053800938996</v>
      </c>
    </row>
    <row r="327" spans="1:12" customFormat="1" x14ac:dyDescent="0.25">
      <c r="A327" s="91">
        <v>324</v>
      </c>
      <c r="B327" s="91">
        <v>26</v>
      </c>
      <c r="C327" s="91"/>
      <c r="D327" s="91"/>
      <c r="E327" s="103">
        <v>2</v>
      </c>
      <c r="F327" s="103">
        <v>1624.754531978075</v>
      </c>
      <c r="G327" s="103">
        <v>51.906373177074457</v>
      </c>
      <c r="H327" s="103">
        <v>0</v>
      </c>
      <c r="I327" s="103"/>
      <c r="J327" s="103">
        <v>0.7673321150206841</v>
      </c>
      <c r="K327" s="103">
        <v>2.4193981586602171</v>
      </c>
      <c r="L327" s="103">
        <v>9.5544948104886611</v>
      </c>
    </row>
    <row r="328" spans="1:12" customFormat="1" x14ac:dyDescent="0.25">
      <c r="A328" s="91">
        <v>325</v>
      </c>
      <c r="B328" s="91">
        <v>28</v>
      </c>
      <c r="C328" s="91"/>
      <c r="D328" s="91"/>
      <c r="E328" s="103">
        <v>2</v>
      </c>
      <c r="F328" s="103">
        <v>1734.4986267138111</v>
      </c>
      <c r="G328" s="103">
        <v>51.985518370846222</v>
      </c>
      <c r="H328" s="103">
        <v>0</v>
      </c>
      <c r="I328" s="103"/>
      <c r="J328" s="103">
        <v>0.90957216303911792</v>
      </c>
      <c r="K328" s="103">
        <v>2.867881030062339</v>
      </c>
      <c r="L328" s="103">
        <v>11.955834001877299</v>
      </c>
    </row>
    <row r="329" spans="1:12" customFormat="1" x14ac:dyDescent="0.25">
      <c r="A329" s="91">
        <v>326</v>
      </c>
      <c r="B329" s="91">
        <v>31</v>
      </c>
      <c r="C329" s="91"/>
      <c r="D329" s="91"/>
      <c r="E329" s="103">
        <v>2</v>
      </c>
      <c r="F329" s="103">
        <v>1794.5689844647461</v>
      </c>
      <c r="G329" s="103">
        <v>52.009710478499933</v>
      </c>
      <c r="H329" s="103">
        <v>0</v>
      </c>
      <c r="I329" s="103"/>
      <c r="J329" s="103">
        <v>0.86788110183195444</v>
      </c>
      <c r="K329" s="103">
        <v>2.7364291140761519</v>
      </c>
      <c r="L329" s="103">
        <v>10.326816337198389</v>
      </c>
    </row>
    <row r="330" spans="1:12" customFormat="1" x14ac:dyDescent="0.25">
      <c r="A330" s="91">
        <v>327</v>
      </c>
      <c r="B330" s="91">
        <v>32</v>
      </c>
      <c r="C330" s="91"/>
      <c r="D330" s="91"/>
      <c r="E330" s="103">
        <v>2</v>
      </c>
      <c r="F330" s="103">
        <v>1979.9896221456479</v>
      </c>
      <c r="G330" s="103">
        <v>52.080813984348822</v>
      </c>
      <c r="H330" s="103">
        <v>0</v>
      </c>
      <c r="I330" s="103"/>
      <c r="J330" s="103">
        <v>0.80810592541520032</v>
      </c>
      <c r="K330" s="103">
        <v>2.5479579828341272</v>
      </c>
      <c r="L330" s="103">
        <v>8.8059968663572192</v>
      </c>
    </row>
    <row r="331" spans="1:12" customFormat="1" x14ac:dyDescent="0.25">
      <c r="A331" s="91">
        <v>328</v>
      </c>
      <c r="B331" s="91">
        <v>34</v>
      </c>
      <c r="C331" s="91"/>
      <c r="D331" s="91"/>
      <c r="E331" s="103">
        <v>2</v>
      </c>
      <c r="F331" s="103">
        <v>1372.692564090074</v>
      </c>
      <c r="G331" s="103">
        <v>52.161137348359098</v>
      </c>
      <c r="H331" s="103">
        <v>0</v>
      </c>
      <c r="I331" s="103"/>
      <c r="J331" s="103">
        <v>0.79632872229805773</v>
      </c>
      <c r="K331" s="103">
        <v>2.5108244614057762</v>
      </c>
      <c r="L331" s="103">
        <v>7.92919573611369</v>
      </c>
    </row>
    <row r="332" spans="1:12" customFormat="1" x14ac:dyDescent="0.25">
      <c r="A332" s="91">
        <v>329</v>
      </c>
      <c r="B332" s="91">
        <v>34</v>
      </c>
      <c r="C332" s="91"/>
      <c r="D332" s="91"/>
      <c r="E332" s="103">
        <v>3</v>
      </c>
      <c r="F332" s="103">
        <v>1343.698844495947</v>
      </c>
      <c r="G332" s="103">
        <v>52.200947678691833</v>
      </c>
      <c r="H332" s="103">
        <v>0</v>
      </c>
      <c r="I332" s="103"/>
      <c r="J332" s="103">
        <v>0.44699101446477202</v>
      </c>
      <c r="K332" s="103">
        <v>1.4093626686074261</v>
      </c>
      <c r="L332" s="103">
        <v>4.1639471779655493</v>
      </c>
    </row>
    <row r="333" spans="1:12" customFormat="1" x14ac:dyDescent="0.25">
      <c r="A333" s="91">
        <v>330</v>
      </c>
      <c r="B333" s="91">
        <v>35</v>
      </c>
      <c r="C333" s="91"/>
      <c r="D333" s="91"/>
      <c r="E333" s="103">
        <v>3</v>
      </c>
      <c r="F333" s="103">
        <v>1395.4047102430991</v>
      </c>
      <c r="G333" s="103">
        <v>52.309183329728768</v>
      </c>
      <c r="H333" s="103">
        <v>0</v>
      </c>
      <c r="I333" s="103"/>
      <c r="J333" s="103">
        <v>0.62235196018716232</v>
      </c>
      <c r="K333" s="103">
        <v>1.962275730470123</v>
      </c>
      <c r="L333" s="103">
        <v>7.5264257712588787</v>
      </c>
    </row>
    <row r="334" spans="1:12" customFormat="1" x14ac:dyDescent="0.25">
      <c r="A334" s="91">
        <v>331</v>
      </c>
      <c r="B334" s="91">
        <v>36</v>
      </c>
      <c r="C334" s="91"/>
      <c r="D334" s="91"/>
      <c r="E334" s="103">
        <v>3</v>
      </c>
      <c r="F334" s="103">
        <v>1461.9077167355299</v>
      </c>
      <c r="G334" s="103">
        <v>52.39587148700349</v>
      </c>
      <c r="H334" s="103">
        <v>0</v>
      </c>
      <c r="I334" s="103"/>
      <c r="J334" s="103">
        <v>0.76914870310288153</v>
      </c>
      <c r="K334" s="103">
        <v>2.425125860883385</v>
      </c>
      <c r="L334" s="103">
        <v>10.30327124958715</v>
      </c>
    </row>
    <row r="335" spans="1:12" customFormat="1" x14ac:dyDescent="0.25">
      <c r="A335" s="91">
        <v>332</v>
      </c>
      <c r="B335" s="91">
        <v>38</v>
      </c>
      <c r="C335" s="91"/>
      <c r="D335" s="91"/>
      <c r="E335" s="103">
        <v>3</v>
      </c>
      <c r="F335" s="103">
        <v>1514.238269390906</v>
      </c>
      <c r="G335" s="103">
        <v>52.505933329035848</v>
      </c>
      <c r="H335" s="103">
        <v>0</v>
      </c>
      <c r="I335" s="103"/>
      <c r="J335" s="103">
        <v>0.80898649967373948</v>
      </c>
      <c r="K335" s="103">
        <v>2.5507344334713</v>
      </c>
      <c r="L335" s="103">
        <v>10.855149954547191</v>
      </c>
    </row>
    <row r="336" spans="1:12" customFormat="1" x14ac:dyDescent="0.25">
      <c r="A336" s="91">
        <v>333</v>
      </c>
      <c r="B336" s="91">
        <v>39</v>
      </c>
      <c r="C336" s="91"/>
      <c r="D336" s="91"/>
      <c r="E336" s="103">
        <v>3</v>
      </c>
      <c r="F336" s="103">
        <v>1494.868661586657</v>
      </c>
      <c r="G336" s="103">
        <v>52.570540798211702</v>
      </c>
      <c r="H336" s="103">
        <v>0</v>
      </c>
      <c r="I336" s="103"/>
      <c r="J336" s="103">
        <v>0.71642130914118141</v>
      </c>
      <c r="K336" s="103">
        <v>2.2588763877221449</v>
      </c>
      <c r="L336" s="103">
        <v>8.8887911318848793</v>
      </c>
    </row>
    <row r="337" spans="1:12" customFormat="1" x14ac:dyDescent="0.25">
      <c r="A337" s="91">
        <v>334</v>
      </c>
      <c r="B337" s="91">
        <v>41</v>
      </c>
      <c r="C337" s="91"/>
      <c r="D337" s="91"/>
      <c r="E337" s="103">
        <v>3</v>
      </c>
      <c r="F337" s="103">
        <v>1730.1517354043531</v>
      </c>
      <c r="G337" s="103">
        <v>52.630696770422858</v>
      </c>
      <c r="H337" s="103">
        <v>0</v>
      </c>
      <c r="I337" s="103"/>
      <c r="J337" s="103">
        <v>1.2540370066468729</v>
      </c>
      <c r="K337" s="103">
        <v>3.9539786819575902</v>
      </c>
      <c r="L337" s="103">
        <v>19.231931045821959</v>
      </c>
    </row>
    <row r="338" spans="1:12" customFormat="1" x14ac:dyDescent="0.25">
      <c r="A338" s="91">
        <v>335</v>
      </c>
      <c r="B338" s="91">
        <v>44</v>
      </c>
      <c r="C338" s="91"/>
      <c r="D338" s="91"/>
      <c r="E338" s="103">
        <v>3</v>
      </c>
      <c r="F338" s="103">
        <v>1381.360231309694</v>
      </c>
      <c r="G338" s="103">
        <v>52.765024923273373</v>
      </c>
      <c r="H338" s="103">
        <v>0</v>
      </c>
      <c r="I338" s="103"/>
      <c r="J338" s="103">
        <v>1.0587267478754241</v>
      </c>
      <c r="K338" s="103">
        <v>3.3381654360512112</v>
      </c>
      <c r="L338" s="103">
        <v>15.0534876057267</v>
      </c>
    </row>
    <row r="339" spans="1:12" customFormat="1" x14ac:dyDescent="0.25">
      <c r="A339" s="91">
        <v>336</v>
      </c>
      <c r="B339" s="91">
        <v>45</v>
      </c>
      <c r="C339" s="91"/>
      <c r="D339" s="91"/>
      <c r="E339" s="103">
        <v>3</v>
      </c>
      <c r="F339" s="103">
        <v>1404.2448495107681</v>
      </c>
      <c r="G339" s="103">
        <v>52.829587453964947</v>
      </c>
      <c r="H339" s="103">
        <v>0</v>
      </c>
      <c r="I339" s="103"/>
      <c r="J339" s="103">
        <v>0.86367402599449938</v>
      </c>
      <c r="K339" s="103">
        <v>2.7231642039606569</v>
      </c>
      <c r="L339" s="103">
        <v>10.99948032242737</v>
      </c>
    </row>
    <row r="340" spans="1:12" customFormat="1" x14ac:dyDescent="0.25">
      <c r="A340" s="91">
        <v>337</v>
      </c>
      <c r="B340" s="91">
        <v>47</v>
      </c>
      <c r="C340" s="91"/>
      <c r="D340" s="91"/>
      <c r="E340" s="103">
        <v>3</v>
      </c>
      <c r="F340" s="103">
        <v>1385.0503440140769</v>
      </c>
      <c r="G340" s="103">
        <v>52.840330806118402</v>
      </c>
      <c r="H340" s="103">
        <v>0</v>
      </c>
      <c r="I340" s="103"/>
      <c r="J340" s="103">
        <v>1.246052838874333</v>
      </c>
      <c r="K340" s="103">
        <v>3.9288046009707731</v>
      </c>
      <c r="L340" s="103">
        <v>18.366741975495451</v>
      </c>
    </row>
    <row r="341" spans="1:12" customFormat="1" x14ac:dyDescent="0.25">
      <c r="A341" s="91">
        <v>338</v>
      </c>
      <c r="B341" s="91">
        <v>49</v>
      </c>
      <c r="C341" s="91"/>
      <c r="D341" s="91"/>
      <c r="E341" s="103">
        <v>3</v>
      </c>
      <c r="F341" s="103">
        <v>1440.5694234150651</v>
      </c>
      <c r="G341" s="103">
        <v>52.932788865383387</v>
      </c>
      <c r="H341" s="103">
        <v>0</v>
      </c>
      <c r="I341" s="103"/>
      <c r="J341" s="103">
        <v>1.07804687295181</v>
      </c>
      <c r="K341" s="103">
        <v>3.399081790417056</v>
      </c>
      <c r="L341" s="103">
        <v>14.701560331039801</v>
      </c>
    </row>
    <row r="342" spans="1:12" customFormat="1" x14ac:dyDescent="0.25">
      <c r="A342" s="91">
        <v>339</v>
      </c>
      <c r="B342" s="91">
        <v>50</v>
      </c>
      <c r="C342" s="91"/>
      <c r="D342" s="91"/>
      <c r="E342" s="103">
        <v>3</v>
      </c>
      <c r="F342" s="103">
        <v>1366.705090756871</v>
      </c>
      <c r="G342" s="103">
        <v>52.976379763036633</v>
      </c>
      <c r="H342" s="103">
        <v>0</v>
      </c>
      <c r="I342" s="103"/>
      <c r="J342" s="103">
        <v>0.73147430579800299</v>
      </c>
      <c r="K342" s="103">
        <v>2.306338486181104</v>
      </c>
      <c r="L342" s="103">
        <v>7.4480653253780282</v>
      </c>
    </row>
    <row r="343" spans="1:12" customFormat="1" x14ac:dyDescent="0.25">
      <c r="A343" s="91">
        <v>340</v>
      </c>
      <c r="B343" s="91">
        <v>50</v>
      </c>
      <c r="C343" s="91"/>
      <c r="D343" s="91"/>
      <c r="E343" s="103">
        <v>3</v>
      </c>
      <c r="F343" s="103">
        <v>1366.2625661923739</v>
      </c>
      <c r="G343" s="103">
        <v>53.063277508310179</v>
      </c>
      <c r="H343" s="103">
        <v>0</v>
      </c>
      <c r="I343" s="103"/>
      <c r="J343" s="103">
        <v>0.58308435829189076</v>
      </c>
      <c r="K343" s="103">
        <v>1.838464981694331</v>
      </c>
      <c r="L343" s="103">
        <v>4.369336465386362</v>
      </c>
    </row>
    <row r="344" spans="1:12" customFormat="1" x14ac:dyDescent="0.25">
      <c r="A344" s="91">
        <v>341</v>
      </c>
      <c r="B344" s="91">
        <v>50</v>
      </c>
      <c r="C344" s="91"/>
      <c r="D344" s="91"/>
      <c r="E344" s="103">
        <v>3</v>
      </c>
      <c r="F344" s="103">
        <v>1365.7293494012119</v>
      </c>
      <c r="G344" s="103">
        <v>53.134256058905237</v>
      </c>
      <c r="H344" s="103">
        <v>0</v>
      </c>
      <c r="I344" s="103"/>
      <c r="J344" s="103">
        <v>0.62265089508032134</v>
      </c>
      <c r="K344" s="103">
        <v>1.963218272188253</v>
      </c>
      <c r="L344" s="103">
        <v>5.1939942423077099</v>
      </c>
    </row>
    <row r="345" spans="1:12" customFormat="1" x14ac:dyDescent="0.25">
      <c r="A345" s="91">
        <v>342</v>
      </c>
      <c r="B345" s="91">
        <v>50</v>
      </c>
      <c r="C345" s="91"/>
      <c r="D345" s="91"/>
      <c r="E345" s="103">
        <v>3</v>
      </c>
      <c r="F345" s="103">
        <v>1365.9639271170861</v>
      </c>
      <c r="G345" s="103">
        <v>53.197360650379061</v>
      </c>
      <c r="H345" s="103">
        <v>0</v>
      </c>
      <c r="I345" s="103"/>
      <c r="J345" s="103">
        <v>0.61198256619985147</v>
      </c>
      <c r="K345" s="103">
        <v>1.9295810312281321</v>
      </c>
      <c r="L345" s="103">
        <v>4.9727965159571754</v>
      </c>
    </row>
    <row r="346" spans="1:12" customFormat="1" x14ac:dyDescent="0.25">
      <c r="A346" s="91">
        <v>343</v>
      </c>
      <c r="B346" s="91">
        <v>50</v>
      </c>
      <c r="C346" s="91"/>
      <c r="D346" s="91"/>
      <c r="E346" s="103">
        <v>3</v>
      </c>
      <c r="F346" s="103">
        <v>1366.4017372051969</v>
      </c>
      <c r="G346" s="103">
        <v>53.317699100106303</v>
      </c>
      <c r="H346" s="103">
        <v>0</v>
      </c>
      <c r="I346" s="103"/>
      <c r="J346" s="103">
        <v>0.61480229214983695</v>
      </c>
      <c r="K346" s="103">
        <v>1.9384716271484359</v>
      </c>
      <c r="L346" s="103">
        <v>5.0328824239181333</v>
      </c>
    </row>
    <row r="347" spans="1:12" customFormat="1" x14ac:dyDescent="0.25">
      <c r="A347" s="91">
        <v>344</v>
      </c>
      <c r="B347" s="91">
        <v>50</v>
      </c>
      <c r="C347" s="91"/>
      <c r="D347" s="91"/>
      <c r="E347" s="103">
        <v>3</v>
      </c>
      <c r="F347" s="103">
        <v>1366.357774821877</v>
      </c>
      <c r="G347" s="103">
        <v>53.380803691580127</v>
      </c>
      <c r="H347" s="103">
        <v>0</v>
      </c>
      <c r="I347" s="103"/>
      <c r="J347" s="103">
        <v>0.61384428821498249</v>
      </c>
      <c r="K347" s="103">
        <v>1.9354510407418399</v>
      </c>
      <c r="L347" s="103">
        <v>5.013689288177738</v>
      </c>
    </row>
    <row r="348" spans="1:12" customFormat="1" x14ac:dyDescent="0.25">
      <c r="A348" s="91">
        <v>345</v>
      </c>
      <c r="B348" s="91">
        <v>50</v>
      </c>
      <c r="C348" s="91"/>
      <c r="D348" s="91"/>
      <c r="E348" s="103">
        <v>3</v>
      </c>
      <c r="F348" s="103">
        <v>1366.0763785594449</v>
      </c>
      <c r="G348" s="103">
        <v>53.44390828305395</v>
      </c>
      <c r="H348" s="103">
        <v>0</v>
      </c>
      <c r="I348" s="103"/>
      <c r="J348" s="103">
        <v>0.61460841447447212</v>
      </c>
      <c r="K348" s="103">
        <v>1.9378603308380109</v>
      </c>
      <c r="L348" s="103">
        <v>5.0303286929523647</v>
      </c>
    </row>
    <row r="349" spans="1:12" customFormat="1" x14ac:dyDescent="0.25">
      <c r="A349" s="91">
        <v>346</v>
      </c>
      <c r="B349" s="91">
        <v>50</v>
      </c>
      <c r="C349" s="91"/>
      <c r="D349" s="91"/>
      <c r="E349" s="103">
        <v>3</v>
      </c>
      <c r="F349" s="103">
        <v>1366.105892282666</v>
      </c>
      <c r="G349" s="103">
        <v>53.507012874527767</v>
      </c>
      <c r="H349" s="103">
        <v>0</v>
      </c>
      <c r="I349" s="103"/>
      <c r="J349" s="103">
        <v>0.61229435526502951</v>
      </c>
      <c r="K349" s="103">
        <v>1.9305641021506379</v>
      </c>
      <c r="L349" s="103">
        <v>4.9829169799909474</v>
      </c>
    </row>
    <row r="350" spans="1:12" customFormat="1" x14ac:dyDescent="0.25">
      <c r="A350" s="91">
        <v>347</v>
      </c>
      <c r="B350" s="91">
        <v>50</v>
      </c>
      <c r="C350" s="91"/>
      <c r="D350" s="91"/>
      <c r="E350" s="103">
        <v>3</v>
      </c>
      <c r="F350" s="103">
        <v>1366.2282498121531</v>
      </c>
      <c r="G350" s="103">
        <v>53.592406628372977</v>
      </c>
      <c r="H350" s="103">
        <v>0</v>
      </c>
      <c r="I350" s="103"/>
      <c r="J350" s="103">
        <v>0.62055981274379712</v>
      </c>
      <c r="K350" s="103">
        <v>1.9566250895811921</v>
      </c>
      <c r="L350" s="103">
        <v>5.1558771981524414</v>
      </c>
    </row>
    <row r="351" spans="1:12" customFormat="1" x14ac:dyDescent="0.25">
      <c r="A351" s="91">
        <v>348</v>
      </c>
      <c r="B351" s="91">
        <v>50</v>
      </c>
      <c r="C351" s="91"/>
      <c r="D351" s="91"/>
      <c r="E351" s="103">
        <v>3</v>
      </c>
      <c r="F351" s="103">
        <v>1365.9754153999561</v>
      </c>
      <c r="G351" s="103">
        <v>53.655511219846808</v>
      </c>
      <c r="H351" s="103">
        <v>0</v>
      </c>
      <c r="I351" s="103"/>
      <c r="J351" s="103">
        <v>0.589567454679229</v>
      </c>
      <c r="K351" s="103">
        <v>1.858906184603609</v>
      </c>
      <c r="L351" s="103">
        <v>4.5114008106248793</v>
      </c>
    </row>
    <row r="352" spans="1:12" customFormat="1" x14ac:dyDescent="0.25">
      <c r="A352" s="91">
        <v>349</v>
      </c>
      <c r="B352" s="91">
        <v>50</v>
      </c>
      <c r="C352" s="91"/>
      <c r="D352" s="91"/>
      <c r="E352" s="103">
        <v>3</v>
      </c>
      <c r="F352" s="103">
        <v>1360.809562748402</v>
      </c>
      <c r="G352" s="103">
        <v>53.726489770441873</v>
      </c>
      <c r="H352" s="103">
        <v>0</v>
      </c>
      <c r="I352" s="103"/>
      <c r="J352" s="103">
        <v>0.70533402604280415</v>
      </c>
      <c r="K352" s="103">
        <v>2.223918184112962</v>
      </c>
      <c r="L352" s="103">
        <v>6.9162989215740787</v>
      </c>
    </row>
    <row r="353" spans="1:12" customFormat="1" x14ac:dyDescent="0.25">
      <c r="A353" s="91">
        <v>350</v>
      </c>
      <c r="B353" s="91">
        <v>50</v>
      </c>
      <c r="C353" s="91"/>
      <c r="D353" s="91"/>
      <c r="E353" s="103">
        <v>3</v>
      </c>
      <c r="F353" s="103">
        <v>1358.4555371446711</v>
      </c>
      <c r="G353" s="103">
        <v>53.805445908335329</v>
      </c>
      <c r="H353" s="103">
        <v>-28.331582762556359</v>
      </c>
      <c r="I353" s="103"/>
      <c r="J353" s="103">
        <v>0.30930417369202018</v>
      </c>
      <c r="K353" s="103">
        <v>0.97523605965093985</v>
      </c>
      <c r="L353" s="103">
        <v>-1.3750643459744341</v>
      </c>
    </row>
    <row r="354" spans="1:12" customFormat="1" x14ac:dyDescent="0.25">
      <c r="A354" s="91">
        <v>351</v>
      </c>
      <c r="B354" s="91">
        <v>48</v>
      </c>
      <c r="C354" s="91"/>
      <c r="D354" s="91"/>
      <c r="E354" s="103">
        <v>3</v>
      </c>
      <c r="F354" s="103">
        <v>1372.131291917113</v>
      </c>
      <c r="G354" s="103">
        <v>53.925563571717007</v>
      </c>
      <c r="H354" s="103">
        <v>0</v>
      </c>
      <c r="I354" s="103"/>
      <c r="J354" s="103">
        <v>0</v>
      </c>
      <c r="K354" s="103">
        <v>0</v>
      </c>
      <c r="L354" s="103">
        <v>-6.256014805225405</v>
      </c>
    </row>
    <row r="355" spans="1:12" customFormat="1" x14ac:dyDescent="0.25">
      <c r="A355" s="91">
        <v>352</v>
      </c>
      <c r="B355" s="91">
        <v>47</v>
      </c>
      <c r="C355" s="91"/>
      <c r="D355" s="91"/>
      <c r="E355" s="103">
        <v>3</v>
      </c>
      <c r="F355" s="103">
        <v>1340.904675016641</v>
      </c>
      <c r="G355" s="103">
        <v>54.003877908643183</v>
      </c>
      <c r="H355" s="103">
        <v>0</v>
      </c>
      <c r="I355" s="103"/>
      <c r="J355" s="103">
        <v>0.42367608902647502</v>
      </c>
      <c r="K355" s="103">
        <v>1.3358507087004761</v>
      </c>
      <c r="L355" s="103">
        <v>1.6183390925205481</v>
      </c>
    </row>
    <row r="356" spans="1:12" customFormat="1" x14ac:dyDescent="0.25">
      <c r="A356" s="91">
        <v>353</v>
      </c>
      <c r="B356" s="91">
        <v>46</v>
      </c>
      <c r="C356" s="91"/>
      <c r="D356" s="91"/>
      <c r="E356" s="103">
        <v>3</v>
      </c>
      <c r="F356" s="103">
        <v>1332.484881782502</v>
      </c>
      <c r="G356" s="103">
        <v>54.115324438567526</v>
      </c>
      <c r="H356" s="103">
        <v>-33.805268297262479</v>
      </c>
      <c r="I356" s="103"/>
      <c r="J356" s="103">
        <v>0</v>
      </c>
      <c r="K356" s="103">
        <v>0</v>
      </c>
      <c r="L356" s="103">
        <v>-6.6618208120013387</v>
      </c>
    </row>
    <row r="357" spans="1:12" customFormat="1" x14ac:dyDescent="0.25">
      <c r="A357" s="91">
        <v>354</v>
      </c>
      <c r="B357" s="91">
        <v>43</v>
      </c>
      <c r="C357" s="91"/>
      <c r="D357" s="91"/>
      <c r="E357" s="103">
        <v>3</v>
      </c>
      <c r="F357" s="103">
        <v>1341.6864406719769</v>
      </c>
      <c r="G357" s="103">
        <v>54.195060412838792</v>
      </c>
      <c r="H357" s="103">
        <v>0</v>
      </c>
      <c r="I357" s="103"/>
      <c r="J357" s="103">
        <v>0</v>
      </c>
      <c r="K357" s="103">
        <v>0</v>
      </c>
      <c r="L357" s="103">
        <v>-6.1354418371535271</v>
      </c>
    </row>
    <row r="358" spans="1:12" customFormat="1" x14ac:dyDescent="0.25">
      <c r="A358" s="91">
        <v>355</v>
      </c>
      <c r="B358" s="91">
        <v>41</v>
      </c>
      <c r="C358" s="91"/>
      <c r="D358" s="91"/>
      <c r="E358" s="103">
        <v>3</v>
      </c>
      <c r="F358" s="103">
        <v>1417.7736133130361</v>
      </c>
      <c r="G358" s="103">
        <v>54.277876671970652</v>
      </c>
      <c r="H358" s="103">
        <v>-0.31602509378277149</v>
      </c>
      <c r="I358" s="103"/>
      <c r="J358" s="103">
        <v>0</v>
      </c>
      <c r="K358" s="103">
        <v>0</v>
      </c>
      <c r="L358" s="103">
        <v>-5.7949298126532689</v>
      </c>
    </row>
    <row r="359" spans="1:12" customFormat="1" x14ac:dyDescent="0.25">
      <c r="A359" s="91">
        <v>356</v>
      </c>
      <c r="B359" s="91">
        <v>39</v>
      </c>
      <c r="C359" s="91"/>
      <c r="D359" s="91"/>
      <c r="E359" s="103">
        <v>3</v>
      </c>
      <c r="F359" s="103">
        <v>1416.009507323562</v>
      </c>
      <c r="G359" s="103">
        <v>54.346324238966233</v>
      </c>
      <c r="H359" s="103">
        <v>-12.098381711810781</v>
      </c>
      <c r="I359" s="103"/>
      <c r="J359" s="103">
        <v>0.1642258884320123</v>
      </c>
      <c r="K359" s="103">
        <v>0.51780422622613476</v>
      </c>
      <c r="L359" s="103">
        <v>-2.3777938176054172</v>
      </c>
    </row>
    <row r="360" spans="1:12" customFormat="1" x14ac:dyDescent="0.25">
      <c r="A360" s="91">
        <v>357</v>
      </c>
      <c r="B360" s="91">
        <v>38</v>
      </c>
      <c r="C360" s="91"/>
      <c r="D360" s="91"/>
      <c r="E360" s="103">
        <v>3</v>
      </c>
      <c r="F360" s="103">
        <v>1398.745078158825</v>
      </c>
      <c r="G360" s="103">
        <v>54.396422477580501</v>
      </c>
      <c r="H360" s="103">
        <v>0</v>
      </c>
      <c r="I360" s="103"/>
      <c r="J360" s="103">
        <v>0</v>
      </c>
      <c r="K360" s="103">
        <v>0</v>
      </c>
      <c r="L360" s="103">
        <v>-5.2988120408866211</v>
      </c>
    </row>
    <row r="361" spans="1:12" customFormat="1" x14ac:dyDescent="0.25">
      <c r="A361" s="91">
        <v>358</v>
      </c>
      <c r="B361" s="91">
        <v>35</v>
      </c>
      <c r="C361" s="91"/>
      <c r="D361" s="91"/>
      <c r="E361" s="103">
        <v>3</v>
      </c>
      <c r="F361" s="103">
        <v>1377.998789541055</v>
      </c>
      <c r="G361" s="103">
        <v>54.429410663498743</v>
      </c>
      <c r="H361" s="103">
        <v>0</v>
      </c>
      <c r="I361" s="103"/>
      <c r="J361" s="103">
        <v>0</v>
      </c>
      <c r="K361" s="103">
        <v>0</v>
      </c>
      <c r="L361" s="103">
        <v>-4.819121779364032</v>
      </c>
    </row>
    <row r="362" spans="1:12" customFormat="1" x14ac:dyDescent="0.25">
      <c r="A362" s="91">
        <v>359</v>
      </c>
      <c r="B362" s="91">
        <v>34</v>
      </c>
      <c r="C362" s="91"/>
      <c r="D362" s="91"/>
      <c r="E362" s="103">
        <v>3</v>
      </c>
      <c r="F362" s="103">
        <v>1346.215693241257</v>
      </c>
      <c r="G362" s="103">
        <v>54.496092522389901</v>
      </c>
      <c r="H362" s="103">
        <v>0</v>
      </c>
      <c r="I362" s="103"/>
      <c r="J362" s="103">
        <v>0.47989994700385608</v>
      </c>
      <c r="K362" s="103">
        <v>1.513124532903158</v>
      </c>
      <c r="L362" s="103">
        <v>4.838495218677461</v>
      </c>
    </row>
    <row r="363" spans="1:12" customFormat="1" x14ac:dyDescent="0.25">
      <c r="A363" s="91">
        <v>360</v>
      </c>
      <c r="B363" s="91">
        <v>35</v>
      </c>
      <c r="C363" s="91"/>
      <c r="D363" s="91"/>
      <c r="E363" s="103">
        <v>3</v>
      </c>
      <c r="F363" s="103">
        <v>1410.0856137844951</v>
      </c>
      <c r="G363" s="103">
        <v>54.579620797186053</v>
      </c>
      <c r="H363" s="103">
        <v>0</v>
      </c>
      <c r="I363" s="103"/>
      <c r="J363" s="103">
        <v>0.53786082875493779</v>
      </c>
      <c r="K363" s="103">
        <v>1.695875193064319</v>
      </c>
      <c r="L363" s="103">
        <v>5.8643654020955864</v>
      </c>
    </row>
    <row r="364" spans="1:12" customFormat="1" x14ac:dyDescent="0.25">
      <c r="A364" s="91">
        <v>361</v>
      </c>
      <c r="B364" s="91">
        <v>35</v>
      </c>
      <c r="C364" s="91"/>
      <c r="D364" s="91"/>
      <c r="E364" s="103">
        <v>3</v>
      </c>
      <c r="F364" s="103">
        <v>1394.5443844113661</v>
      </c>
      <c r="G364" s="103">
        <v>54.656746719569327</v>
      </c>
      <c r="H364" s="103">
        <v>0</v>
      </c>
      <c r="I364" s="103"/>
      <c r="J364" s="103">
        <v>0.3484069889590814</v>
      </c>
      <c r="K364" s="103">
        <v>1.0985272361879841</v>
      </c>
      <c r="L364" s="103">
        <v>2.0543000689425579</v>
      </c>
    </row>
    <row r="365" spans="1:12" customFormat="1" x14ac:dyDescent="0.25">
      <c r="A365" s="91">
        <v>362</v>
      </c>
      <c r="B365" s="91">
        <v>35</v>
      </c>
      <c r="C365" s="91"/>
      <c r="D365" s="91"/>
      <c r="E365" s="103">
        <v>3</v>
      </c>
      <c r="F365" s="103">
        <v>1415.166772511594</v>
      </c>
      <c r="G365" s="103">
        <v>54.71925482267806</v>
      </c>
      <c r="H365" s="103">
        <v>0</v>
      </c>
      <c r="I365" s="103"/>
      <c r="J365" s="103">
        <v>0.39881725214131919</v>
      </c>
      <c r="K365" s="103">
        <v>1.2574707960015801</v>
      </c>
      <c r="L365" s="103">
        <v>3.0748578351179412</v>
      </c>
    </row>
    <row r="366" spans="1:12" customFormat="1" x14ac:dyDescent="0.25">
      <c r="A366" s="91">
        <v>363</v>
      </c>
      <c r="B366" s="91">
        <v>35</v>
      </c>
      <c r="C366" s="91"/>
      <c r="D366" s="91"/>
      <c r="E366" s="103">
        <v>3</v>
      </c>
      <c r="F366" s="103">
        <v>1415.916361302762</v>
      </c>
      <c r="G366" s="103">
        <v>54.800518319354516</v>
      </c>
      <c r="H366" s="103">
        <v>0</v>
      </c>
      <c r="I366" s="103"/>
      <c r="J366" s="103">
        <v>0.38525100051634731</v>
      </c>
      <c r="K366" s="103">
        <v>1.2146964046280431</v>
      </c>
      <c r="L366" s="103">
        <v>2.8013805058736798</v>
      </c>
    </row>
    <row r="367" spans="1:12" customFormat="1" x14ac:dyDescent="0.25">
      <c r="A367" s="91">
        <v>364</v>
      </c>
      <c r="B367" s="91">
        <v>35</v>
      </c>
      <c r="C367" s="91"/>
      <c r="D367" s="91"/>
      <c r="E367" s="103">
        <v>3</v>
      </c>
      <c r="F367" s="103">
        <v>1415.476602044469</v>
      </c>
      <c r="G367" s="103">
        <v>54.911030935322138</v>
      </c>
      <c r="H367" s="103">
        <v>0</v>
      </c>
      <c r="I367" s="103"/>
      <c r="J367" s="103">
        <v>0.38883603153514112</v>
      </c>
      <c r="K367" s="103">
        <v>1.2260000074302999</v>
      </c>
      <c r="L367" s="103">
        <v>2.8746680885985878</v>
      </c>
    </row>
    <row r="368" spans="1:12" customFormat="1" x14ac:dyDescent="0.25">
      <c r="A368" s="91">
        <v>365</v>
      </c>
      <c r="B368" s="91">
        <v>35</v>
      </c>
      <c r="C368" s="91"/>
      <c r="D368" s="91"/>
      <c r="E368" s="103">
        <v>3</v>
      </c>
      <c r="F368" s="103">
        <v>1414.9948994997831</v>
      </c>
      <c r="G368" s="103">
        <v>54.969342661158279</v>
      </c>
      <c r="H368" s="103">
        <v>0</v>
      </c>
      <c r="I368" s="103"/>
      <c r="J368" s="103">
        <v>0.38783786653340868</v>
      </c>
      <c r="K368" s="103">
        <v>1.2228527931798381</v>
      </c>
      <c r="L368" s="103">
        <v>2.8549310128495589</v>
      </c>
    </row>
    <row r="369" spans="1:12" customFormat="1" x14ac:dyDescent="0.25">
      <c r="A369" s="91">
        <v>366</v>
      </c>
      <c r="B369" s="91">
        <v>35</v>
      </c>
      <c r="C369" s="91"/>
      <c r="D369" s="91"/>
      <c r="E369" s="103">
        <v>3</v>
      </c>
      <c r="F369" s="103">
        <v>1414.9739471989139</v>
      </c>
      <c r="G369" s="103">
        <v>55.027654386994421</v>
      </c>
      <c r="H369" s="103">
        <v>0</v>
      </c>
      <c r="I369" s="103"/>
      <c r="J369" s="103">
        <v>0.38809322678826907</v>
      </c>
      <c r="K369" s="103">
        <v>1.223657944063413</v>
      </c>
      <c r="L369" s="103">
        <v>2.860527655326274</v>
      </c>
    </row>
    <row r="370" spans="1:12" customFormat="1" x14ac:dyDescent="0.25">
      <c r="A370" s="91">
        <v>367</v>
      </c>
      <c r="B370" s="91">
        <v>35</v>
      </c>
      <c r="C370" s="91"/>
      <c r="D370" s="91"/>
      <c r="E370" s="103">
        <v>3</v>
      </c>
      <c r="F370" s="103">
        <v>1415.0811271837581</v>
      </c>
      <c r="G370" s="103">
        <v>55.085966112830562</v>
      </c>
      <c r="H370" s="103">
        <v>0</v>
      </c>
      <c r="I370" s="103"/>
      <c r="J370" s="103">
        <v>0.38793741088342121</v>
      </c>
      <c r="K370" s="103">
        <v>1.2231666565154271</v>
      </c>
      <c r="L370" s="103">
        <v>2.857814084753282</v>
      </c>
    </row>
    <row r="371" spans="1:12" customFormat="1" x14ac:dyDescent="0.25">
      <c r="A371" s="91">
        <v>368</v>
      </c>
      <c r="B371" s="91">
        <v>35</v>
      </c>
      <c r="C371" s="91"/>
      <c r="D371" s="91"/>
      <c r="E371" s="103">
        <v>3</v>
      </c>
      <c r="F371" s="103">
        <v>1414.681179226013</v>
      </c>
      <c r="G371" s="103">
        <v>55.144277838666703</v>
      </c>
      <c r="H371" s="103">
        <v>0</v>
      </c>
      <c r="I371" s="103"/>
      <c r="J371" s="103">
        <v>0.38817284043214051</v>
      </c>
      <c r="K371" s="103">
        <v>1.2239089658825391</v>
      </c>
      <c r="L371" s="103">
        <v>2.8630076499311721</v>
      </c>
    </row>
    <row r="372" spans="1:12" customFormat="1" x14ac:dyDescent="0.25">
      <c r="A372" s="91">
        <v>369</v>
      </c>
      <c r="B372" s="91">
        <v>35</v>
      </c>
      <c r="C372" s="91"/>
      <c r="D372" s="91"/>
      <c r="E372" s="103">
        <v>3</v>
      </c>
      <c r="F372" s="103">
        <v>1415.510750103354</v>
      </c>
      <c r="G372" s="103">
        <v>55.202589564502837</v>
      </c>
      <c r="H372" s="103">
        <v>0</v>
      </c>
      <c r="I372" s="103"/>
      <c r="J372" s="103">
        <v>0.38725452598263632</v>
      </c>
      <c r="K372" s="103">
        <v>1.221013520423252</v>
      </c>
      <c r="L372" s="103">
        <v>2.8448828869619889</v>
      </c>
    </row>
    <row r="373" spans="1:12" customFormat="1" x14ac:dyDescent="0.25">
      <c r="A373" s="91">
        <v>370</v>
      </c>
      <c r="B373" s="91">
        <v>35</v>
      </c>
      <c r="C373" s="91"/>
      <c r="D373" s="91"/>
      <c r="E373" s="103">
        <v>3</v>
      </c>
      <c r="F373" s="103">
        <v>1415.4416702154169</v>
      </c>
      <c r="G373" s="103">
        <v>55.148100165604987</v>
      </c>
      <c r="H373" s="103">
        <v>0</v>
      </c>
      <c r="I373" s="103"/>
      <c r="J373" s="103">
        <v>0.39060197167937638</v>
      </c>
      <c r="K373" s="103">
        <v>1.231568016705074</v>
      </c>
      <c r="L373" s="103">
        <v>2.9121243026620318</v>
      </c>
    </row>
    <row r="374" spans="1:12" customFormat="1" x14ac:dyDescent="0.25">
      <c r="A374" s="91">
        <v>371</v>
      </c>
      <c r="B374" s="91">
        <v>35</v>
      </c>
      <c r="C374" s="91"/>
      <c r="D374" s="91"/>
      <c r="E374" s="103">
        <v>3</v>
      </c>
      <c r="F374" s="103">
        <v>1432.973502928945</v>
      </c>
      <c r="G374" s="103">
        <v>55.206411891441142</v>
      </c>
      <c r="H374" s="103">
        <v>0</v>
      </c>
      <c r="I374" s="103"/>
      <c r="J374" s="103">
        <v>0.40523342604956231</v>
      </c>
      <c r="K374" s="103">
        <v>1.2777009923342699</v>
      </c>
      <c r="L374" s="103">
        <v>3.2080145286252821</v>
      </c>
    </row>
    <row r="375" spans="1:12" customFormat="1" x14ac:dyDescent="0.25">
      <c r="A375" s="91">
        <v>372</v>
      </c>
      <c r="B375" s="91">
        <v>35</v>
      </c>
      <c r="C375" s="91"/>
      <c r="D375" s="91"/>
      <c r="E375" s="103">
        <v>2</v>
      </c>
      <c r="F375" s="103">
        <v>1414.5522337156449</v>
      </c>
      <c r="G375" s="103">
        <v>55.27097731135067</v>
      </c>
      <c r="H375" s="103">
        <v>0</v>
      </c>
      <c r="I375" s="103"/>
      <c r="J375" s="103">
        <v>0.63451320485292473</v>
      </c>
      <c r="K375" s="103">
        <v>2.000620134901272</v>
      </c>
      <c r="L375" s="103">
        <v>4.252681308208242</v>
      </c>
    </row>
    <row r="376" spans="1:12" customFormat="1" x14ac:dyDescent="0.25">
      <c r="A376" s="91">
        <v>373</v>
      </c>
      <c r="B376" s="91">
        <v>34</v>
      </c>
      <c r="C376" s="91"/>
      <c r="D376" s="91"/>
      <c r="E376" s="103">
        <v>2</v>
      </c>
      <c r="F376" s="103">
        <v>1320.8791108396979</v>
      </c>
      <c r="G376" s="103">
        <v>55.301283064998778</v>
      </c>
      <c r="H376" s="103">
        <v>0</v>
      </c>
      <c r="I376" s="103"/>
      <c r="J376" s="103">
        <v>0</v>
      </c>
      <c r="K376" s="103">
        <v>0</v>
      </c>
      <c r="L376" s="103">
        <v>-8.2318510604969521</v>
      </c>
    </row>
    <row r="377" spans="1:12" customFormat="1" x14ac:dyDescent="0.25">
      <c r="A377" s="91">
        <v>374</v>
      </c>
      <c r="B377" s="91">
        <v>29</v>
      </c>
      <c r="C377" s="91"/>
      <c r="D377" s="91"/>
      <c r="E377" s="103">
        <v>2</v>
      </c>
      <c r="F377" s="103">
        <v>1423.9991921935959</v>
      </c>
      <c r="G377" s="103">
        <v>55.359351301173881</v>
      </c>
      <c r="H377" s="103">
        <v>0</v>
      </c>
      <c r="I377" s="103"/>
      <c r="J377" s="103">
        <v>0</v>
      </c>
      <c r="K377" s="103">
        <v>0</v>
      </c>
      <c r="L377" s="103">
        <v>-6.7228810155428764</v>
      </c>
    </row>
    <row r="378" spans="1:12" customFormat="1" x14ac:dyDescent="0.25">
      <c r="A378" s="91">
        <v>375</v>
      </c>
      <c r="B378" s="91">
        <v>27</v>
      </c>
      <c r="C378" s="91"/>
      <c r="D378" s="91"/>
      <c r="E378" s="103">
        <v>2</v>
      </c>
      <c r="F378" s="103">
        <v>1548.4802746744051</v>
      </c>
      <c r="G378" s="103">
        <v>55.457109567315371</v>
      </c>
      <c r="H378" s="103">
        <v>0</v>
      </c>
      <c r="I378" s="103"/>
      <c r="J378" s="103">
        <v>0</v>
      </c>
      <c r="K378" s="103">
        <v>0</v>
      </c>
      <c r="L378" s="103">
        <v>-6.1604521303237387</v>
      </c>
    </row>
    <row r="379" spans="1:12" customFormat="1" x14ac:dyDescent="0.25">
      <c r="A379" s="91">
        <v>376</v>
      </c>
      <c r="B379" s="91">
        <v>23</v>
      </c>
      <c r="C379" s="91"/>
      <c r="D379" s="91"/>
      <c r="E379" s="103">
        <v>2</v>
      </c>
      <c r="F379" s="103">
        <v>1323.5488943444111</v>
      </c>
      <c r="G379" s="103">
        <v>55.539925826447231</v>
      </c>
      <c r="H379" s="103">
        <v>0</v>
      </c>
      <c r="I379" s="103"/>
      <c r="J379" s="103">
        <v>0</v>
      </c>
      <c r="K379" s="103">
        <v>0</v>
      </c>
      <c r="L379" s="103">
        <v>-5.0975290548994936</v>
      </c>
    </row>
    <row r="380" spans="1:12" customFormat="1" x14ac:dyDescent="0.25">
      <c r="A380" s="91">
        <v>377</v>
      </c>
      <c r="B380" s="91">
        <v>20</v>
      </c>
      <c r="C380" s="91"/>
      <c r="D380" s="91"/>
      <c r="E380" s="103">
        <v>2</v>
      </c>
      <c r="F380" s="103">
        <v>1350.8656286215239</v>
      </c>
      <c r="G380" s="103">
        <v>55.570682253746078</v>
      </c>
      <c r="H380" s="103">
        <v>0</v>
      </c>
      <c r="I380" s="103"/>
      <c r="J380" s="103">
        <v>0</v>
      </c>
      <c r="K380" s="103">
        <v>0</v>
      </c>
      <c r="L380" s="103">
        <v>-4.3483557365542138</v>
      </c>
    </row>
    <row r="381" spans="1:12" customFormat="1" x14ac:dyDescent="0.25">
      <c r="A381" s="91">
        <v>378</v>
      </c>
      <c r="B381" s="91">
        <v>17</v>
      </c>
      <c r="C381" s="91"/>
      <c r="D381" s="91"/>
      <c r="E381" s="103">
        <v>2</v>
      </c>
      <c r="F381" s="103">
        <v>1034.8745160765759</v>
      </c>
      <c r="G381" s="103">
        <v>55.635045429545237</v>
      </c>
      <c r="H381" s="103">
        <v>-13.35442827116611</v>
      </c>
      <c r="I381" s="103"/>
      <c r="J381" s="103">
        <v>0</v>
      </c>
      <c r="K381" s="103">
        <v>0</v>
      </c>
      <c r="L381" s="103">
        <v>-3.1891267037028079</v>
      </c>
    </row>
    <row r="382" spans="1:12" customFormat="1" x14ac:dyDescent="0.25">
      <c r="A382" s="91">
        <v>379</v>
      </c>
      <c r="B382" s="91">
        <v>15</v>
      </c>
      <c r="C382" s="91"/>
      <c r="D382" s="91"/>
      <c r="E382" s="103">
        <v>2</v>
      </c>
      <c r="F382" s="103">
        <v>920.31559698188596</v>
      </c>
      <c r="G382" s="103">
        <v>55.671309859197883</v>
      </c>
      <c r="H382" s="103">
        <v>0</v>
      </c>
      <c r="I382" s="103"/>
      <c r="J382" s="103">
        <v>0</v>
      </c>
      <c r="K382" s="103">
        <v>0</v>
      </c>
      <c r="L382" s="103">
        <v>-3.1755186091604739</v>
      </c>
    </row>
    <row r="383" spans="1:12" customFormat="1" x14ac:dyDescent="0.25">
      <c r="A383" s="91">
        <v>380</v>
      </c>
      <c r="B383" s="91">
        <v>11</v>
      </c>
      <c r="C383" s="91"/>
      <c r="D383" s="91"/>
      <c r="E383" s="103">
        <v>2</v>
      </c>
      <c r="F383" s="103">
        <v>827.31122072070696</v>
      </c>
      <c r="G383" s="103">
        <v>55.700424817639181</v>
      </c>
      <c r="H383" s="103">
        <v>0</v>
      </c>
      <c r="I383" s="103"/>
      <c r="J383" s="103">
        <v>7.7243641690555032E-2</v>
      </c>
      <c r="K383" s="103">
        <v>0.24354920225032001</v>
      </c>
      <c r="L383" s="103">
        <v>-2.7249167010429631</v>
      </c>
    </row>
    <row r="384" spans="1:12" customFormat="1" x14ac:dyDescent="0.25">
      <c r="A384" s="91">
        <v>381</v>
      </c>
      <c r="B384" s="91">
        <v>8</v>
      </c>
      <c r="C384" s="91"/>
      <c r="D384" s="91"/>
      <c r="E384" s="103">
        <v>2</v>
      </c>
      <c r="F384" s="103">
        <v>865.94952922915604</v>
      </c>
      <c r="G384" s="103">
        <v>55.720660173821443</v>
      </c>
      <c r="H384" s="103">
        <v>-1.622566854110931</v>
      </c>
      <c r="I384" s="103"/>
      <c r="J384" s="103">
        <v>7.7241363711807773E-2</v>
      </c>
      <c r="K384" s="103">
        <v>0.2435420197833299</v>
      </c>
      <c r="L384" s="103">
        <v>-1.9296677632260799</v>
      </c>
    </row>
    <row r="385" spans="1:12" customFormat="1" x14ac:dyDescent="0.25">
      <c r="A385" s="91">
        <v>382</v>
      </c>
      <c r="B385" s="91">
        <v>5</v>
      </c>
      <c r="C385" s="91"/>
      <c r="D385" s="91"/>
      <c r="E385" s="103">
        <v>2</v>
      </c>
      <c r="F385" s="103">
        <v>800</v>
      </c>
      <c r="G385" s="103">
        <v>55.746473107977579</v>
      </c>
      <c r="H385" s="103">
        <v>0</v>
      </c>
      <c r="I385" s="103"/>
      <c r="J385" s="103">
        <v>7.72384581427807E-2</v>
      </c>
      <c r="K385" s="103">
        <v>0.24353285852418749</v>
      </c>
      <c r="L385" s="103">
        <v>-2.0394802667567662</v>
      </c>
    </row>
    <row r="386" spans="1:12" customFormat="1" x14ac:dyDescent="0.25">
      <c r="A386" s="91">
        <v>383</v>
      </c>
      <c r="B386" s="91">
        <v>1</v>
      </c>
      <c r="C386" s="91"/>
      <c r="D386" s="91"/>
      <c r="E386" s="103">
        <v>2</v>
      </c>
      <c r="F386" s="103">
        <v>927.32485614916197</v>
      </c>
      <c r="G386" s="103">
        <v>55.772286042133722</v>
      </c>
      <c r="H386" s="103">
        <v>0</v>
      </c>
      <c r="I386" s="103"/>
      <c r="J386" s="103">
        <v>7.7235552911173025E-2</v>
      </c>
      <c r="K386" s="103">
        <v>0.24352369832892859</v>
      </c>
      <c r="L386" s="103">
        <v>0.57932076036851632</v>
      </c>
    </row>
    <row r="387" spans="1:12" customFormat="1" x14ac:dyDescent="0.25">
      <c r="A387" s="91">
        <v>384</v>
      </c>
      <c r="B387" s="91">
        <v>0</v>
      </c>
      <c r="C387" s="91"/>
      <c r="D387" s="91"/>
      <c r="E387" s="103">
        <v>0</v>
      </c>
      <c r="F387" s="103">
        <v>0</v>
      </c>
      <c r="G387" s="103">
        <v>55.802492521809548</v>
      </c>
      <c r="H387" s="103">
        <v>0</v>
      </c>
      <c r="I387" s="103"/>
      <c r="J387" s="103">
        <v>0</v>
      </c>
      <c r="K387" s="103">
        <v>0</v>
      </c>
      <c r="L387" s="103">
        <v>0.53743285832065246</v>
      </c>
    </row>
    <row r="388" spans="1:12" customFormat="1" x14ac:dyDescent="0.25">
      <c r="A388" s="91">
        <v>385</v>
      </c>
      <c r="B388" s="91">
        <v>0</v>
      </c>
      <c r="C388" s="91"/>
      <c r="D388" s="91"/>
      <c r="E388" s="103">
        <v>0</v>
      </c>
      <c r="F388" s="103">
        <v>0</v>
      </c>
      <c r="G388" s="103">
        <v>55.817198735936067</v>
      </c>
      <c r="H388" s="103">
        <v>0</v>
      </c>
      <c r="I388" s="103"/>
      <c r="J388" s="103">
        <v>0</v>
      </c>
      <c r="K388" s="103">
        <v>0</v>
      </c>
      <c r="L388" s="103">
        <v>0</v>
      </c>
    </row>
    <row r="389" spans="1:12" customFormat="1" x14ac:dyDescent="0.25">
      <c r="A389" s="91">
        <v>386</v>
      </c>
      <c r="B389" s="91">
        <v>0</v>
      </c>
      <c r="C389" s="91"/>
      <c r="D389" s="91"/>
      <c r="E389" s="103">
        <v>0</v>
      </c>
      <c r="F389" s="103">
        <v>0</v>
      </c>
      <c r="G389" s="103">
        <v>55.829063959063312</v>
      </c>
      <c r="H389" s="103">
        <v>0</v>
      </c>
      <c r="I389" s="103"/>
      <c r="J389" s="103">
        <v>0</v>
      </c>
      <c r="K389" s="103">
        <v>0</v>
      </c>
      <c r="L389" s="103">
        <v>0</v>
      </c>
    </row>
    <row r="390" spans="1:12" customFormat="1" x14ac:dyDescent="0.25">
      <c r="A390" s="91">
        <v>387</v>
      </c>
      <c r="B390" s="91">
        <v>0</v>
      </c>
      <c r="C390" s="91"/>
      <c r="D390" s="91"/>
      <c r="E390" s="103">
        <v>0</v>
      </c>
      <c r="F390" s="103">
        <v>0</v>
      </c>
      <c r="G390" s="103">
        <v>55.860090320977179</v>
      </c>
      <c r="H390" s="103">
        <v>0</v>
      </c>
      <c r="I390" s="103"/>
      <c r="J390" s="103">
        <v>0</v>
      </c>
      <c r="K390" s="103">
        <v>0</v>
      </c>
      <c r="L390" s="103">
        <v>0</v>
      </c>
    </row>
    <row r="391" spans="1:12" customFormat="1" x14ac:dyDescent="0.25">
      <c r="A391" s="91">
        <v>388</v>
      </c>
      <c r="B391" s="91">
        <v>0</v>
      </c>
      <c r="C391" s="91"/>
      <c r="D391" s="91"/>
      <c r="E391" s="103">
        <v>0</v>
      </c>
      <c r="F391" s="103">
        <v>0</v>
      </c>
      <c r="G391" s="103">
        <v>55.871955544104424</v>
      </c>
      <c r="H391" s="103">
        <v>0</v>
      </c>
      <c r="I391" s="103"/>
      <c r="J391" s="103">
        <v>0</v>
      </c>
      <c r="K391" s="103">
        <v>0</v>
      </c>
      <c r="L391" s="103">
        <v>0</v>
      </c>
    </row>
    <row r="392" spans="1:12" customFormat="1" x14ac:dyDescent="0.25">
      <c r="A392" s="91">
        <v>389</v>
      </c>
      <c r="B392" s="91">
        <v>0</v>
      </c>
      <c r="C392" s="91"/>
      <c r="D392" s="91"/>
      <c r="E392" s="103">
        <v>0</v>
      </c>
      <c r="F392" s="103">
        <v>0</v>
      </c>
      <c r="G392" s="103">
        <v>55.883820767231647</v>
      </c>
      <c r="H392" s="103">
        <v>0</v>
      </c>
      <c r="I392" s="103"/>
      <c r="J392" s="103">
        <v>0</v>
      </c>
      <c r="K392" s="103">
        <v>0</v>
      </c>
      <c r="L392" s="103">
        <v>0</v>
      </c>
    </row>
    <row r="393" spans="1:12" customFormat="1" x14ac:dyDescent="0.25">
      <c r="A393" s="91">
        <v>390</v>
      </c>
      <c r="B393" s="91">
        <v>0</v>
      </c>
      <c r="C393" s="91"/>
      <c r="D393" s="91"/>
      <c r="E393" s="103">
        <v>0</v>
      </c>
      <c r="F393" s="103">
        <v>0</v>
      </c>
      <c r="G393" s="103">
        <v>55.895685990358892</v>
      </c>
      <c r="H393" s="103">
        <v>0</v>
      </c>
      <c r="I393" s="103"/>
      <c r="J393" s="103">
        <v>0</v>
      </c>
      <c r="K393" s="103">
        <v>0</v>
      </c>
      <c r="L393" s="103">
        <v>0</v>
      </c>
    </row>
    <row r="394" spans="1:12" customFormat="1" x14ac:dyDescent="0.25">
      <c r="A394" s="91">
        <v>391</v>
      </c>
      <c r="B394" s="91">
        <v>0</v>
      </c>
      <c r="C394" s="91"/>
      <c r="D394" s="91"/>
      <c r="E394" s="103">
        <v>0</v>
      </c>
      <c r="F394" s="103">
        <v>0</v>
      </c>
      <c r="G394" s="103">
        <v>55.90755121348613</v>
      </c>
      <c r="H394" s="103">
        <v>0</v>
      </c>
      <c r="I394" s="103"/>
      <c r="J394" s="103">
        <v>0</v>
      </c>
      <c r="K394" s="103">
        <v>0</v>
      </c>
      <c r="L394" s="103">
        <v>0</v>
      </c>
    </row>
    <row r="395" spans="1:12" customFormat="1" x14ac:dyDescent="0.25">
      <c r="A395" s="91">
        <v>392</v>
      </c>
      <c r="B395" s="91">
        <v>0</v>
      </c>
      <c r="C395" s="91"/>
      <c r="D395" s="91"/>
      <c r="E395" s="103">
        <v>0</v>
      </c>
      <c r="F395" s="103">
        <v>0</v>
      </c>
      <c r="G395" s="103">
        <v>55.919416436613368</v>
      </c>
      <c r="H395" s="103">
        <v>0</v>
      </c>
      <c r="I395" s="103"/>
      <c r="J395" s="103">
        <v>0</v>
      </c>
      <c r="K395" s="103">
        <v>0</v>
      </c>
      <c r="L395" s="103">
        <v>0</v>
      </c>
    </row>
    <row r="396" spans="1:12" customFormat="1" x14ac:dyDescent="0.25">
      <c r="A396" s="91">
        <v>393</v>
      </c>
      <c r="B396" s="91">
        <v>0</v>
      </c>
      <c r="C396" s="91"/>
      <c r="D396" s="91"/>
      <c r="E396" s="103">
        <v>0</v>
      </c>
      <c r="F396" s="103">
        <v>0</v>
      </c>
      <c r="G396" s="103">
        <v>55.931281659740613</v>
      </c>
      <c r="H396" s="103">
        <v>0</v>
      </c>
      <c r="I396" s="103"/>
      <c r="J396" s="103">
        <v>0</v>
      </c>
      <c r="K396" s="103">
        <v>0</v>
      </c>
      <c r="L396" s="103">
        <v>0</v>
      </c>
    </row>
    <row r="397" spans="1:12" customFormat="1" x14ac:dyDescent="0.25">
      <c r="A397" s="91">
        <v>394</v>
      </c>
      <c r="B397" s="91">
        <v>0</v>
      </c>
      <c r="C397" s="91"/>
      <c r="D397" s="91"/>
      <c r="E397" s="103">
        <v>0</v>
      </c>
      <c r="F397" s="103">
        <v>0</v>
      </c>
      <c r="G397" s="103">
        <v>55.943146882867843</v>
      </c>
      <c r="H397" s="103">
        <v>0</v>
      </c>
      <c r="I397" s="103"/>
      <c r="J397" s="103">
        <v>0</v>
      </c>
      <c r="K397" s="103">
        <v>0</v>
      </c>
      <c r="L397" s="103">
        <v>0</v>
      </c>
    </row>
    <row r="398" spans="1:12" customFormat="1" x14ac:dyDescent="0.25">
      <c r="A398" s="91">
        <v>395</v>
      </c>
      <c r="B398" s="91">
        <v>0</v>
      </c>
      <c r="C398" s="91"/>
      <c r="D398" s="91"/>
      <c r="E398" s="103">
        <v>0</v>
      </c>
      <c r="F398" s="103">
        <v>0</v>
      </c>
      <c r="G398" s="103">
        <v>55.955012105995081</v>
      </c>
      <c r="H398" s="103">
        <v>0</v>
      </c>
      <c r="I398" s="103"/>
      <c r="J398" s="103">
        <v>0</v>
      </c>
      <c r="K398" s="103">
        <v>0</v>
      </c>
      <c r="L398" s="103">
        <v>0</v>
      </c>
    </row>
    <row r="399" spans="1:12" customFormat="1" x14ac:dyDescent="0.25">
      <c r="A399" s="91">
        <v>396</v>
      </c>
      <c r="B399" s="91">
        <v>0</v>
      </c>
      <c r="C399" s="91"/>
      <c r="D399" s="91"/>
      <c r="E399" s="103">
        <v>0</v>
      </c>
      <c r="F399" s="103">
        <v>0</v>
      </c>
      <c r="G399" s="103">
        <v>55.966877329122319</v>
      </c>
      <c r="H399" s="103">
        <v>0</v>
      </c>
      <c r="I399" s="103"/>
      <c r="J399" s="103">
        <v>0</v>
      </c>
      <c r="K399" s="103">
        <v>0</v>
      </c>
      <c r="L399" s="103">
        <v>0</v>
      </c>
    </row>
    <row r="400" spans="1:12" customFormat="1" x14ac:dyDescent="0.25">
      <c r="A400" s="91">
        <v>397</v>
      </c>
      <c r="B400" s="91">
        <v>0</v>
      </c>
      <c r="C400" s="91"/>
      <c r="D400" s="91"/>
      <c r="E400" s="103">
        <v>0</v>
      </c>
      <c r="F400" s="103">
        <v>0</v>
      </c>
      <c r="G400" s="103">
        <v>55.978742552249557</v>
      </c>
      <c r="H400" s="103">
        <v>0</v>
      </c>
      <c r="I400" s="103"/>
      <c r="J400" s="103">
        <v>0</v>
      </c>
      <c r="K400" s="103">
        <v>0</v>
      </c>
      <c r="L400" s="103">
        <v>0</v>
      </c>
    </row>
    <row r="401" spans="1:12" customFormat="1" x14ac:dyDescent="0.25">
      <c r="A401" s="91">
        <v>398</v>
      </c>
      <c r="B401" s="91">
        <v>0</v>
      </c>
      <c r="C401" s="91"/>
      <c r="D401" s="91"/>
      <c r="E401" s="103">
        <v>0</v>
      </c>
      <c r="F401" s="103">
        <v>0</v>
      </c>
      <c r="G401" s="103">
        <v>55.990607775376787</v>
      </c>
      <c r="H401" s="103">
        <v>0</v>
      </c>
      <c r="I401" s="103"/>
      <c r="J401" s="103">
        <v>0</v>
      </c>
      <c r="K401" s="103">
        <v>0</v>
      </c>
      <c r="L401" s="103">
        <v>0</v>
      </c>
    </row>
    <row r="402" spans="1:12" customFormat="1" x14ac:dyDescent="0.25">
      <c r="A402" s="91">
        <v>399</v>
      </c>
      <c r="B402" s="91">
        <v>0</v>
      </c>
      <c r="C402" s="91"/>
      <c r="D402" s="91"/>
      <c r="E402" s="103">
        <v>0</v>
      </c>
      <c r="F402" s="103">
        <v>0</v>
      </c>
      <c r="G402" s="103">
        <v>56.002472998504032</v>
      </c>
      <c r="H402" s="103">
        <v>0</v>
      </c>
      <c r="I402" s="103"/>
      <c r="J402" s="103">
        <v>0</v>
      </c>
      <c r="K402" s="103">
        <v>0</v>
      </c>
      <c r="L402" s="103">
        <v>0.53743285832065246</v>
      </c>
    </row>
    <row r="403" spans="1:12" customFormat="1" x14ac:dyDescent="0.25">
      <c r="A403" s="91">
        <v>400</v>
      </c>
      <c r="B403" s="91">
        <v>0</v>
      </c>
      <c r="C403" s="91"/>
      <c r="D403" s="91"/>
      <c r="E403" s="103">
        <v>1</v>
      </c>
      <c r="F403" s="103">
        <v>0</v>
      </c>
      <c r="G403" s="103">
        <v>56.033499360417899</v>
      </c>
      <c r="H403" s="103">
        <v>0</v>
      </c>
      <c r="I403" s="103"/>
      <c r="J403" s="103">
        <v>7.7206172464048026E-2</v>
      </c>
      <c r="K403" s="103">
        <v>0.24343106177914339</v>
      </c>
      <c r="L403" s="103">
        <v>0.57932076036851632</v>
      </c>
    </row>
    <row r="404" spans="1:12" customFormat="1" x14ac:dyDescent="0.25">
      <c r="A404" s="91">
        <v>401</v>
      </c>
      <c r="B404" s="91">
        <v>0</v>
      </c>
      <c r="C404" s="91"/>
      <c r="D404" s="91"/>
      <c r="E404" s="103">
        <v>1</v>
      </c>
      <c r="F404" s="103">
        <v>0</v>
      </c>
      <c r="G404" s="103">
        <v>56.045364583545137</v>
      </c>
      <c r="H404" s="103">
        <v>0</v>
      </c>
      <c r="I404" s="103"/>
      <c r="J404" s="103">
        <v>7.7204838720457955E-2</v>
      </c>
      <c r="K404" s="103">
        <v>0.24342685648560389</v>
      </c>
      <c r="L404" s="103">
        <v>4.1887902047863898E-2</v>
      </c>
    </row>
    <row r="405" spans="1:12" customFormat="1" x14ac:dyDescent="0.25">
      <c r="A405" s="91">
        <v>402</v>
      </c>
      <c r="B405" s="91">
        <v>1</v>
      </c>
      <c r="C405" s="91"/>
      <c r="D405" s="91"/>
      <c r="E405" s="103">
        <v>1</v>
      </c>
      <c r="F405" s="103">
        <v>800</v>
      </c>
      <c r="G405" s="103">
        <v>56.060070797671663</v>
      </c>
      <c r="H405" s="103">
        <v>0</v>
      </c>
      <c r="I405" s="103"/>
      <c r="J405" s="103">
        <v>7.7203185726047771E-2</v>
      </c>
      <c r="K405" s="103">
        <v>0.2434216445942286</v>
      </c>
      <c r="L405" s="103">
        <v>0.53410029865857711</v>
      </c>
    </row>
    <row r="406" spans="1:12" customFormat="1" x14ac:dyDescent="0.25">
      <c r="A406" s="91">
        <v>403</v>
      </c>
      <c r="B406" s="91">
        <v>6</v>
      </c>
      <c r="C406" s="91"/>
      <c r="D406" s="91"/>
      <c r="E406" s="103">
        <v>1</v>
      </c>
      <c r="F406" s="103">
        <v>800</v>
      </c>
      <c r="G406" s="103">
        <v>56.023522661940611</v>
      </c>
      <c r="H406" s="103">
        <v>0</v>
      </c>
      <c r="I406" s="103"/>
      <c r="J406" s="103">
        <v>7.7207293977798588E-2</v>
      </c>
      <c r="K406" s="103">
        <v>0.24343459791199901</v>
      </c>
      <c r="L406" s="103">
        <v>4.2905677780288212</v>
      </c>
    </row>
    <row r="407" spans="1:12" customFormat="1" x14ac:dyDescent="0.25">
      <c r="A407" s="91">
        <v>404</v>
      </c>
      <c r="B407" s="91">
        <v>9</v>
      </c>
      <c r="C407" s="91"/>
      <c r="D407" s="91"/>
      <c r="E407" s="103">
        <v>1</v>
      </c>
      <c r="F407" s="103">
        <v>891.60726755323105</v>
      </c>
      <c r="G407" s="103">
        <v>55.987393833401427</v>
      </c>
      <c r="H407" s="103">
        <v>0</v>
      </c>
      <c r="I407" s="103"/>
      <c r="J407" s="103">
        <v>0.30238898085149502</v>
      </c>
      <c r="K407" s="103">
        <v>0.95343245662476384</v>
      </c>
      <c r="L407" s="103">
        <v>2.1329656054017772</v>
      </c>
    </row>
    <row r="408" spans="1:12" customFormat="1" x14ac:dyDescent="0.25">
      <c r="A408" s="91">
        <v>405</v>
      </c>
      <c r="B408" s="91">
        <v>10</v>
      </c>
      <c r="C408" s="91"/>
      <c r="D408" s="91"/>
      <c r="E408" s="103">
        <v>1</v>
      </c>
      <c r="F408" s="103">
        <v>845.38931109024179</v>
      </c>
      <c r="G408" s="103">
        <v>55.994484120645687</v>
      </c>
      <c r="H408" s="103">
        <v>0</v>
      </c>
      <c r="I408" s="103"/>
      <c r="J408" s="103">
        <v>0.44243144223768099</v>
      </c>
      <c r="K408" s="103">
        <v>1.3949863373754079</v>
      </c>
      <c r="L408" s="103">
        <v>4.5032691487098822</v>
      </c>
    </row>
    <row r="409" spans="1:12" customFormat="1" x14ac:dyDescent="0.25">
      <c r="A409" s="91">
        <v>406</v>
      </c>
      <c r="B409" s="91">
        <v>14</v>
      </c>
      <c r="C409" s="91"/>
      <c r="D409" s="91"/>
      <c r="E409" s="103">
        <v>1</v>
      </c>
      <c r="F409" s="103">
        <v>915.106959124068</v>
      </c>
      <c r="G409" s="103">
        <v>55.991430715238693</v>
      </c>
      <c r="H409" s="103">
        <v>0</v>
      </c>
      <c r="I409" s="103"/>
      <c r="J409" s="103">
        <v>0.66455382792750173</v>
      </c>
      <c r="K409" s="103">
        <v>2.0953382194554129</v>
      </c>
      <c r="L409" s="103">
        <v>7.2585654884047699</v>
      </c>
    </row>
    <row r="410" spans="1:12" customFormat="1" x14ac:dyDescent="0.25">
      <c r="A410" s="91">
        <v>407</v>
      </c>
      <c r="B410" s="91">
        <v>15</v>
      </c>
      <c r="C410" s="91"/>
      <c r="D410" s="91"/>
      <c r="E410" s="103">
        <v>1</v>
      </c>
      <c r="F410" s="103">
        <v>911.4291831896378</v>
      </c>
      <c r="G410" s="103">
        <v>55.986431079699663</v>
      </c>
      <c r="H410" s="103">
        <v>0</v>
      </c>
      <c r="I410" s="103"/>
      <c r="J410" s="103">
        <v>0.32999565237802653</v>
      </c>
      <c r="K410" s="103">
        <v>1.040476291947918</v>
      </c>
      <c r="L410" s="103">
        <v>-0.20071402177956579</v>
      </c>
    </row>
    <row r="411" spans="1:12" customFormat="1" x14ac:dyDescent="0.25">
      <c r="A411" s="91">
        <v>408</v>
      </c>
      <c r="B411" s="91">
        <v>14</v>
      </c>
      <c r="C411" s="91"/>
      <c r="D411" s="91"/>
      <c r="E411" s="103">
        <v>1</v>
      </c>
      <c r="F411" s="103">
        <v>844.27657969886548</v>
      </c>
      <c r="G411" s="103">
        <v>56.081971968276328</v>
      </c>
      <c r="H411" s="103">
        <v>0</v>
      </c>
      <c r="I411" s="103"/>
      <c r="J411" s="103">
        <v>0.30458027788158137</v>
      </c>
      <c r="K411" s="103">
        <v>0.9603416161606263</v>
      </c>
      <c r="L411" s="103">
        <v>-0.17049016507650749</v>
      </c>
    </row>
    <row r="412" spans="1:12" customFormat="1" x14ac:dyDescent="0.25">
      <c r="A412" s="91">
        <v>409</v>
      </c>
      <c r="B412" s="91">
        <v>14</v>
      </c>
      <c r="C412" s="91"/>
      <c r="D412" s="91"/>
      <c r="E412" s="103">
        <v>1</v>
      </c>
      <c r="F412" s="103">
        <v>845.85754342255609</v>
      </c>
      <c r="G412" s="103">
        <v>56.162570849843377</v>
      </c>
      <c r="H412" s="103">
        <v>0</v>
      </c>
      <c r="I412" s="103"/>
      <c r="J412" s="103">
        <v>0.38819666850510959</v>
      </c>
      <c r="K412" s="103">
        <v>1.223984095796611</v>
      </c>
      <c r="L412" s="103">
        <v>1.572542983860765</v>
      </c>
    </row>
    <row r="413" spans="1:12" customFormat="1" x14ac:dyDescent="0.25">
      <c r="A413" s="91">
        <v>410</v>
      </c>
      <c r="B413" s="91">
        <v>14</v>
      </c>
      <c r="C413" s="91"/>
      <c r="D413" s="91"/>
      <c r="E413" s="103">
        <v>1</v>
      </c>
      <c r="F413" s="103">
        <v>844.07407255443343</v>
      </c>
      <c r="G413" s="103">
        <v>56.239978526888763</v>
      </c>
      <c r="H413" s="103">
        <v>0</v>
      </c>
      <c r="I413" s="103"/>
      <c r="J413" s="103">
        <v>0.34693730763765379</v>
      </c>
      <c r="K413" s="103">
        <v>1.0938933309815231</v>
      </c>
      <c r="L413" s="103">
        <v>0.71483299652440979</v>
      </c>
    </row>
    <row r="414" spans="1:12" customFormat="1" x14ac:dyDescent="0.25">
      <c r="A414" s="91">
        <v>411</v>
      </c>
      <c r="B414" s="91">
        <v>14</v>
      </c>
      <c r="C414" s="91"/>
      <c r="D414" s="91"/>
      <c r="E414" s="103">
        <v>1</v>
      </c>
      <c r="F414" s="103">
        <v>849.2485285303992</v>
      </c>
      <c r="G414" s="103">
        <v>56.326257733642741</v>
      </c>
      <c r="H414" s="103">
        <v>0</v>
      </c>
      <c r="I414" s="103"/>
      <c r="J414" s="103">
        <v>0.43811800207704971</v>
      </c>
      <c r="K414" s="103">
        <v>1.3813860605489381</v>
      </c>
      <c r="L414" s="103">
        <v>2.609561007428459</v>
      </c>
    </row>
    <row r="415" spans="1:12" customFormat="1" x14ac:dyDescent="0.25">
      <c r="A415" s="91">
        <v>412</v>
      </c>
      <c r="B415" s="91">
        <v>15</v>
      </c>
      <c r="C415" s="91"/>
      <c r="D415" s="91"/>
      <c r="E415" s="103">
        <v>1</v>
      </c>
      <c r="F415" s="103">
        <v>913.11975340802451</v>
      </c>
      <c r="G415" s="103">
        <v>56.405534980102871</v>
      </c>
      <c r="H415" s="103">
        <v>0</v>
      </c>
      <c r="I415" s="103"/>
      <c r="J415" s="103">
        <v>0.4047493925489129</v>
      </c>
      <c r="K415" s="103">
        <v>1.2761748347067221</v>
      </c>
      <c r="L415" s="103">
        <v>1.370665486976377</v>
      </c>
    </row>
    <row r="416" spans="1:12" customFormat="1" x14ac:dyDescent="0.25">
      <c r="A416" s="91">
        <v>413</v>
      </c>
      <c r="B416" s="91">
        <v>14</v>
      </c>
      <c r="C416" s="91"/>
      <c r="D416" s="91"/>
      <c r="E416" s="103">
        <v>1</v>
      </c>
      <c r="F416" s="103">
        <v>844.08070373991507</v>
      </c>
      <c r="G416" s="103">
        <v>56.468169907817327</v>
      </c>
      <c r="H416" s="103">
        <v>-0.66843256731634559</v>
      </c>
      <c r="I416" s="103"/>
      <c r="J416" s="103">
        <v>0.27619102564088632</v>
      </c>
      <c r="K416" s="103">
        <v>0.87083030384571436</v>
      </c>
      <c r="L416" s="103">
        <v>-0.76056689767229191</v>
      </c>
    </row>
    <row r="417" spans="1:12" customFormat="1" x14ac:dyDescent="0.25">
      <c r="A417" s="91">
        <v>414</v>
      </c>
      <c r="B417" s="91">
        <v>13</v>
      </c>
      <c r="C417" s="91"/>
      <c r="D417" s="91"/>
      <c r="E417" s="103">
        <v>1</v>
      </c>
      <c r="F417" s="103">
        <v>802.50909185239937</v>
      </c>
      <c r="G417" s="103">
        <v>56.548768789384383</v>
      </c>
      <c r="H417" s="103">
        <v>0</v>
      </c>
      <c r="I417" s="103"/>
      <c r="J417" s="103">
        <v>0.1894935669582761</v>
      </c>
      <c r="K417" s="103">
        <v>0.59747321661944452</v>
      </c>
      <c r="L417" s="103">
        <v>-2.030825623497531</v>
      </c>
    </row>
    <row r="418" spans="1:12" customFormat="1" x14ac:dyDescent="0.25">
      <c r="A418" s="91">
        <v>415</v>
      </c>
      <c r="B418" s="91">
        <v>10</v>
      </c>
      <c r="C418" s="91"/>
      <c r="D418" s="91"/>
      <c r="E418" s="103">
        <v>1</v>
      </c>
      <c r="F418" s="103">
        <v>882.51782073578829</v>
      </c>
      <c r="G418" s="103">
        <v>56.616647609195553</v>
      </c>
      <c r="H418" s="103">
        <v>0</v>
      </c>
      <c r="I418" s="103"/>
      <c r="J418" s="103">
        <v>8.2538857131794471E-2</v>
      </c>
      <c r="K418" s="103">
        <v>0.26024501653654802</v>
      </c>
      <c r="L418" s="103">
        <v>-2.7227179164998319</v>
      </c>
    </row>
    <row r="419" spans="1:12" customFormat="1" x14ac:dyDescent="0.25">
      <c r="A419" s="91">
        <v>416</v>
      </c>
      <c r="B419" s="91">
        <v>7</v>
      </c>
      <c r="C419" s="91"/>
      <c r="D419" s="91"/>
      <c r="E419" s="103">
        <v>1</v>
      </c>
      <c r="F419" s="103">
        <v>812.63434844905396</v>
      </c>
      <c r="G419" s="103">
        <v>56.667266137643182</v>
      </c>
      <c r="H419" s="103">
        <v>0</v>
      </c>
      <c r="I419" s="103"/>
      <c r="J419" s="103">
        <v>3.2575480455748242E-2</v>
      </c>
      <c r="K419" s="103">
        <v>0.1027104898769742</v>
      </c>
      <c r="L419" s="103">
        <v>-2.3380898106271721</v>
      </c>
    </row>
    <row r="420" spans="1:12" customFormat="1" x14ac:dyDescent="0.25">
      <c r="A420" s="91">
        <v>417</v>
      </c>
      <c r="B420" s="91">
        <v>3</v>
      </c>
      <c r="C420" s="91"/>
      <c r="D420" s="91"/>
      <c r="E420" s="103">
        <v>1</v>
      </c>
      <c r="F420" s="103">
        <v>800</v>
      </c>
      <c r="G420" s="103">
        <v>56.693079071799318</v>
      </c>
      <c r="H420" s="103">
        <v>0</v>
      </c>
      <c r="I420" s="103"/>
      <c r="J420" s="103">
        <v>7.7132138318745436E-2</v>
      </c>
      <c r="K420" s="103">
        <v>0.24319763211900439</v>
      </c>
      <c r="L420" s="103">
        <v>-1.25558994310497</v>
      </c>
    </row>
    <row r="421" spans="1:12" customFormat="1" x14ac:dyDescent="0.25">
      <c r="A421" s="91">
        <v>418</v>
      </c>
      <c r="B421" s="91">
        <v>0</v>
      </c>
      <c r="C421" s="91"/>
      <c r="D421" s="91"/>
      <c r="E421" s="103">
        <v>1</v>
      </c>
      <c r="F421" s="103">
        <v>0</v>
      </c>
      <c r="G421" s="103">
        <v>56.712027026458372</v>
      </c>
      <c r="H421" s="103">
        <v>0</v>
      </c>
      <c r="I421" s="103"/>
      <c r="J421" s="103">
        <v>7.7130014753882606E-2</v>
      </c>
      <c r="K421" s="103">
        <v>0.24319093651899179</v>
      </c>
      <c r="L421" s="103">
        <v>4.1887902047863898E-2</v>
      </c>
    </row>
    <row r="422" spans="1:12" customFormat="1" x14ac:dyDescent="0.25">
      <c r="A422" s="91">
        <v>419</v>
      </c>
      <c r="B422" s="91">
        <v>0</v>
      </c>
      <c r="C422" s="91"/>
      <c r="D422" s="91"/>
      <c r="E422" s="103">
        <v>0</v>
      </c>
      <c r="F422" s="103">
        <v>0</v>
      </c>
      <c r="G422" s="103">
        <v>56.745510856752666</v>
      </c>
      <c r="H422" s="103">
        <v>0</v>
      </c>
      <c r="I422" s="103"/>
      <c r="J422" s="103">
        <v>7.7126262542877841E-2</v>
      </c>
      <c r="K422" s="103">
        <v>0.24317910579769381</v>
      </c>
      <c r="L422" s="103">
        <v>4.1887902047863898E-2</v>
      </c>
    </row>
    <row r="423" spans="1:12" customFormat="1" x14ac:dyDescent="0.25">
      <c r="A423" s="91">
        <v>420</v>
      </c>
      <c r="B423" s="91">
        <v>0</v>
      </c>
      <c r="C423" s="91"/>
      <c r="D423" s="91"/>
      <c r="E423" s="103">
        <v>0</v>
      </c>
      <c r="F423" s="103">
        <v>0</v>
      </c>
      <c r="G423" s="103">
        <v>56.780327850720219</v>
      </c>
      <c r="H423" s="103">
        <v>0</v>
      </c>
      <c r="I423" s="103"/>
      <c r="J423" s="103">
        <v>7.7122361534639958E-2</v>
      </c>
      <c r="K423" s="103">
        <v>0.24316680591871981</v>
      </c>
      <c r="L423" s="103">
        <v>0.57932076036851632</v>
      </c>
    </row>
    <row r="424" spans="1:12" customFormat="1" x14ac:dyDescent="0.25">
      <c r="A424" s="91">
        <v>421</v>
      </c>
      <c r="B424" s="91">
        <v>0</v>
      </c>
      <c r="C424" s="91"/>
      <c r="D424" s="91"/>
      <c r="E424" s="103">
        <v>0</v>
      </c>
      <c r="F424" s="103">
        <v>0</v>
      </c>
      <c r="G424" s="103">
        <v>56.795034064846753</v>
      </c>
      <c r="H424" s="103">
        <v>0</v>
      </c>
      <c r="I424" s="103"/>
      <c r="J424" s="103">
        <v>0</v>
      </c>
      <c r="K424" s="103">
        <v>0</v>
      </c>
      <c r="L424" s="103">
        <v>0.53743285832065246</v>
      </c>
    </row>
    <row r="425" spans="1:12" customFormat="1" x14ac:dyDescent="0.25">
      <c r="A425" s="91">
        <v>422</v>
      </c>
      <c r="B425" s="91">
        <v>0</v>
      </c>
      <c r="C425" s="91"/>
      <c r="D425" s="91"/>
      <c r="E425" s="103">
        <v>0</v>
      </c>
      <c r="F425" s="103">
        <v>0</v>
      </c>
      <c r="G425" s="103">
        <v>56.806899287973977</v>
      </c>
      <c r="H425" s="103">
        <v>0</v>
      </c>
      <c r="I425" s="103"/>
      <c r="J425" s="103">
        <v>0</v>
      </c>
      <c r="K425" s="103">
        <v>0</v>
      </c>
      <c r="L425" s="103">
        <v>0</v>
      </c>
    </row>
    <row r="426" spans="1:12" customFormat="1" x14ac:dyDescent="0.25">
      <c r="A426" s="91">
        <v>423</v>
      </c>
      <c r="B426" s="91">
        <v>0</v>
      </c>
      <c r="C426" s="91"/>
      <c r="D426" s="91"/>
      <c r="E426" s="103">
        <v>0</v>
      </c>
      <c r="F426" s="103">
        <v>0</v>
      </c>
      <c r="G426" s="103">
        <v>56.912780328540983</v>
      </c>
      <c r="H426" s="103">
        <v>0</v>
      </c>
      <c r="I426" s="103"/>
      <c r="J426" s="103">
        <v>0</v>
      </c>
      <c r="K426" s="103">
        <v>0</v>
      </c>
      <c r="L426" s="103">
        <v>0</v>
      </c>
    </row>
    <row r="427" spans="1:12" customFormat="1" x14ac:dyDescent="0.25">
      <c r="A427" s="91">
        <v>424</v>
      </c>
      <c r="B427" s="91">
        <v>0</v>
      </c>
      <c r="C427" s="91"/>
      <c r="D427" s="91"/>
      <c r="E427" s="103">
        <v>0</v>
      </c>
      <c r="F427" s="103">
        <v>0</v>
      </c>
      <c r="G427" s="103">
        <v>56.924645551668213</v>
      </c>
      <c r="H427" s="103">
        <v>0</v>
      </c>
      <c r="I427" s="103"/>
      <c r="J427" s="103">
        <v>0</v>
      </c>
      <c r="K427" s="103">
        <v>0</v>
      </c>
      <c r="L427" s="103">
        <v>0</v>
      </c>
    </row>
    <row r="428" spans="1:12" customFormat="1" x14ac:dyDescent="0.25">
      <c r="A428" s="91">
        <v>425</v>
      </c>
      <c r="B428" s="91">
        <v>0</v>
      </c>
      <c r="C428" s="91"/>
      <c r="D428" s="91"/>
      <c r="E428" s="103">
        <v>0</v>
      </c>
      <c r="F428" s="103">
        <v>0</v>
      </c>
      <c r="G428" s="103">
        <v>56.936510774795451</v>
      </c>
      <c r="H428" s="103">
        <v>0</v>
      </c>
      <c r="I428" s="103"/>
      <c r="J428" s="103">
        <v>0</v>
      </c>
      <c r="K428" s="103">
        <v>0</v>
      </c>
      <c r="L428" s="103">
        <v>0</v>
      </c>
    </row>
    <row r="429" spans="1:12" customFormat="1" x14ac:dyDescent="0.25">
      <c r="A429" s="91">
        <v>426</v>
      </c>
      <c r="B429" s="91">
        <v>0</v>
      </c>
      <c r="C429" s="91"/>
      <c r="D429" s="91"/>
      <c r="E429" s="103">
        <v>0</v>
      </c>
      <c r="F429" s="103">
        <v>0</v>
      </c>
      <c r="G429" s="103">
        <v>56.948375997922689</v>
      </c>
      <c r="H429" s="103">
        <v>0</v>
      </c>
      <c r="I429" s="103"/>
      <c r="J429" s="103">
        <v>0</v>
      </c>
      <c r="K429" s="103">
        <v>0</v>
      </c>
      <c r="L429" s="103">
        <v>0</v>
      </c>
    </row>
    <row r="430" spans="1:12" customFormat="1" x14ac:dyDescent="0.25">
      <c r="A430" s="91">
        <v>427</v>
      </c>
      <c r="B430" s="91">
        <v>0</v>
      </c>
      <c r="C430" s="91"/>
      <c r="D430" s="91"/>
      <c r="E430" s="103">
        <v>0</v>
      </c>
      <c r="F430" s="103">
        <v>0</v>
      </c>
      <c r="G430" s="103">
        <v>56.960241221049927</v>
      </c>
      <c r="H430" s="103">
        <v>0</v>
      </c>
      <c r="I430" s="103"/>
      <c r="J430" s="103">
        <v>0</v>
      </c>
      <c r="K430" s="103">
        <v>0</v>
      </c>
      <c r="L430" s="103">
        <v>0</v>
      </c>
    </row>
    <row r="431" spans="1:12" customFormat="1" x14ac:dyDescent="0.25">
      <c r="A431" s="91">
        <v>428</v>
      </c>
      <c r="B431" s="91">
        <v>0</v>
      </c>
      <c r="C431" s="91"/>
      <c r="D431" s="91"/>
      <c r="E431" s="103">
        <v>0</v>
      </c>
      <c r="F431" s="103">
        <v>0</v>
      </c>
      <c r="G431" s="103">
        <v>56.972106444177157</v>
      </c>
      <c r="H431" s="103">
        <v>0</v>
      </c>
      <c r="I431" s="103"/>
      <c r="J431" s="103">
        <v>0</v>
      </c>
      <c r="K431" s="103">
        <v>0</v>
      </c>
      <c r="L431" s="103">
        <v>0</v>
      </c>
    </row>
    <row r="432" spans="1:12" customFormat="1" x14ac:dyDescent="0.25">
      <c r="A432" s="91">
        <v>429</v>
      </c>
      <c r="B432" s="91">
        <v>0</v>
      </c>
      <c r="C432" s="91"/>
      <c r="D432" s="91"/>
      <c r="E432" s="103">
        <v>0</v>
      </c>
      <c r="F432" s="103">
        <v>0</v>
      </c>
      <c r="G432" s="103">
        <v>56.983971667304402</v>
      </c>
      <c r="H432" s="103">
        <v>0</v>
      </c>
      <c r="I432" s="103"/>
      <c r="J432" s="103">
        <v>0</v>
      </c>
      <c r="K432" s="103">
        <v>0</v>
      </c>
      <c r="L432" s="103">
        <v>0</v>
      </c>
    </row>
    <row r="433" spans="1:12" customFormat="1" x14ac:dyDescent="0.25">
      <c r="A433" s="91">
        <v>430</v>
      </c>
      <c r="B433" s="91">
        <v>0</v>
      </c>
      <c r="C433" s="91"/>
      <c r="D433" s="91"/>
      <c r="E433" s="103">
        <v>0</v>
      </c>
      <c r="F433" s="103">
        <v>0</v>
      </c>
      <c r="G433" s="103">
        <v>56.99583689043164</v>
      </c>
      <c r="H433" s="103">
        <v>0</v>
      </c>
      <c r="I433" s="103"/>
      <c r="J433" s="103">
        <v>0</v>
      </c>
      <c r="K433" s="103">
        <v>0</v>
      </c>
      <c r="L433" s="103">
        <v>0</v>
      </c>
    </row>
    <row r="434" spans="1:12" customFormat="1" x14ac:dyDescent="0.25">
      <c r="A434" s="91">
        <v>431</v>
      </c>
      <c r="B434" s="91">
        <v>0</v>
      </c>
      <c r="C434" s="91"/>
      <c r="D434" s="91"/>
      <c r="E434" s="103">
        <v>0</v>
      </c>
      <c r="F434" s="103">
        <v>0</v>
      </c>
      <c r="G434" s="103">
        <v>57.007702113558878</v>
      </c>
      <c r="H434" s="103">
        <v>0</v>
      </c>
      <c r="I434" s="103"/>
      <c r="J434" s="103">
        <v>0</v>
      </c>
      <c r="K434" s="103">
        <v>0</v>
      </c>
      <c r="L434" s="103">
        <v>0</v>
      </c>
    </row>
    <row r="435" spans="1:12" customFormat="1" x14ac:dyDescent="0.25">
      <c r="A435" s="91">
        <v>432</v>
      </c>
      <c r="B435" s="91">
        <v>0</v>
      </c>
      <c r="C435" s="91"/>
      <c r="D435" s="91"/>
      <c r="E435" s="103">
        <v>0</v>
      </c>
      <c r="F435" s="103">
        <v>0</v>
      </c>
      <c r="G435" s="103">
        <v>57.019567336686123</v>
      </c>
      <c r="H435" s="103">
        <v>0</v>
      </c>
      <c r="I435" s="103"/>
      <c r="J435" s="103">
        <v>0</v>
      </c>
      <c r="K435" s="103">
        <v>0</v>
      </c>
      <c r="L435" s="103">
        <v>0</v>
      </c>
    </row>
    <row r="436" spans="1:12" customFormat="1" x14ac:dyDescent="0.25">
      <c r="A436" s="91">
        <v>433</v>
      </c>
      <c r="B436" s="91">
        <v>0</v>
      </c>
      <c r="C436" s="91"/>
      <c r="D436" s="91"/>
      <c r="E436" s="103">
        <v>0</v>
      </c>
      <c r="F436" s="103">
        <v>0</v>
      </c>
      <c r="G436" s="103">
        <v>57.031432559813346</v>
      </c>
      <c r="H436" s="103">
        <v>0</v>
      </c>
      <c r="I436" s="103"/>
      <c r="J436" s="103">
        <v>0</v>
      </c>
      <c r="K436" s="103">
        <v>0</v>
      </c>
      <c r="L436" s="103">
        <v>0</v>
      </c>
    </row>
    <row r="437" spans="1:12" customFormat="1" x14ac:dyDescent="0.25">
      <c r="A437" s="91">
        <v>434</v>
      </c>
      <c r="B437" s="91">
        <v>0</v>
      </c>
      <c r="C437" s="91"/>
      <c r="D437" s="91"/>
      <c r="E437" s="103">
        <v>0</v>
      </c>
      <c r="F437" s="103">
        <v>0</v>
      </c>
      <c r="G437" s="103">
        <v>57.043297782940591</v>
      </c>
      <c r="H437" s="103">
        <v>0</v>
      </c>
      <c r="I437" s="103"/>
      <c r="J437" s="103">
        <v>0</v>
      </c>
      <c r="K437" s="103">
        <v>0</v>
      </c>
      <c r="L437" s="103">
        <v>0</v>
      </c>
    </row>
    <row r="438" spans="1:12" customFormat="1" x14ac:dyDescent="0.25">
      <c r="A438" s="91">
        <v>435</v>
      </c>
      <c r="B438" s="91">
        <v>0</v>
      </c>
      <c r="C438" s="91"/>
      <c r="D438" s="91"/>
      <c r="E438" s="103">
        <v>0</v>
      </c>
      <c r="F438" s="103">
        <v>0</v>
      </c>
      <c r="G438" s="103">
        <v>57.055163006067829</v>
      </c>
      <c r="H438" s="103">
        <v>0</v>
      </c>
      <c r="I438" s="103"/>
      <c r="J438" s="103">
        <v>0</v>
      </c>
      <c r="K438" s="103">
        <v>0</v>
      </c>
      <c r="L438" s="103">
        <v>0</v>
      </c>
    </row>
    <row r="439" spans="1:12" customFormat="1" x14ac:dyDescent="0.25">
      <c r="A439" s="91">
        <v>436</v>
      </c>
      <c r="B439" s="91">
        <v>0</v>
      </c>
      <c r="C439" s="91"/>
      <c r="D439" s="91"/>
      <c r="E439" s="103">
        <v>0</v>
      </c>
      <c r="F439" s="103">
        <v>0</v>
      </c>
      <c r="G439" s="103">
        <v>56.954227104461069</v>
      </c>
      <c r="H439" s="103">
        <v>0</v>
      </c>
      <c r="I439" s="103"/>
      <c r="J439" s="103">
        <v>0</v>
      </c>
      <c r="K439" s="103">
        <v>0</v>
      </c>
      <c r="L439" s="103">
        <v>0</v>
      </c>
    </row>
    <row r="440" spans="1:12" customFormat="1" x14ac:dyDescent="0.25">
      <c r="A440" s="91">
        <v>437</v>
      </c>
      <c r="B440" s="91">
        <v>0</v>
      </c>
      <c r="C440" s="91"/>
      <c r="D440" s="91"/>
      <c r="E440" s="103">
        <v>0</v>
      </c>
      <c r="F440" s="103">
        <v>0</v>
      </c>
      <c r="G440" s="103">
        <v>56.966092327588314</v>
      </c>
      <c r="H440" s="103">
        <v>0</v>
      </c>
      <c r="I440" s="103"/>
      <c r="J440" s="103">
        <v>0</v>
      </c>
      <c r="K440" s="103">
        <v>0</v>
      </c>
      <c r="L440" s="103">
        <v>0.53743285832065246</v>
      </c>
    </row>
    <row r="441" spans="1:12" customFormat="1" x14ac:dyDescent="0.25">
      <c r="A441" s="91">
        <v>438</v>
      </c>
      <c r="B441" s="91">
        <v>0</v>
      </c>
      <c r="C441" s="91"/>
      <c r="D441" s="91"/>
      <c r="E441" s="103">
        <v>0</v>
      </c>
      <c r="F441" s="103">
        <v>0</v>
      </c>
      <c r="G441" s="103">
        <v>56.984211244788938</v>
      </c>
      <c r="H441" s="103">
        <v>0</v>
      </c>
      <c r="I441" s="103"/>
      <c r="J441" s="103">
        <v>7.7099530003761102E-2</v>
      </c>
      <c r="K441" s="103">
        <v>0.24309481810185879</v>
      </c>
      <c r="L441" s="103">
        <v>0.57932076036851632</v>
      </c>
    </row>
    <row r="442" spans="1:12" customFormat="1" x14ac:dyDescent="0.25">
      <c r="A442" s="91">
        <v>439</v>
      </c>
      <c r="B442" s="91">
        <v>0</v>
      </c>
      <c r="C442" s="91"/>
      <c r="D442" s="91"/>
      <c r="E442" s="103">
        <v>1</v>
      </c>
      <c r="F442" s="103">
        <v>0</v>
      </c>
      <c r="G442" s="103">
        <v>57.019028238756491</v>
      </c>
      <c r="H442" s="103">
        <v>0</v>
      </c>
      <c r="I442" s="103"/>
      <c r="J442" s="103">
        <v>7.7095633168312555E-2</v>
      </c>
      <c r="K442" s="103">
        <v>0.24308253137968949</v>
      </c>
      <c r="L442" s="103">
        <v>4.1887902047863898E-2</v>
      </c>
    </row>
    <row r="443" spans="1:12" customFormat="1" x14ac:dyDescent="0.25">
      <c r="A443" s="91">
        <v>440</v>
      </c>
      <c r="B443" s="91">
        <v>0</v>
      </c>
      <c r="C443" s="91"/>
      <c r="D443" s="91"/>
      <c r="E443" s="103">
        <v>1</v>
      </c>
      <c r="F443" s="103">
        <v>800</v>
      </c>
      <c r="G443" s="103">
        <v>57.042379722114077</v>
      </c>
      <c r="H443" s="103">
        <v>0</v>
      </c>
      <c r="I443" s="103"/>
      <c r="J443" s="103">
        <v>7.7093019932159168E-2</v>
      </c>
      <c r="K443" s="103">
        <v>0.24307429184609791</v>
      </c>
      <c r="L443" s="103">
        <v>4.1887902047863898E-2</v>
      </c>
    </row>
    <row r="444" spans="1:12" customFormat="1" x14ac:dyDescent="0.25">
      <c r="A444" s="91">
        <v>441</v>
      </c>
      <c r="B444" s="91">
        <v>4</v>
      </c>
      <c r="C444" s="91"/>
      <c r="D444" s="91"/>
      <c r="E444" s="103">
        <v>1</v>
      </c>
      <c r="F444" s="103">
        <v>1060.4536060687401</v>
      </c>
      <c r="G444" s="103">
        <v>57.031254940194039</v>
      </c>
      <c r="H444" s="103">
        <v>0</v>
      </c>
      <c r="I444" s="103"/>
      <c r="J444" s="103">
        <v>7.7094264858889219E-2</v>
      </c>
      <c r="K444" s="103">
        <v>0.24307821710007771</v>
      </c>
      <c r="L444" s="103">
        <v>2.4953432448544821</v>
      </c>
    </row>
    <row r="445" spans="1:12" customFormat="1" x14ac:dyDescent="0.25">
      <c r="A445" s="91">
        <v>442</v>
      </c>
      <c r="B445" s="91">
        <v>7</v>
      </c>
      <c r="C445" s="91"/>
      <c r="D445" s="91"/>
      <c r="E445" s="103">
        <v>1</v>
      </c>
      <c r="F445" s="103">
        <v>800.0674287293366</v>
      </c>
      <c r="G445" s="103">
        <v>56.994706804462993</v>
      </c>
      <c r="H445" s="103">
        <v>0</v>
      </c>
      <c r="I445" s="103"/>
      <c r="J445" s="103">
        <v>0.27569615994598279</v>
      </c>
      <c r="K445" s="103">
        <v>0.86926999230968371</v>
      </c>
      <c r="L445" s="103">
        <v>2.3772705669713119</v>
      </c>
    </row>
    <row r="446" spans="1:12" customFormat="1" x14ac:dyDescent="0.25">
      <c r="A446" s="91">
        <v>443</v>
      </c>
      <c r="B446" s="91">
        <v>9</v>
      </c>
      <c r="C446" s="91"/>
      <c r="D446" s="91"/>
      <c r="E446" s="103">
        <v>1</v>
      </c>
      <c r="F446" s="103">
        <v>988.56288131462134</v>
      </c>
      <c r="G446" s="103">
        <v>56.983582022542947</v>
      </c>
      <c r="H446" s="103">
        <v>0</v>
      </c>
      <c r="I446" s="103"/>
      <c r="J446" s="103">
        <v>0.4223893341950829</v>
      </c>
      <c r="K446" s="103">
        <v>1.331793570717096</v>
      </c>
      <c r="L446" s="103">
        <v>4.4873988029743952</v>
      </c>
    </row>
    <row r="447" spans="1:12" customFormat="1" x14ac:dyDescent="0.25">
      <c r="A447" s="91">
        <v>444</v>
      </c>
      <c r="B447" s="91">
        <v>13</v>
      </c>
      <c r="C447" s="91"/>
      <c r="D447" s="91"/>
      <c r="E447" s="103">
        <v>1</v>
      </c>
      <c r="F447" s="103">
        <v>1437.385342529348</v>
      </c>
      <c r="G447" s="103">
        <v>56.980528617135938</v>
      </c>
      <c r="H447" s="103">
        <v>0</v>
      </c>
      <c r="I447" s="103"/>
      <c r="J447" s="103">
        <v>0.69855081704114241</v>
      </c>
      <c r="K447" s="103">
        <v>2.2025307261307221</v>
      </c>
      <c r="L447" s="103">
        <v>8.4112495036349824</v>
      </c>
    </row>
    <row r="448" spans="1:12" customFormat="1" x14ac:dyDescent="0.25">
      <c r="A448" s="91">
        <v>445</v>
      </c>
      <c r="B448" s="91">
        <v>16</v>
      </c>
      <c r="C448" s="91"/>
      <c r="D448" s="91"/>
      <c r="E448" s="103">
        <v>2</v>
      </c>
      <c r="F448" s="103">
        <v>944.37726219965623</v>
      </c>
      <c r="G448" s="103">
        <v>57.001707374656696</v>
      </c>
      <c r="H448" s="103">
        <v>0</v>
      </c>
      <c r="I448" s="103"/>
      <c r="J448" s="103">
        <v>0.29511331685894893</v>
      </c>
      <c r="K448" s="103">
        <v>0.93049228805626594</v>
      </c>
      <c r="L448" s="103">
        <v>2.2785670900645969</v>
      </c>
    </row>
    <row r="449" spans="1:12" customFormat="1" x14ac:dyDescent="0.25">
      <c r="A449" s="91">
        <v>446</v>
      </c>
      <c r="B449" s="91">
        <v>15</v>
      </c>
      <c r="C449" s="91"/>
      <c r="D449" s="91"/>
      <c r="E449" s="103">
        <v>2</v>
      </c>
      <c r="F449" s="103">
        <v>912.96178955888411</v>
      </c>
      <c r="G449" s="103">
        <v>57.050019164789788</v>
      </c>
      <c r="H449" s="103">
        <v>0</v>
      </c>
      <c r="I449" s="103"/>
      <c r="J449" s="103">
        <v>0.22030260833129939</v>
      </c>
      <c r="K449" s="103">
        <v>0.69461412406858714</v>
      </c>
      <c r="L449" s="103">
        <v>1.0230652261489921</v>
      </c>
    </row>
    <row r="450" spans="1:12" customFormat="1" x14ac:dyDescent="0.25">
      <c r="A450" s="91">
        <v>447</v>
      </c>
      <c r="B450" s="91">
        <v>17</v>
      </c>
      <c r="C450" s="91"/>
      <c r="D450" s="91"/>
      <c r="E450" s="103">
        <v>2</v>
      </c>
      <c r="F450" s="103">
        <v>1060.777530518691</v>
      </c>
      <c r="G450" s="103">
        <v>57.077017684249483</v>
      </c>
      <c r="H450" s="103">
        <v>0</v>
      </c>
      <c r="I450" s="103"/>
      <c r="J450" s="103">
        <v>0.55481113619732469</v>
      </c>
      <c r="K450" s="103">
        <v>1.749319512430165</v>
      </c>
      <c r="L450" s="103">
        <v>7.1057153341948061</v>
      </c>
    </row>
    <row r="451" spans="1:12" customFormat="1" x14ac:dyDescent="0.25">
      <c r="A451" s="91">
        <v>448</v>
      </c>
      <c r="B451" s="91">
        <v>20</v>
      </c>
      <c r="C451" s="91"/>
      <c r="D451" s="91"/>
      <c r="E451" s="103">
        <v>2</v>
      </c>
      <c r="F451" s="103">
        <v>1744.426498878596</v>
      </c>
      <c r="G451" s="103">
        <v>57.070849910475573</v>
      </c>
      <c r="H451" s="103">
        <v>0</v>
      </c>
      <c r="I451" s="103"/>
      <c r="J451" s="103">
        <v>0.86620246755507702</v>
      </c>
      <c r="K451" s="103">
        <v>2.7311363802011579</v>
      </c>
      <c r="L451" s="103">
        <v>12.609964144369011</v>
      </c>
    </row>
    <row r="452" spans="1:12" customFormat="1" x14ac:dyDescent="0.25">
      <c r="A452" s="91">
        <v>449</v>
      </c>
      <c r="B452" s="91">
        <v>25</v>
      </c>
      <c r="C452" s="91"/>
      <c r="D452" s="91"/>
      <c r="E452" s="103">
        <v>2</v>
      </c>
      <c r="F452" s="103">
        <v>1637.2151213598779</v>
      </c>
      <c r="G452" s="103">
        <v>57.094759918157479</v>
      </c>
      <c r="H452" s="103">
        <v>0</v>
      </c>
      <c r="I452" s="103"/>
      <c r="J452" s="103">
        <v>1.04718932226936</v>
      </c>
      <c r="K452" s="103">
        <v>3.3017879331152908</v>
      </c>
      <c r="L452" s="103">
        <v>15.35530982443316</v>
      </c>
    </row>
    <row r="453" spans="1:12" customFormat="1" x14ac:dyDescent="0.25">
      <c r="A453" s="91">
        <v>450</v>
      </c>
      <c r="B453" s="91">
        <v>28</v>
      </c>
      <c r="C453" s="91"/>
      <c r="D453" s="91"/>
      <c r="E453" s="103">
        <v>2</v>
      </c>
      <c r="F453" s="103">
        <v>1824.734500233073</v>
      </c>
      <c r="G453" s="103">
        <v>57.08163163569607</v>
      </c>
      <c r="H453" s="103">
        <v>0</v>
      </c>
      <c r="I453" s="103"/>
      <c r="J453" s="103">
        <v>0.98095616858880486</v>
      </c>
      <c r="K453" s="103">
        <v>3.092954799560502</v>
      </c>
      <c r="L453" s="103">
        <v>13.44159592516873</v>
      </c>
    </row>
    <row r="454" spans="1:12" customFormat="1" x14ac:dyDescent="0.25">
      <c r="A454" s="91">
        <v>451</v>
      </c>
      <c r="B454" s="91">
        <v>31</v>
      </c>
      <c r="C454" s="91"/>
      <c r="D454" s="91"/>
      <c r="E454" s="103">
        <v>2</v>
      </c>
      <c r="F454" s="103">
        <v>1835.9878698882369</v>
      </c>
      <c r="G454" s="103">
        <v>57.106217104114172</v>
      </c>
      <c r="H454" s="103">
        <v>0</v>
      </c>
      <c r="I454" s="103"/>
      <c r="J454" s="103">
        <v>0.76144155457582663</v>
      </c>
      <c r="K454" s="103">
        <v>2.4008252215775809</v>
      </c>
      <c r="L454" s="103">
        <v>8.1993375360025738</v>
      </c>
    </row>
    <row r="455" spans="1:12" customFormat="1" x14ac:dyDescent="0.25">
      <c r="A455" s="91">
        <v>452</v>
      </c>
      <c r="B455" s="91">
        <v>31</v>
      </c>
      <c r="C455" s="91"/>
      <c r="D455" s="91"/>
      <c r="E455" s="103">
        <v>2</v>
      </c>
      <c r="F455" s="103">
        <v>1687.3976100710479</v>
      </c>
      <c r="G455" s="103">
        <v>57.131379550547727</v>
      </c>
      <c r="H455" s="103">
        <v>0</v>
      </c>
      <c r="I455" s="103"/>
      <c r="J455" s="103">
        <v>0.53228742959656627</v>
      </c>
      <c r="K455" s="103">
        <v>1.678302265517974</v>
      </c>
      <c r="L455" s="103">
        <v>3.4452780931672211</v>
      </c>
    </row>
    <row r="456" spans="1:12" customFormat="1" x14ac:dyDescent="0.25">
      <c r="A456" s="91">
        <v>453</v>
      </c>
      <c r="B456" s="91">
        <v>32</v>
      </c>
      <c r="C456" s="91"/>
      <c r="D456" s="91"/>
      <c r="E456" s="103">
        <v>2</v>
      </c>
      <c r="F456" s="103">
        <v>1690.802968372212</v>
      </c>
      <c r="G456" s="103">
        <v>57.199145897704597</v>
      </c>
      <c r="H456" s="103">
        <v>0</v>
      </c>
      <c r="I456" s="103"/>
      <c r="J456" s="103">
        <v>0.64801059034296382</v>
      </c>
      <c r="K456" s="103">
        <v>2.0431773913513651</v>
      </c>
      <c r="L456" s="103">
        <v>5.5510294109886376</v>
      </c>
    </row>
    <row r="457" spans="1:12" customFormat="1" x14ac:dyDescent="0.25">
      <c r="A457" s="91">
        <v>454</v>
      </c>
      <c r="B457" s="91">
        <v>32</v>
      </c>
      <c r="C457" s="91"/>
      <c r="D457" s="91"/>
      <c r="E457" s="103">
        <v>2</v>
      </c>
      <c r="F457" s="103">
        <v>1639.3208303094959</v>
      </c>
      <c r="G457" s="103">
        <v>57.272495368460113</v>
      </c>
      <c r="H457" s="103">
        <v>0</v>
      </c>
      <c r="I457" s="103"/>
      <c r="J457" s="103">
        <v>0.50557172193374256</v>
      </c>
      <c r="K457" s="103">
        <v>1.5940676392570901</v>
      </c>
      <c r="L457" s="103">
        <v>2.5753287431321401</v>
      </c>
    </row>
    <row r="458" spans="1:12" customFormat="1" x14ac:dyDescent="0.25">
      <c r="A458" s="91">
        <v>455</v>
      </c>
      <c r="B458" s="91">
        <v>32</v>
      </c>
      <c r="C458" s="91"/>
      <c r="D458" s="91"/>
      <c r="E458" s="103">
        <v>2</v>
      </c>
      <c r="F458" s="103">
        <v>1637.8519906035231</v>
      </c>
      <c r="G458" s="103">
        <v>57.342303160917581</v>
      </c>
      <c r="H458" s="103">
        <v>0</v>
      </c>
      <c r="I458" s="103"/>
      <c r="J458" s="103">
        <v>0.38877127718564769</v>
      </c>
      <c r="K458" s="103">
        <v>1.2257958369663471</v>
      </c>
      <c r="L458" s="103">
        <v>0.1171823242380695</v>
      </c>
    </row>
    <row r="459" spans="1:12" customFormat="1" x14ac:dyDescent="0.25">
      <c r="A459" s="91">
        <v>456</v>
      </c>
      <c r="B459" s="91">
        <v>31</v>
      </c>
      <c r="C459" s="91"/>
      <c r="D459" s="91"/>
      <c r="E459" s="103">
        <v>2</v>
      </c>
      <c r="F459" s="103">
        <v>1663.166164024743</v>
      </c>
      <c r="G459" s="103">
        <v>57.456682022882248</v>
      </c>
      <c r="H459" s="103">
        <v>0</v>
      </c>
      <c r="I459" s="103"/>
      <c r="J459" s="103">
        <v>0.36924301580177188</v>
      </c>
      <c r="K459" s="103">
        <v>1.164223228822987</v>
      </c>
      <c r="L459" s="103">
        <v>2.661754247752245E-2</v>
      </c>
    </row>
    <row r="460" spans="1:12" customFormat="1" x14ac:dyDescent="0.25">
      <c r="A460" s="91">
        <v>457</v>
      </c>
      <c r="B460" s="91">
        <v>31</v>
      </c>
      <c r="C460" s="91"/>
      <c r="D460" s="91"/>
      <c r="E460" s="103">
        <v>2</v>
      </c>
      <c r="F460" s="103">
        <v>1665.2923914415951</v>
      </c>
      <c r="G460" s="103">
        <v>57.557354330901333</v>
      </c>
      <c r="H460" s="103">
        <v>0</v>
      </c>
      <c r="I460" s="103"/>
      <c r="J460" s="103">
        <v>0.49402090562818851</v>
      </c>
      <c r="K460" s="103">
        <v>1.5576479154456779</v>
      </c>
      <c r="L460" s="103">
        <v>2.6498553350504368</v>
      </c>
    </row>
    <row r="461" spans="1:12" customFormat="1" x14ac:dyDescent="0.25">
      <c r="A461" s="91">
        <v>458</v>
      </c>
      <c r="B461" s="91">
        <v>31</v>
      </c>
      <c r="C461" s="91"/>
      <c r="D461" s="91"/>
      <c r="E461" s="103">
        <v>2</v>
      </c>
      <c r="F461" s="103">
        <v>1689.303169863414</v>
      </c>
      <c r="G461" s="103">
        <v>57.602168907217887</v>
      </c>
      <c r="H461" s="103">
        <v>0</v>
      </c>
      <c r="I461" s="103"/>
      <c r="J461" s="103">
        <v>0.59064677481229055</v>
      </c>
      <c r="K461" s="103">
        <v>1.8623092809831521</v>
      </c>
      <c r="L461" s="103">
        <v>4.6676138282008894</v>
      </c>
    </row>
    <row r="462" spans="1:12" customFormat="1" x14ac:dyDescent="0.25">
      <c r="A462" s="91">
        <v>459</v>
      </c>
      <c r="B462" s="91">
        <v>32</v>
      </c>
      <c r="C462" s="91"/>
      <c r="D462" s="91"/>
      <c r="E462" s="103">
        <v>2</v>
      </c>
      <c r="F462" s="103">
        <v>1683.186275950628</v>
      </c>
      <c r="G462" s="103">
        <v>57.661811824027822</v>
      </c>
      <c r="H462" s="103">
        <v>0</v>
      </c>
      <c r="I462" s="103"/>
      <c r="J462" s="103">
        <v>0.6790849282465703</v>
      </c>
      <c r="K462" s="103">
        <v>2.141154778761436</v>
      </c>
      <c r="L462" s="103">
        <v>6.2026494109307517</v>
      </c>
    </row>
    <row r="463" spans="1:12" customFormat="1" x14ac:dyDescent="0.25">
      <c r="A463" s="91">
        <v>460</v>
      </c>
      <c r="B463" s="91">
        <v>32</v>
      </c>
      <c r="C463" s="91"/>
      <c r="D463" s="91"/>
      <c r="E463" s="103">
        <v>2</v>
      </c>
      <c r="F463" s="103">
        <v>1637.621431095374</v>
      </c>
      <c r="G463" s="103">
        <v>57.730554581733273</v>
      </c>
      <c r="H463" s="103">
        <v>-39.196063663756561</v>
      </c>
      <c r="I463" s="103"/>
      <c r="J463" s="103">
        <v>0.35734329304875578</v>
      </c>
      <c r="K463" s="103">
        <v>1.126703402982727</v>
      </c>
      <c r="L463" s="103">
        <v>-0.54265575303621105</v>
      </c>
    </row>
    <row r="464" spans="1:12" customFormat="1" x14ac:dyDescent="0.25">
      <c r="A464" s="91">
        <v>461</v>
      </c>
      <c r="B464" s="91">
        <v>31</v>
      </c>
      <c r="C464" s="91"/>
      <c r="D464" s="91"/>
      <c r="E464" s="103">
        <v>2</v>
      </c>
      <c r="F464" s="103">
        <v>1683.433090422986</v>
      </c>
      <c r="G464" s="103">
        <v>57.838066245089728</v>
      </c>
      <c r="H464" s="103">
        <v>0</v>
      </c>
      <c r="I464" s="103"/>
      <c r="J464" s="103">
        <v>0.49897543633583852</v>
      </c>
      <c r="K464" s="103">
        <v>1.573269550766899</v>
      </c>
      <c r="L464" s="103">
        <v>2.7567613890228531</v>
      </c>
    </row>
    <row r="465" spans="1:12" customFormat="1" x14ac:dyDescent="0.25">
      <c r="A465" s="91">
        <v>462</v>
      </c>
      <c r="B465" s="91">
        <v>32</v>
      </c>
      <c r="C465" s="91"/>
      <c r="D465" s="91"/>
      <c r="E465" s="103">
        <v>2</v>
      </c>
      <c r="F465" s="103">
        <v>1715.471195570803</v>
      </c>
      <c r="G465" s="103">
        <v>57.905832592246597</v>
      </c>
      <c r="H465" s="103">
        <v>0</v>
      </c>
      <c r="I465" s="103"/>
      <c r="J465" s="103">
        <v>0.66513786860083679</v>
      </c>
      <c r="K465" s="103">
        <v>2.097179699698438</v>
      </c>
      <c r="L465" s="103">
        <v>5.9156819989971563</v>
      </c>
    </row>
    <row r="466" spans="1:12" customFormat="1" x14ac:dyDescent="0.25">
      <c r="A466" s="91">
        <v>463</v>
      </c>
      <c r="B466" s="91">
        <v>32</v>
      </c>
      <c r="C466" s="91"/>
      <c r="D466" s="91"/>
      <c r="E466" s="103">
        <v>2</v>
      </c>
      <c r="F466" s="103">
        <v>1639.5480191925069</v>
      </c>
      <c r="G466" s="103">
        <v>57.993758523975487</v>
      </c>
      <c r="H466" s="103">
        <v>0</v>
      </c>
      <c r="I466" s="103"/>
      <c r="J466" s="103">
        <v>0.46938867080265489</v>
      </c>
      <c r="K466" s="103">
        <v>1.479982479040771</v>
      </c>
      <c r="L466" s="103">
        <v>1.823876215724757</v>
      </c>
    </row>
    <row r="467" spans="1:12" customFormat="1" x14ac:dyDescent="0.25">
      <c r="A467" s="91">
        <v>464</v>
      </c>
      <c r="B467" s="91">
        <v>32</v>
      </c>
      <c r="C467" s="91"/>
      <c r="D467" s="91"/>
      <c r="E467" s="103">
        <v>2</v>
      </c>
      <c r="F467" s="103">
        <v>1689.1673245507859</v>
      </c>
      <c r="G467" s="103">
        <v>58.122668396533847</v>
      </c>
      <c r="H467" s="103">
        <v>0</v>
      </c>
      <c r="I467" s="103"/>
      <c r="J467" s="103">
        <v>0.52149825299159536</v>
      </c>
      <c r="K467" s="103">
        <v>1.6442839916825001</v>
      </c>
      <c r="L467" s="103">
        <v>2.9194340117974189</v>
      </c>
    </row>
    <row r="468" spans="1:12" customFormat="1" x14ac:dyDescent="0.25">
      <c r="A468" s="91">
        <v>465</v>
      </c>
      <c r="B468" s="91">
        <v>32</v>
      </c>
      <c r="C468" s="91"/>
      <c r="D468" s="91"/>
      <c r="E468" s="103">
        <v>2</v>
      </c>
      <c r="F468" s="103">
        <v>1638.8715239826599</v>
      </c>
      <c r="G468" s="103">
        <v>58.204141297636298</v>
      </c>
      <c r="H468" s="103">
        <v>0</v>
      </c>
      <c r="I468" s="103"/>
      <c r="J468" s="103">
        <v>0.50745052620847164</v>
      </c>
      <c r="K468" s="103">
        <v>1.599991509135311</v>
      </c>
      <c r="L468" s="103">
        <v>2.6257887398556461</v>
      </c>
    </row>
    <row r="469" spans="1:12" customFormat="1" x14ac:dyDescent="0.25">
      <c r="A469" s="91">
        <v>466</v>
      </c>
      <c r="B469" s="91">
        <v>32</v>
      </c>
      <c r="C469" s="91"/>
      <c r="D469" s="91"/>
      <c r="E469" s="103">
        <v>2</v>
      </c>
      <c r="F469" s="103">
        <v>1638.631100903036</v>
      </c>
      <c r="G469" s="103">
        <v>58.27394909009378</v>
      </c>
      <c r="H469" s="103">
        <v>0</v>
      </c>
      <c r="I469" s="103"/>
      <c r="J469" s="103">
        <v>0.511176530575424</v>
      </c>
      <c r="K469" s="103">
        <v>1.6117396009043119</v>
      </c>
      <c r="L469" s="103">
        <v>2.704778926970056</v>
      </c>
    </row>
    <row r="470" spans="1:12" customFormat="1" x14ac:dyDescent="0.25">
      <c r="A470" s="91">
        <v>467</v>
      </c>
      <c r="B470" s="91">
        <v>32</v>
      </c>
      <c r="C470" s="91"/>
      <c r="D470" s="91"/>
      <c r="E470" s="103">
        <v>2</v>
      </c>
      <c r="F470" s="103">
        <v>1639.200190080029</v>
      </c>
      <c r="G470" s="103">
        <v>58.332470220355923</v>
      </c>
      <c r="H470" s="103">
        <v>0</v>
      </c>
      <c r="I470" s="103"/>
      <c r="J470" s="103">
        <v>0.51007814381377714</v>
      </c>
      <c r="K470" s="103">
        <v>1.6082763874448389</v>
      </c>
      <c r="L470" s="103">
        <v>2.6824302026712159</v>
      </c>
    </row>
    <row r="471" spans="1:12" customFormat="1" x14ac:dyDescent="0.25">
      <c r="A471" s="91">
        <v>468</v>
      </c>
      <c r="B471" s="91">
        <v>32</v>
      </c>
      <c r="C471" s="91"/>
      <c r="D471" s="91"/>
      <c r="E471" s="103">
        <v>2</v>
      </c>
      <c r="F471" s="103">
        <v>1638.8030825133769</v>
      </c>
      <c r="G471" s="103">
        <v>58.390991350618052</v>
      </c>
      <c r="H471" s="103">
        <v>0</v>
      </c>
      <c r="I471" s="103"/>
      <c r="J471" s="103">
        <v>0.5105395981168348</v>
      </c>
      <c r="K471" s="103">
        <v>1.60973135286238</v>
      </c>
      <c r="L471" s="103">
        <v>2.6928016584495928</v>
      </c>
    </row>
    <row r="472" spans="1:12" customFormat="1" x14ac:dyDescent="0.25">
      <c r="A472" s="91">
        <v>469</v>
      </c>
      <c r="B472" s="91">
        <v>32</v>
      </c>
      <c r="C472" s="91"/>
      <c r="D472" s="91"/>
      <c r="E472" s="103">
        <v>2</v>
      </c>
      <c r="F472" s="103">
        <v>1639.2999396978919</v>
      </c>
      <c r="G472" s="103">
        <v>58.449512480880188</v>
      </c>
      <c r="H472" s="103">
        <v>0</v>
      </c>
      <c r="I472" s="103"/>
      <c r="J472" s="103">
        <v>0.5095927787167428</v>
      </c>
      <c r="K472" s="103">
        <v>1.6067460312938899</v>
      </c>
      <c r="L472" s="103">
        <v>2.6736313051468041</v>
      </c>
    </row>
    <row r="473" spans="1:12" customFormat="1" x14ac:dyDescent="0.25">
      <c r="A473" s="91">
        <v>470</v>
      </c>
      <c r="B473" s="91">
        <v>32</v>
      </c>
      <c r="C473" s="91"/>
      <c r="D473" s="91"/>
      <c r="E473" s="103">
        <v>2</v>
      </c>
      <c r="F473" s="103">
        <v>1649.756337292712</v>
      </c>
      <c r="G473" s="103">
        <v>58.530322773513717</v>
      </c>
      <c r="H473" s="103">
        <v>0</v>
      </c>
      <c r="I473" s="103"/>
      <c r="J473" s="103">
        <v>0.51270692696181897</v>
      </c>
      <c r="K473" s="103">
        <v>1.6165649407106151</v>
      </c>
      <c r="L473" s="103">
        <v>2.7399080084307941</v>
      </c>
    </row>
    <row r="474" spans="1:12" customFormat="1" x14ac:dyDescent="0.25">
      <c r="A474" s="91">
        <v>471</v>
      </c>
      <c r="B474" s="91">
        <v>32</v>
      </c>
      <c r="C474" s="91"/>
      <c r="D474" s="91"/>
      <c r="E474" s="103">
        <v>2</v>
      </c>
      <c r="F474" s="103">
        <v>1639.2167030607141</v>
      </c>
      <c r="G474" s="103">
        <v>58.601317953156787</v>
      </c>
      <c r="H474" s="103">
        <v>0</v>
      </c>
      <c r="I474" s="103"/>
      <c r="J474" s="103">
        <v>0.50094362760867583</v>
      </c>
      <c r="K474" s="103">
        <v>1.579475257850155</v>
      </c>
      <c r="L474" s="103">
        <v>2.493938295161235</v>
      </c>
    </row>
    <row r="475" spans="1:12" customFormat="1" x14ac:dyDescent="0.25">
      <c r="A475" s="91">
        <v>472</v>
      </c>
      <c r="B475" s="91">
        <v>32</v>
      </c>
      <c r="C475" s="91"/>
      <c r="D475" s="91"/>
      <c r="E475" s="103">
        <v>2</v>
      </c>
      <c r="F475" s="103">
        <v>1688.4611923165221</v>
      </c>
      <c r="G475" s="103">
        <v>58.68359979499521</v>
      </c>
      <c r="H475" s="103">
        <v>0</v>
      </c>
      <c r="I475" s="103"/>
      <c r="J475" s="103">
        <v>0.54467028104957493</v>
      </c>
      <c r="K475" s="103">
        <v>1.7173453961493099</v>
      </c>
      <c r="L475" s="103">
        <v>3.4115071973471269</v>
      </c>
    </row>
    <row r="476" spans="1:12" customFormat="1" x14ac:dyDescent="0.25">
      <c r="A476" s="91">
        <v>473</v>
      </c>
      <c r="B476" s="91">
        <v>32</v>
      </c>
      <c r="C476" s="91"/>
      <c r="D476" s="91"/>
      <c r="E476" s="103">
        <v>2</v>
      </c>
      <c r="F476" s="103">
        <v>1637.295771142607</v>
      </c>
      <c r="G476" s="103">
        <v>58.777546745478602</v>
      </c>
      <c r="H476" s="103">
        <v>0</v>
      </c>
      <c r="I476" s="103"/>
      <c r="J476" s="103">
        <v>0.3749870319423923</v>
      </c>
      <c r="K476" s="103">
        <v>1.1823341117143631</v>
      </c>
      <c r="L476" s="103">
        <v>-0.1571120483441002</v>
      </c>
    </row>
    <row r="477" spans="1:12" customFormat="1" x14ac:dyDescent="0.25">
      <c r="A477" s="91">
        <v>474</v>
      </c>
      <c r="B477" s="91">
        <v>31</v>
      </c>
      <c r="C477" s="91"/>
      <c r="D477" s="91"/>
      <c r="E477" s="103">
        <v>2</v>
      </c>
      <c r="F477" s="103">
        <v>1663.2049528942609</v>
      </c>
      <c r="G477" s="103">
        <v>58.904399656824211</v>
      </c>
      <c r="H477" s="103">
        <v>0</v>
      </c>
      <c r="I477" s="103"/>
      <c r="J477" s="103">
        <v>0.39089191429979397</v>
      </c>
      <c r="K477" s="103">
        <v>1.2324822057872511</v>
      </c>
      <c r="L477" s="103">
        <v>0.49934581406189932</v>
      </c>
    </row>
    <row r="478" spans="1:12" customFormat="1" x14ac:dyDescent="0.25">
      <c r="A478" s="91">
        <v>475</v>
      </c>
      <c r="B478" s="91">
        <v>31</v>
      </c>
      <c r="C478" s="91"/>
      <c r="D478" s="91"/>
      <c r="E478" s="103">
        <v>2</v>
      </c>
      <c r="F478" s="103">
        <v>1665.2266830951401</v>
      </c>
      <c r="G478" s="103">
        <v>59.017546014224237</v>
      </c>
      <c r="H478" s="103">
        <v>0</v>
      </c>
      <c r="I478" s="103"/>
      <c r="J478" s="103">
        <v>0.4460587358806245</v>
      </c>
      <c r="K478" s="103">
        <v>1.406423194231609</v>
      </c>
      <c r="L478" s="103">
        <v>1.660803729044521</v>
      </c>
    </row>
    <row r="479" spans="1:12" customFormat="1" x14ac:dyDescent="0.25">
      <c r="A479" s="91">
        <v>476</v>
      </c>
      <c r="B479" s="91">
        <v>30</v>
      </c>
      <c r="C479" s="91"/>
      <c r="D479" s="91"/>
      <c r="E479" s="103">
        <v>2</v>
      </c>
      <c r="F479" s="103">
        <v>1656.3188725487</v>
      </c>
      <c r="G479" s="103">
        <v>59.145223382217956</v>
      </c>
      <c r="H479" s="103">
        <v>-0.95867398151164418</v>
      </c>
      <c r="I479" s="103"/>
      <c r="J479" s="103">
        <v>0</v>
      </c>
      <c r="K479" s="103">
        <v>0</v>
      </c>
      <c r="L479" s="103">
        <v>-3.3294899324516831</v>
      </c>
    </row>
    <row r="480" spans="1:12" customFormat="1" x14ac:dyDescent="0.25">
      <c r="A480" s="91">
        <v>477</v>
      </c>
      <c r="B480" s="91">
        <v>28</v>
      </c>
      <c r="C480" s="91"/>
      <c r="D480" s="91"/>
      <c r="E480" s="103">
        <v>2</v>
      </c>
      <c r="F480" s="103">
        <v>1517.063101826026</v>
      </c>
      <c r="G480" s="103">
        <v>59.259755163857463</v>
      </c>
      <c r="H480" s="103">
        <v>0</v>
      </c>
      <c r="I480" s="103"/>
      <c r="J480" s="103">
        <v>0</v>
      </c>
      <c r="K480" s="103">
        <v>0</v>
      </c>
      <c r="L480" s="103">
        <v>-6.4389226307491434</v>
      </c>
    </row>
    <row r="481" spans="1:12" customFormat="1" x14ac:dyDescent="0.25">
      <c r="A481" s="91">
        <v>478</v>
      </c>
      <c r="B481" s="91">
        <v>25</v>
      </c>
      <c r="C481" s="91"/>
      <c r="D481" s="91"/>
      <c r="E481" s="103">
        <v>2</v>
      </c>
      <c r="F481" s="103">
        <v>1470.9246204668329</v>
      </c>
      <c r="G481" s="103">
        <v>59.31761190853706</v>
      </c>
      <c r="H481" s="103">
        <v>0</v>
      </c>
      <c r="I481" s="103"/>
      <c r="J481" s="103">
        <v>0</v>
      </c>
      <c r="K481" s="103">
        <v>0</v>
      </c>
      <c r="L481" s="103">
        <v>-5.6191907990967378</v>
      </c>
    </row>
    <row r="482" spans="1:12" customFormat="1" x14ac:dyDescent="0.25">
      <c r="A482" s="91">
        <v>479</v>
      </c>
      <c r="B482" s="91">
        <v>22</v>
      </c>
      <c r="C482" s="91"/>
      <c r="D482" s="91"/>
      <c r="E482" s="103">
        <v>2</v>
      </c>
      <c r="F482" s="103">
        <v>1329.5509525793859</v>
      </c>
      <c r="G482" s="103">
        <v>59.35705415852614</v>
      </c>
      <c r="H482" s="103">
        <v>0</v>
      </c>
      <c r="I482" s="103"/>
      <c r="J482" s="103">
        <v>0</v>
      </c>
      <c r="K482" s="103">
        <v>0</v>
      </c>
      <c r="L482" s="103">
        <v>-4.8435580382612864</v>
      </c>
    </row>
    <row r="483" spans="1:12" customFormat="1" x14ac:dyDescent="0.25">
      <c r="A483" s="91">
        <v>480</v>
      </c>
      <c r="B483" s="91">
        <v>19</v>
      </c>
      <c r="C483" s="91"/>
      <c r="D483" s="91"/>
      <c r="E483" s="103">
        <v>2</v>
      </c>
      <c r="F483" s="103">
        <v>1214.5166268764369</v>
      </c>
      <c r="G483" s="103">
        <v>59.436210066798239</v>
      </c>
      <c r="H483" s="103">
        <v>0</v>
      </c>
      <c r="I483" s="103"/>
      <c r="J483" s="103">
        <v>0</v>
      </c>
      <c r="K483" s="103">
        <v>0</v>
      </c>
      <c r="L483" s="103">
        <v>-4.1067324597447534</v>
      </c>
    </row>
    <row r="484" spans="1:12" customFormat="1" x14ac:dyDescent="0.25">
      <c r="A484" s="91">
        <v>481</v>
      </c>
      <c r="B484" s="91">
        <v>16</v>
      </c>
      <c r="C484" s="91"/>
      <c r="D484" s="91"/>
      <c r="E484" s="103">
        <v>2</v>
      </c>
      <c r="F484" s="103">
        <v>949.19946248845679</v>
      </c>
      <c r="G484" s="103">
        <v>59.493725066652921</v>
      </c>
      <c r="H484" s="103">
        <v>0</v>
      </c>
      <c r="I484" s="103"/>
      <c r="J484" s="103">
        <v>0</v>
      </c>
      <c r="K484" s="103">
        <v>0</v>
      </c>
      <c r="L484" s="103">
        <v>-3.403422175049104</v>
      </c>
    </row>
    <row r="485" spans="1:12" customFormat="1" x14ac:dyDescent="0.25">
      <c r="A485" s="91">
        <v>482</v>
      </c>
      <c r="B485" s="91">
        <v>13</v>
      </c>
      <c r="C485" s="91"/>
      <c r="D485" s="91"/>
      <c r="E485" s="103">
        <v>2</v>
      </c>
      <c r="F485" s="103">
        <v>810.05297369288883</v>
      </c>
      <c r="G485" s="103">
        <v>59.539929268381663</v>
      </c>
      <c r="H485" s="103">
        <v>0</v>
      </c>
      <c r="I485" s="103"/>
      <c r="J485" s="103">
        <v>7.6815091178093167E-2</v>
      </c>
      <c r="K485" s="103">
        <v>0.24219798248452781</v>
      </c>
      <c r="L485" s="103">
        <v>-2.7283352956763061</v>
      </c>
    </row>
    <row r="486" spans="1:12" customFormat="1" x14ac:dyDescent="0.25">
      <c r="A486" s="91">
        <v>483</v>
      </c>
      <c r="B486" s="91">
        <v>10</v>
      </c>
      <c r="C486" s="91"/>
      <c r="D486" s="91"/>
      <c r="E486" s="103">
        <v>2</v>
      </c>
      <c r="F486" s="103">
        <v>868.83043311058964</v>
      </c>
      <c r="G486" s="103">
        <v>59.56386215312375</v>
      </c>
      <c r="H486" s="103">
        <v>-34.959661679527471</v>
      </c>
      <c r="I486" s="103"/>
      <c r="J486" s="103">
        <v>7.6812442856043675E-2</v>
      </c>
      <c r="K486" s="103">
        <v>0.24218963232510571</v>
      </c>
      <c r="L486" s="103">
        <v>-1.3896359217250911</v>
      </c>
    </row>
    <row r="487" spans="1:12" customFormat="1" x14ac:dyDescent="0.25">
      <c r="A487" s="91">
        <v>484</v>
      </c>
      <c r="B487" s="91">
        <v>8</v>
      </c>
      <c r="C487" s="91"/>
      <c r="D487" s="91"/>
      <c r="E487" s="103">
        <v>2</v>
      </c>
      <c r="F487" s="103">
        <v>979.979092000886</v>
      </c>
      <c r="G487" s="103">
        <v>59.602149136660827</v>
      </c>
      <c r="H487" s="103">
        <v>-27.621571355572261</v>
      </c>
      <c r="I487" s="103"/>
      <c r="J487" s="103">
        <v>7.6808206750124092E-2</v>
      </c>
      <c r="K487" s="103">
        <v>0.24217627588314131</v>
      </c>
      <c r="L487" s="103">
        <v>-1.5507875639332089</v>
      </c>
    </row>
    <row r="488" spans="1:12" customFormat="1" x14ac:dyDescent="0.25">
      <c r="A488" s="91">
        <v>485</v>
      </c>
      <c r="B488" s="91">
        <v>4</v>
      </c>
      <c r="C488" s="91"/>
      <c r="D488" s="91"/>
      <c r="E488" s="103">
        <v>2</v>
      </c>
      <c r="F488" s="103">
        <v>815.28470776431698</v>
      </c>
      <c r="G488" s="103">
        <v>59.640436120197919</v>
      </c>
      <c r="H488" s="103">
        <v>0</v>
      </c>
      <c r="I488" s="103"/>
      <c r="J488" s="103">
        <v>7.6803971365384624E-2</v>
      </c>
      <c r="K488" s="103">
        <v>0.24216292171505771</v>
      </c>
      <c r="L488" s="103">
        <v>-2.0634742921593179</v>
      </c>
    </row>
    <row r="489" spans="1:12" customFormat="1" x14ac:dyDescent="0.25">
      <c r="A489" s="91">
        <v>486</v>
      </c>
      <c r="B489" s="91">
        <v>0</v>
      </c>
      <c r="C489" s="91"/>
      <c r="D489" s="91"/>
      <c r="E489" s="103">
        <v>2</v>
      </c>
      <c r="F489" s="103">
        <v>0</v>
      </c>
      <c r="G489" s="103">
        <v>59.678723103735003</v>
      </c>
      <c r="H489" s="103">
        <v>0</v>
      </c>
      <c r="I489" s="103"/>
      <c r="J489" s="103">
        <v>7.679973670161952E-2</v>
      </c>
      <c r="K489" s="103">
        <v>0.24214956982020641</v>
      </c>
      <c r="L489" s="103">
        <v>4.1887902047863898E-2</v>
      </c>
    </row>
    <row r="490" spans="1:12" customFormat="1" x14ac:dyDescent="0.25">
      <c r="A490" s="91">
        <v>487</v>
      </c>
      <c r="B490" s="91">
        <v>0</v>
      </c>
      <c r="C490" s="91"/>
      <c r="D490" s="91"/>
      <c r="E490" s="103">
        <v>0</v>
      </c>
      <c r="F490" s="103">
        <v>0</v>
      </c>
      <c r="G490" s="103">
        <v>59.691387566968913</v>
      </c>
      <c r="H490" s="103">
        <v>0</v>
      </c>
      <c r="I490" s="103"/>
      <c r="J490" s="103">
        <v>7.679833612982058E-2</v>
      </c>
      <c r="K490" s="103">
        <v>0.24214515381732429</v>
      </c>
      <c r="L490" s="103">
        <v>4.1887902047863898E-2</v>
      </c>
    </row>
    <row r="491" spans="1:12" customFormat="1" x14ac:dyDescent="0.25">
      <c r="A491" s="91">
        <v>488</v>
      </c>
      <c r="B491" s="91">
        <v>0</v>
      </c>
      <c r="C491" s="91"/>
      <c r="D491" s="91"/>
      <c r="E491" s="103">
        <v>0</v>
      </c>
      <c r="F491" s="103">
        <v>0</v>
      </c>
      <c r="G491" s="103">
        <v>59.727819576697797</v>
      </c>
      <c r="H491" s="103">
        <v>0</v>
      </c>
      <c r="I491" s="103"/>
      <c r="J491" s="103">
        <v>7.6794307528194702E-2</v>
      </c>
      <c r="K491" s="103">
        <v>0.24213245163639791</v>
      </c>
      <c r="L491" s="103">
        <v>0.57932076036851632</v>
      </c>
    </row>
    <row r="492" spans="1:12" customFormat="1" x14ac:dyDescent="0.25">
      <c r="A492" s="91">
        <v>489</v>
      </c>
      <c r="B492" s="91">
        <v>0</v>
      </c>
      <c r="C492" s="91"/>
      <c r="D492" s="91"/>
      <c r="E492" s="103">
        <v>0</v>
      </c>
      <c r="F492" s="103">
        <v>0</v>
      </c>
      <c r="G492" s="103">
        <v>59.759400639002443</v>
      </c>
      <c r="H492" s="103">
        <v>0</v>
      </c>
      <c r="I492" s="103"/>
      <c r="J492" s="103">
        <v>0</v>
      </c>
      <c r="K492" s="103">
        <v>0</v>
      </c>
      <c r="L492" s="103">
        <v>0.53743285832065246</v>
      </c>
    </row>
    <row r="493" spans="1:12" customFormat="1" x14ac:dyDescent="0.25">
      <c r="A493" s="91">
        <v>490</v>
      </c>
      <c r="B493" s="91">
        <v>0</v>
      </c>
      <c r="C493" s="91"/>
      <c r="D493" s="91"/>
      <c r="E493" s="103">
        <v>0</v>
      </c>
      <c r="F493" s="103">
        <v>0</v>
      </c>
      <c r="G493" s="103">
        <v>59.804911178628977</v>
      </c>
      <c r="H493" s="103">
        <v>0</v>
      </c>
      <c r="I493" s="103"/>
      <c r="J493" s="103">
        <v>0</v>
      </c>
      <c r="K493" s="103">
        <v>0</v>
      </c>
      <c r="L493" s="103">
        <v>0</v>
      </c>
    </row>
    <row r="494" spans="1:12" customFormat="1" x14ac:dyDescent="0.25">
      <c r="A494" s="91">
        <v>491</v>
      </c>
      <c r="B494" s="91">
        <v>0</v>
      </c>
      <c r="C494" s="91"/>
      <c r="D494" s="91"/>
      <c r="E494" s="103">
        <v>0</v>
      </c>
      <c r="F494" s="103">
        <v>0</v>
      </c>
      <c r="G494" s="103">
        <v>59.881451341268637</v>
      </c>
      <c r="H494" s="103">
        <v>0</v>
      </c>
      <c r="I494" s="103"/>
      <c r="J494" s="103">
        <v>0</v>
      </c>
      <c r="K494" s="103">
        <v>0</v>
      </c>
      <c r="L494" s="103">
        <v>0</v>
      </c>
    </row>
    <row r="495" spans="1:12" customFormat="1" x14ac:dyDescent="0.25">
      <c r="A495" s="91">
        <v>492</v>
      </c>
      <c r="B495" s="91">
        <v>0</v>
      </c>
      <c r="C495" s="91"/>
      <c r="D495" s="91"/>
      <c r="E495" s="103">
        <v>0</v>
      </c>
      <c r="F495" s="103">
        <v>0</v>
      </c>
      <c r="G495" s="103">
        <v>59.905790613776823</v>
      </c>
      <c r="H495" s="103">
        <v>0</v>
      </c>
      <c r="I495" s="103"/>
      <c r="J495" s="103">
        <v>0</v>
      </c>
      <c r="K495" s="103">
        <v>0</v>
      </c>
      <c r="L495" s="103">
        <v>0</v>
      </c>
    </row>
    <row r="496" spans="1:12" customFormat="1" x14ac:dyDescent="0.25">
      <c r="A496" s="91">
        <v>493</v>
      </c>
      <c r="B496" s="91">
        <v>0</v>
      </c>
      <c r="C496" s="91"/>
      <c r="D496" s="91"/>
      <c r="E496" s="103">
        <v>0</v>
      </c>
      <c r="F496" s="103">
        <v>0</v>
      </c>
      <c r="G496" s="103">
        <v>59.930129886284988</v>
      </c>
      <c r="H496" s="103">
        <v>0</v>
      </c>
      <c r="I496" s="103"/>
      <c r="J496" s="103">
        <v>0</v>
      </c>
      <c r="K496" s="103">
        <v>0</v>
      </c>
      <c r="L496" s="103">
        <v>0</v>
      </c>
    </row>
    <row r="497" spans="1:12" customFormat="1" x14ac:dyDescent="0.25">
      <c r="A497" s="91">
        <v>494</v>
      </c>
      <c r="B497" s="91">
        <v>0</v>
      </c>
      <c r="C497" s="91"/>
      <c r="D497" s="91"/>
      <c r="E497" s="103">
        <v>0</v>
      </c>
      <c r="F497" s="103">
        <v>0</v>
      </c>
      <c r="G497" s="103">
        <v>59.954469158793167</v>
      </c>
      <c r="H497" s="103">
        <v>0</v>
      </c>
      <c r="I497" s="103"/>
      <c r="J497" s="103">
        <v>0</v>
      </c>
      <c r="K497" s="103">
        <v>0</v>
      </c>
      <c r="L497" s="103">
        <v>0</v>
      </c>
    </row>
    <row r="498" spans="1:12" customFormat="1" x14ac:dyDescent="0.25">
      <c r="A498" s="91">
        <v>495</v>
      </c>
      <c r="B498" s="91">
        <v>0</v>
      </c>
      <c r="C498" s="91"/>
      <c r="D498" s="91"/>
      <c r="E498" s="103">
        <v>0</v>
      </c>
      <c r="F498" s="103">
        <v>0</v>
      </c>
      <c r="G498" s="103">
        <v>59.978808431301353</v>
      </c>
      <c r="H498" s="103">
        <v>0</v>
      </c>
      <c r="I498" s="103"/>
      <c r="J498" s="103">
        <v>0</v>
      </c>
      <c r="K498" s="103">
        <v>0</v>
      </c>
      <c r="L498" s="103">
        <v>0</v>
      </c>
    </row>
    <row r="499" spans="1:12" customFormat="1" x14ac:dyDescent="0.25">
      <c r="A499" s="91">
        <v>496</v>
      </c>
      <c r="B499" s="91">
        <v>0</v>
      </c>
      <c r="C499" s="91"/>
      <c r="D499" s="91"/>
      <c r="E499" s="103">
        <v>0</v>
      </c>
      <c r="F499" s="103">
        <v>0</v>
      </c>
      <c r="G499" s="103">
        <v>60.003147703809532</v>
      </c>
      <c r="H499" s="103">
        <v>0</v>
      </c>
      <c r="I499" s="103"/>
      <c r="J499" s="103">
        <v>0</v>
      </c>
      <c r="K499" s="103">
        <v>0</v>
      </c>
      <c r="L499" s="103">
        <v>0</v>
      </c>
    </row>
    <row r="500" spans="1:12" customFormat="1" x14ac:dyDescent="0.25">
      <c r="A500" s="91">
        <v>497</v>
      </c>
      <c r="B500" s="91">
        <v>0</v>
      </c>
      <c r="C500" s="91"/>
      <c r="D500" s="91"/>
      <c r="E500" s="103">
        <v>0</v>
      </c>
      <c r="F500" s="103">
        <v>0</v>
      </c>
      <c r="G500" s="103">
        <v>60.027486976317711</v>
      </c>
      <c r="H500" s="103">
        <v>0</v>
      </c>
      <c r="I500" s="103"/>
      <c r="J500" s="103">
        <v>0</v>
      </c>
      <c r="K500" s="103">
        <v>0</v>
      </c>
      <c r="L500" s="103">
        <v>0</v>
      </c>
    </row>
    <row r="501" spans="1:12" customFormat="1" x14ac:dyDescent="0.25">
      <c r="A501" s="91">
        <v>498</v>
      </c>
      <c r="B501" s="91">
        <v>0</v>
      </c>
      <c r="C501" s="91"/>
      <c r="D501" s="91"/>
      <c r="E501" s="103">
        <v>0</v>
      </c>
      <c r="F501" s="103">
        <v>0</v>
      </c>
      <c r="G501" s="103">
        <v>60.05182624882589</v>
      </c>
      <c r="H501" s="103">
        <v>0</v>
      </c>
      <c r="I501" s="103"/>
      <c r="J501" s="103">
        <v>0</v>
      </c>
      <c r="K501" s="103">
        <v>0</v>
      </c>
      <c r="L501" s="103">
        <v>0</v>
      </c>
    </row>
    <row r="502" spans="1:12" customFormat="1" x14ac:dyDescent="0.25">
      <c r="A502" s="91">
        <v>499</v>
      </c>
      <c r="B502" s="91">
        <v>0</v>
      </c>
      <c r="C502" s="91"/>
      <c r="D502" s="91"/>
      <c r="E502" s="103">
        <v>0</v>
      </c>
      <c r="F502" s="103">
        <v>0</v>
      </c>
      <c r="G502" s="103">
        <v>60.076165521334069</v>
      </c>
      <c r="H502" s="103">
        <v>0</v>
      </c>
      <c r="I502" s="103"/>
      <c r="J502" s="103">
        <v>0</v>
      </c>
      <c r="K502" s="103">
        <v>0</v>
      </c>
      <c r="L502" s="103">
        <v>0</v>
      </c>
    </row>
    <row r="503" spans="1:12" customFormat="1" x14ac:dyDescent="0.25">
      <c r="A503" s="91">
        <v>500</v>
      </c>
      <c r="B503" s="91">
        <v>0</v>
      </c>
      <c r="C503" s="91"/>
      <c r="D503" s="91"/>
      <c r="E503" s="103">
        <v>0</v>
      </c>
      <c r="F503" s="103">
        <v>0</v>
      </c>
      <c r="G503" s="103">
        <v>60.100504793842248</v>
      </c>
      <c r="H503" s="103">
        <v>0</v>
      </c>
      <c r="I503" s="103"/>
      <c r="J503" s="103">
        <v>0</v>
      </c>
      <c r="K503" s="103">
        <v>0</v>
      </c>
      <c r="L503" s="103">
        <v>0</v>
      </c>
    </row>
    <row r="504" spans="1:12" customFormat="1" x14ac:dyDescent="0.25">
      <c r="A504" s="91">
        <v>501</v>
      </c>
      <c r="B504" s="91">
        <v>0</v>
      </c>
      <c r="C504" s="91"/>
      <c r="D504" s="91"/>
      <c r="E504" s="103">
        <v>0</v>
      </c>
      <c r="F504" s="103">
        <v>0</v>
      </c>
      <c r="G504" s="103">
        <v>60.124844066350427</v>
      </c>
      <c r="H504" s="103">
        <v>0</v>
      </c>
      <c r="I504" s="103"/>
      <c r="J504" s="103">
        <v>0</v>
      </c>
      <c r="K504" s="103">
        <v>0</v>
      </c>
      <c r="L504" s="103">
        <v>0</v>
      </c>
    </row>
    <row r="505" spans="1:12" customFormat="1" x14ac:dyDescent="0.25">
      <c r="A505" s="91">
        <v>502</v>
      </c>
      <c r="B505" s="91">
        <v>0</v>
      </c>
      <c r="C505" s="91"/>
      <c r="D505" s="91"/>
      <c r="E505" s="103">
        <v>0</v>
      </c>
      <c r="F505" s="103">
        <v>0</v>
      </c>
      <c r="G505" s="103">
        <v>60.149183338858613</v>
      </c>
      <c r="H505" s="103">
        <v>0</v>
      </c>
      <c r="I505" s="103"/>
      <c r="J505" s="103">
        <v>0</v>
      </c>
      <c r="K505" s="103">
        <v>0</v>
      </c>
      <c r="L505" s="103">
        <v>0</v>
      </c>
    </row>
    <row r="506" spans="1:12" customFormat="1" x14ac:dyDescent="0.25">
      <c r="A506" s="91">
        <v>503</v>
      </c>
      <c r="B506" s="91">
        <v>0</v>
      </c>
      <c r="C506" s="91"/>
      <c r="D506" s="91"/>
      <c r="E506" s="103">
        <v>0</v>
      </c>
      <c r="F506" s="103">
        <v>0</v>
      </c>
      <c r="G506" s="103">
        <v>60.173522611366778</v>
      </c>
      <c r="H506" s="103">
        <v>0</v>
      </c>
      <c r="I506" s="103"/>
      <c r="J506" s="103">
        <v>0</v>
      </c>
      <c r="K506" s="103">
        <v>0</v>
      </c>
      <c r="L506" s="103">
        <v>0</v>
      </c>
    </row>
    <row r="507" spans="1:12" customFormat="1" x14ac:dyDescent="0.25">
      <c r="A507" s="91">
        <v>504</v>
      </c>
      <c r="B507" s="91">
        <v>0</v>
      </c>
      <c r="C507" s="91"/>
      <c r="D507" s="91"/>
      <c r="E507" s="103">
        <v>0</v>
      </c>
      <c r="F507" s="103">
        <v>0</v>
      </c>
      <c r="G507" s="103">
        <v>60.197861883874957</v>
      </c>
      <c r="H507" s="103">
        <v>0</v>
      </c>
      <c r="I507" s="103"/>
      <c r="J507" s="103">
        <v>0</v>
      </c>
      <c r="K507" s="103">
        <v>0</v>
      </c>
      <c r="L507" s="103">
        <v>0</v>
      </c>
    </row>
    <row r="508" spans="1:12" customFormat="1" x14ac:dyDescent="0.25">
      <c r="A508" s="91">
        <v>505</v>
      </c>
      <c r="B508" s="91">
        <v>0</v>
      </c>
      <c r="C508" s="91"/>
      <c r="D508" s="91"/>
      <c r="E508" s="103">
        <v>0</v>
      </c>
      <c r="F508" s="103">
        <v>0</v>
      </c>
      <c r="G508" s="103">
        <v>60.241362295169772</v>
      </c>
      <c r="H508" s="103">
        <v>0</v>
      </c>
      <c r="I508" s="103"/>
      <c r="J508" s="103">
        <v>0</v>
      </c>
      <c r="K508" s="103">
        <v>0</v>
      </c>
      <c r="L508" s="103">
        <v>0.53743285832065246</v>
      </c>
    </row>
    <row r="509" spans="1:12" customFormat="1" x14ac:dyDescent="0.25">
      <c r="A509" s="91">
        <v>506</v>
      </c>
      <c r="B509" s="91">
        <v>0</v>
      </c>
      <c r="C509" s="91"/>
      <c r="D509" s="91"/>
      <c r="E509" s="103">
        <v>1</v>
      </c>
      <c r="F509" s="103">
        <v>0</v>
      </c>
      <c r="G509" s="103">
        <v>60.265701567677951</v>
      </c>
      <c r="H509" s="103">
        <v>0</v>
      </c>
      <c r="I509" s="103"/>
      <c r="J509" s="103">
        <v>7.6734905098930037E-2</v>
      </c>
      <c r="K509" s="103">
        <v>0.24194515577692641</v>
      </c>
      <c r="L509" s="103">
        <v>0.57932076036851632</v>
      </c>
    </row>
    <row r="510" spans="1:12" customFormat="1" x14ac:dyDescent="0.25">
      <c r="A510" s="91">
        <v>507</v>
      </c>
      <c r="B510" s="91">
        <v>0</v>
      </c>
      <c r="C510" s="91"/>
      <c r="D510" s="91"/>
      <c r="E510" s="103">
        <v>1</v>
      </c>
      <c r="F510" s="103">
        <v>0</v>
      </c>
      <c r="G510" s="103">
        <v>60.292881831185419</v>
      </c>
      <c r="H510" s="103">
        <v>0</v>
      </c>
      <c r="I510" s="103"/>
      <c r="J510" s="103">
        <v>7.6731907138330252E-2</v>
      </c>
      <c r="K510" s="103">
        <v>0.24193570320715529</v>
      </c>
      <c r="L510" s="103">
        <v>4.1887902047863898E-2</v>
      </c>
    </row>
    <row r="511" spans="1:12" customFormat="1" x14ac:dyDescent="0.25">
      <c r="A511" s="91">
        <v>508</v>
      </c>
      <c r="B511" s="91">
        <v>1</v>
      </c>
      <c r="C511" s="91"/>
      <c r="D511" s="91"/>
      <c r="E511" s="103">
        <v>1</v>
      </c>
      <c r="F511" s="103">
        <v>800</v>
      </c>
      <c r="G511" s="103">
        <v>60.340172874533913</v>
      </c>
      <c r="H511" s="103">
        <v>0</v>
      </c>
      <c r="I511" s="103"/>
      <c r="J511" s="103">
        <v>7.6726691837170846E-2</v>
      </c>
      <c r="K511" s="103">
        <v>0.2419192593625997</v>
      </c>
      <c r="L511" s="103">
        <v>0.39136330086987081</v>
      </c>
    </row>
    <row r="512" spans="1:12" customFormat="1" x14ac:dyDescent="0.25">
      <c r="A512" s="91">
        <v>509</v>
      </c>
      <c r="B512" s="91">
        <v>4</v>
      </c>
      <c r="C512" s="91"/>
      <c r="D512" s="91"/>
      <c r="E512" s="103">
        <v>1</v>
      </c>
      <c r="F512" s="103">
        <v>801.17288029596898</v>
      </c>
      <c r="G512" s="103">
        <v>60.341522141994822</v>
      </c>
      <c r="H512" s="103">
        <v>0</v>
      </c>
      <c r="I512" s="103"/>
      <c r="J512" s="103">
        <v>7.6726543054731408E-2</v>
      </c>
      <c r="K512" s="103">
        <v>0.24191879025156809</v>
      </c>
      <c r="L512" s="103">
        <v>1.903840400452075</v>
      </c>
    </row>
    <row r="513" spans="1:12" customFormat="1" x14ac:dyDescent="0.25">
      <c r="A513" s="91">
        <v>510</v>
      </c>
      <c r="B513" s="91">
        <v>7</v>
      </c>
      <c r="C513" s="91"/>
      <c r="D513" s="91"/>
      <c r="E513" s="103">
        <v>1</v>
      </c>
      <c r="F513" s="103">
        <v>800.68313274082743</v>
      </c>
      <c r="G513" s="103">
        <v>60.339963468677503</v>
      </c>
      <c r="H513" s="103">
        <v>0</v>
      </c>
      <c r="I513" s="103"/>
      <c r="J513" s="103">
        <v>0.35600709325628072</v>
      </c>
      <c r="K513" s="103">
        <v>1.122490365037053</v>
      </c>
      <c r="L513" s="103">
        <v>3.911944525339758</v>
      </c>
    </row>
    <row r="514" spans="1:12" customFormat="1" x14ac:dyDescent="0.25">
      <c r="A514" s="91">
        <v>511</v>
      </c>
      <c r="B514" s="91">
        <v>11</v>
      </c>
      <c r="C514" s="91"/>
      <c r="D514" s="91"/>
      <c r="E514" s="103">
        <v>1</v>
      </c>
      <c r="F514" s="103">
        <v>1178.268568551737</v>
      </c>
      <c r="G514" s="103">
        <v>60.303725856148723</v>
      </c>
      <c r="H514" s="103">
        <v>0</v>
      </c>
      <c r="I514" s="103"/>
      <c r="J514" s="103">
        <v>0.58223762171061988</v>
      </c>
      <c r="K514" s="103">
        <v>1.835795221253584</v>
      </c>
      <c r="L514" s="103">
        <v>6.9156842809947383</v>
      </c>
    </row>
    <row r="515" spans="1:12" customFormat="1" x14ac:dyDescent="0.25">
      <c r="A515" s="91">
        <v>512</v>
      </c>
      <c r="B515" s="91">
        <v>14</v>
      </c>
      <c r="C515" s="91"/>
      <c r="D515" s="91"/>
      <c r="E515" s="103">
        <v>1</v>
      </c>
      <c r="F515" s="103">
        <v>876.56895942736696</v>
      </c>
      <c r="G515" s="103">
        <v>60.328184752661173</v>
      </c>
      <c r="H515" s="103">
        <v>0</v>
      </c>
      <c r="I515" s="103"/>
      <c r="J515" s="103">
        <v>0.54421802302195976</v>
      </c>
      <c r="K515" s="103">
        <v>1.7159194265882389</v>
      </c>
      <c r="L515" s="103">
        <v>4.8365636217424406</v>
      </c>
    </row>
    <row r="516" spans="1:12" customFormat="1" x14ac:dyDescent="0.25">
      <c r="A516" s="91">
        <v>513</v>
      </c>
      <c r="B516" s="91">
        <v>15</v>
      </c>
      <c r="C516" s="91"/>
      <c r="D516" s="91"/>
      <c r="E516" s="103">
        <v>2</v>
      </c>
      <c r="F516" s="103">
        <v>912.52048498927525</v>
      </c>
      <c r="G516" s="103">
        <v>60.362597194185419</v>
      </c>
      <c r="H516" s="103">
        <v>0</v>
      </c>
      <c r="I516" s="103"/>
      <c r="J516" s="103">
        <v>0.26286140859064339</v>
      </c>
      <c r="K516" s="103">
        <v>0.82880202128629865</v>
      </c>
      <c r="L516" s="103">
        <v>1.8657362628186389</v>
      </c>
    </row>
    <row r="517" spans="1:12" customFormat="1" x14ac:dyDescent="0.25">
      <c r="A517" s="91">
        <v>514</v>
      </c>
      <c r="B517" s="91">
        <v>15</v>
      </c>
      <c r="C517" s="91"/>
      <c r="D517" s="91"/>
      <c r="E517" s="103">
        <v>2</v>
      </c>
      <c r="F517" s="103">
        <v>916.23452700794849</v>
      </c>
      <c r="G517" s="103">
        <v>60.418767839792963</v>
      </c>
      <c r="H517" s="103">
        <v>0</v>
      </c>
      <c r="I517" s="103"/>
      <c r="J517" s="103">
        <v>0.25029315302526067</v>
      </c>
      <c r="K517" s="103">
        <v>0.78917431148864703</v>
      </c>
      <c r="L517" s="103">
        <v>1.6223277288783791</v>
      </c>
    </row>
    <row r="518" spans="1:12" customFormat="1" x14ac:dyDescent="0.25">
      <c r="A518" s="91">
        <v>515</v>
      </c>
      <c r="B518" s="91">
        <v>16</v>
      </c>
      <c r="C518" s="91"/>
      <c r="D518" s="91"/>
      <c r="E518" s="103">
        <v>2</v>
      </c>
      <c r="F518" s="103">
        <v>1053.208832134231</v>
      </c>
      <c r="G518" s="103">
        <v>60.474938485400507</v>
      </c>
      <c r="H518" s="103">
        <v>0</v>
      </c>
      <c r="I518" s="103"/>
      <c r="J518" s="103">
        <v>0.40996002867605791</v>
      </c>
      <c r="K518" s="103">
        <v>1.29260397041561</v>
      </c>
      <c r="L518" s="103">
        <v>4.5175769918659281</v>
      </c>
    </row>
    <row r="519" spans="1:12" customFormat="1" x14ac:dyDescent="0.25">
      <c r="A519" s="91">
        <v>516</v>
      </c>
      <c r="B519" s="91">
        <v>18</v>
      </c>
      <c r="C519" s="91"/>
      <c r="D519" s="91"/>
      <c r="E519" s="103">
        <v>2</v>
      </c>
      <c r="F519" s="103">
        <v>1090.8523709864689</v>
      </c>
      <c r="G519" s="103">
        <v>60.490201856218818</v>
      </c>
      <c r="H519" s="103">
        <v>0</v>
      </c>
      <c r="I519" s="103"/>
      <c r="J519" s="103">
        <v>0.51673600008128628</v>
      </c>
      <c r="K519" s="103">
        <v>1.6292686082562959</v>
      </c>
      <c r="L519" s="103">
        <v>6.2298104162085002</v>
      </c>
    </row>
    <row r="520" spans="1:12" customFormat="1" x14ac:dyDescent="0.25">
      <c r="A520" s="91">
        <v>517</v>
      </c>
      <c r="B520" s="91">
        <v>20</v>
      </c>
      <c r="C520" s="91"/>
      <c r="D520" s="91"/>
      <c r="E520" s="103">
        <v>2</v>
      </c>
      <c r="F520" s="103">
        <v>1393.9741514062521</v>
      </c>
      <c r="G520" s="103">
        <v>60.520761881216863</v>
      </c>
      <c r="H520" s="103">
        <v>0</v>
      </c>
      <c r="I520" s="103"/>
      <c r="J520" s="103">
        <v>0.53509026032192897</v>
      </c>
      <c r="K520" s="103">
        <v>1.6871395907950419</v>
      </c>
      <c r="L520" s="103">
        <v>6.2283979855489564</v>
      </c>
    </row>
    <row r="521" spans="1:12" customFormat="1" x14ac:dyDescent="0.25">
      <c r="A521" s="91">
        <v>518</v>
      </c>
      <c r="B521" s="91">
        <v>22</v>
      </c>
      <c r="C521" s="91"/>
      <c r="D521" s="91"/>
      <c r="E521" s="103">
        <v>2</v>
      </c>
      <c r="F521" s="103">
        <v>1282.563841360103</v>
      </c>
      <c r="G521" s="103">
        <v>60.570644131540313</v>
      </c>
      <c r="H521" s="103">
        <v>0</v>
      </c>
      <c r="I521" s="103"/>
      <c r="J521" s="103">
        <v>0.67974043065883172</v>
      </c>
      <c r="K521" s="103">
        <v>2.1432215778672958</v>
      </c>
      <c r="L521" s="103">
        <v>8.7031025755339542</v>
      </c>
    </row>
    <row r="522" spans="1:12" customFormat="1" x14ac:dyDescent="0.25">
      <c r="A522" s="91">
        <v>519</v>
      </c>
      <c r="B522" s="91">
        <v>25</v>
      </c>
      <c r="C522" s="91"/>
      <c r="D522" s="91"/>
      <c r="E522" s="103">
        <v>2</v>
      </c>
      <c r="F522" s="103">
        <v>1449.858092258226</v>
      </c>
      <c r="G522" s="103">
        <v>60.632249169002137</v>
      </c>
      <c r="H522" s="103">
        <v>0</v>
      </c>
      <c r="I522" s="103"/>
      <c r="J522" s="103">
        <v>0.8880776531407043</v>
      </c>
      <c r="K522" s="103">
        <v>2.8001088403526411</v>
      </c>
      <c r="L522" s="103">
        <v>12.253395358607159</v>
      </c>
    </row>
    <row r="523" spans="1:12" customFormat="1" x14ac:dyDescent="0.25">
      <c r="A523" s="91">
        <v>520</v>
      </c>
      <c r="B523" s="91">
        <v>28</v>
      </c>
      <c r="C523" s="91"/>
      <c r="D523" s="91"/>
      <c r="E523" s="103">
        <v>2</v>
      </c>
      <c r="F523" s="103">
        <v>1734.857398936266</v>
      </c>
      <c r="G523" s="103">
        <v>60.650019853662172</v>
      </c>
      <c r="H523" s="103">
        <v>0</v>
      </c>
      <c r="I523" s="103"/>
      <c r="J523" s="103">
        <v>0.90462220845281693</v>
      </c>
      <c r="K523" s="103">
        <v>2.852273823251732</v>
      </c>
      <c r="L523" s="103">
        <v>11.94294629845446</v>
      </c>
    </row>
    <row r="524" spans="1:12" customFormat="1" x14ac:dyDescent="0.25">
      <c r="A524" s="91">
        <v>521</v>
      </c>
      <c r="B524" s="91">
        <v>30</v>
      </c>
      <c r="C524" s="91"/>
      <c r="D524" s="91"/>
      <c r="E524" s="103">
        <v>2</v>
      </c>
      <c r="F524" s="103">
        <v>1695.1111206354201</v>
      </c>
      <c r="G524" s="103">
        <v>60.645231647065678</v>
      </c>
      <c r="H524" s="103">
        <v>0</v>
      </c>
      <c r="I524" s="103"/>
      <c r="J524" s="103">
        <v>0.6552024613930727</v>
      </c>
      <c r="K524" s="103">
        <v>2.0658533607723579</v>
      </c>
      <c r="L524" s="103">
        <v>6.3326924128833992</v>
      </c>
    </row>
    <row r="525" spans="1:12" customFormat="1" x14ac:dyDescent="0.25">
      <c r="A525" s="91">
        <v>522</v>
      </c>
      <c r="B525" s="91">
        <v>31</v>
      </c>
      <c r="C525" s="91"/>
      <c r="D525" s="91"/>
      <c r="E525" s="103">
        <v>2</v>
      </c>
      <c r="F525" s="103">
        <v>1696.845628663496</v>
      </c>
      <c r="G525" s="103">
        <v>60.683318236839412</v>
      </c>
      <c r="H525" s="103">
        <v>0</v>
      </c>
      <c r="I525" s="103"/>
      <c r="J525" s="103">
        <v>0.92625591004986907</v>
      </c>
      <c r="K525" s="103">
        <v>2.9204848843872369</v>
      </c>
      <c r="L525" s="103">
        <v>11.618997822206239</v>
      </c>
    </row>
    <row r="526" spans="1:12" customFormat="1" x14ac:dyDescent="0.25">
      <c r="A526" s="91">
        <v>523</v>
      </c>
      <c r="B526" s="91">
        <v>34</v>
      </c>
      <c r="C526" s="91"/>
      <c r="D526" s="91"/>
      <c r="E526" s="103">
        <v>2</v>
      </c>
      <c r="F526" s="103">
        <v>1314.7839350563061</v>
      </c>
      <c r="G526" s="103">
        <v>60.717890238608611</v>
      </c>
      <c r="H526" s="103">
        <v>0</v>
      </c>
      <c r="I526" s="103"/>
      <c r="J526" s="103">
        <v>0.95704010138632867</v>
      </c>
      <c r="K526" s="103">
        <v>3.0175474396710942</v>
      </c>
      <c r="L526" s="103">
        <v>11.36048368723281</v>
      </c>
    </row>
    <row r="527" spans="1:12" customFormat="1" x14ac:dyDescent="0.25">
      <c r="A527" s="91">
        <v>524</v>
      </c>
      <c r="B527" s="91">
        <v>34</v>
      </c>
      <c r="C527" s="91"/>
      <c r="D527" s="91"/>
      <c r="E527" s="103">
        <v>3</v>
      </c>
      <c r="F527" s="103">
        <v>1321.3441919587351</v>
      </c>
      <c r="G527" s="103">
        <v>60.749652600359113</v>
      </c>
      <c r="H527" s="103">
        <v>0</v>
      </c>
      <c r="I527" s="103"/>
      <c r="J527" s="103">
        <v>0.22970861688472671</v>
      </c>
      <c r="K527" s="103">
        <v>0.72427126903754324</v>
      </c>
      <c r="L527" s="103">
        <v>-0.1672546051564231</v>
      </c>
    </row>
    <row r="528" spans="1:12" customFormat="1" x14ac:dyDescent="0.25">
      <c r="A528" s="91">
        <v>525</v>
      </c>
      <c r="B528" s="91">
        <v>34</v>
      </c>
      <c r="C528" s="91"/>
      <c r="D528" s="91"/>
      <c r="E528" s="103">
        <v>3</v>
      </c>
      <c r="F528" s="103">
        <v>1348.1267264101391</v>
      </c>
      <c r="G528" s="103">
        <v>60.829605952714559</v>
      </c>
      <c r="H528" s="103">
        <v>0</v>
      </c>
      <c r="I528" s="103"/>
      <c r="J528" s="103">
        <v>0.65608953919571</v>
      </c>
      <c r="K528" s="103">
        <v>2.068650317084074</v>
      </c>
      <c r="L528" s="103">
        <v>8.3724597229491842</v>
      </c>
    </row>
    <row r="529" spans="1:12" customFormat="1" x14ac:dyDescent="0.25">
      <c r="A529" s="91">
        <v>526</v>
      </c>
      <c r="B529" s="91">
        <v>36</v>
      </c>
      <c r="C529" s="91"/>
      <c r="D529" s="91"/>
      <c r="E529" s="103">
        <v>3</v>
      </c>
      <c r="F529" s="103">
        <v>1462.388347939346</v>
      </c>
      <c r="G529" s="103">
        <v>60.89640139661698</v>
      </c>
      <c r="H529" s="103">
        <v>0</v>
      </c>
      <c r="I529" s="103"/>
      <c r="J529" s="103">
        <v>0.76581547794829608</v>
      </c>
      <c r="K529" s="103">
        <v>2.4146162019709769</v>
      </c>
      <c r="L529" s="103">
        <v>10.302968999681021</v>
      </c>
    </row>
    <row r="530" spans="1:12" customFormat="1" x14ac:dyDescent="0.25">
      <c r="A530" s="91">
        <v>527</v>
      </c>
      <c r="B530" s="91">
        <v>37</v>
      </c>
      <c r="C530" s="91"/>
      <c r="D530" s="91"/>
      <c r="E530" s="103">
        <v>3</v>
      </c>
      <c r="F530" s="103">
        <v>1458.939828205363</v>
      </c>
      <c r="G530" s="103">
        <v>60.977482924399141</v>
      </c>
      <c r="H530" s="103">
        <v>0</v>
      </c>
      <c r="I530" s="103"/>
      <c r="J530" s="103">
        <v>0.72213863450392479</v>
      </c>
      <c r="K530" s="103">
        <v>2.2769031145908749</v>
      </c>
      <c r="L530" s="103">
        <v>9.325254124356599</v>
      </c>
    </row>
    <row r="531" spans="1:12" customFormat="1" x14ac:dyDescent="0.25">
      <c r="A531" s="91">
        <v>528</v>
      </c>
      <c r="B531" s="91">
        <v>39</v>
      </c>
      <c r="C531" s="91"/>
      <c r="D531" s="91"/>
      <c r="E531" s="103">
        <v>3</v>
      </c>
      <c r="F531" s="103">
        <v>1515.209650981453</v>
      </c>
      <c r="G531" s="103">
        <v>61.046876145029508</v>
      </c>
      <c r="H531" s="103">
        <v>0</v>
      </c>
      <c r="I531" s="103"/>
      <c r="J531" s="103">
        <v>0.96890505896817369</v>
      </c>
      <c r="K531" s="103">
        <v>3.0549576509266521</v>
      </c>
      <c r="L531" s="103">
        <v>13.958819531724499</v>
      </c>
    </row>
    <row r="532" spans="1:12" customFormat="1" x14ac:dyDescent="0.25">
      <c r="A532" s="91">
        <v>529</v>
      </c>
      <c r="B532" s="91">
        <v>41</v>
      </c>
      <c r="C532" s="91"/>
      <c r="D532" s="91"/>
      <c r="E532" s="103">
        <v>3</v>
      </c>
      <c r="F532" s="103">
        <v>1600.538049046279</v>
      </c>
      <c r="G532" s="103">
        <v>61.113303977127117</v>
      </c>
      <c r="H532" s="103">
        <v>0</v>
      </c>
      <c r="I532" s="103"/>
      <c r="J532" s="103">
        <v>1.0292815125733361</v>
      </c>
      <c r="K532" s="103">
        <v>3.245324609143728</v>
      </c>
      <c r="L532" s="103">
        <v>14.921569292716621</v>
      </c>
    </row>
    <row r="533" spans="1:12" customFormat="1" x14ac:dyDescent="0.25">
      <c r="A533" s="91">
        <v>530</v>
      </c>
      <c r="B533" s="91">
        <v>43</v>
      </c>
      <c r="C533" s="91"/>
      <c r="D533" s="91"/>
      <c r="E533" s="103">
        <v>3</v>
      </c>
      <c r="F533" s="103">
        <v>1503.2239903964651</v>
      </c>
      <c r="G533" s="103">
        <v>61.173966913695757</v>
      </c>
      <c r="H533" s="103">
        <v>0</v>
      </c>
      <c r="I533" s="103"/>
      <c r="J533" s="103">
        <v>0.82865349788751819</v>
      </c>
      <c r="K533" s="103">
        <v>2.6127444788393448</v>
      </c>
      <c r="L533" s="103">
        <v>10.66904701491978</v>
      </c>
    </row>
    <row r="534" spans="1:12" customFormat="1" x14ac:dyDescent="0.25">
      <c r="A534" s="91">
        <v>531</v>
      </c>
      <c r="B534" s="91">
        <v>44</v>
      </c>
      <c r="C534" s="91"/>
      <c r="D534" s="91"/>
      <c r="E534" s="103">
        <v>3</v>
      </c>
      <c r="F534" s="103">
        <v>1379.857774676181</v>
      </c>
      <c r="G534" s="103">
        <v>61.227654974166221</v>
      </c>
      <c r="H534" s="103">
        <v>0</v>
      </c>
      <c r="I534" s="103"/>
      <c r="J534" s="103">
        <v>1.041483794034834</v>
      </c>
      <c r="K534" s="103">
        <v>3.2837984025918319</v>
      </c>
      <c r="L534" s="103">
        <v>14.79321969934364</v>
      </c>
    </row>
    <row r="535" spans="1:12" customFormat="1" x14ac:dyDescent="0.25">
      <c r="A535" s="91">
        <v>532</v>
      </c>
      <c r="B535" s="91">
        <v>47</v>
      </c>
      <c r="C535" s="91"/>
      <c r="D535" s="91"/>
      <c r="E535" s="103">
        <v>3</v>
      </c>
      <c r="F535" s="103">
        <v>1473.7090064396609</v>
      </c>
      <c r="G535" s="103">
        <v>61.276344847290069</v>
      </c>
      <c r="H535" s="103">
        <v>0</v>
      </c>
      <c r="I535" s="103"/>
      <c r="J535" s="103">
        <v>1.4877183256463</v>
      </c>
      <c r="K535" s="103">
        <v>4.6907758807627831</v>
      </c>
      <c r="L535" s="103">
        <v>23.213986496091749</v>
      </c>
    </row>
    <row r="536" spans="1:12" customFormat="1" x14ac:dyDescent="0.25">
      <c r="A536" s="91">
        <v>533</v>
      </c>
      <c r="B536" s="91">
        <v>49</v>
      </c>
      <c r="C536" s="91"/>
      <c r="D536" s="91"/>
      <c r="E536" s="103">
        <v>3</v>
      </c>
      <c r="F536" s="103">
        <v>1366.78775926718</v>
      </c>
      <c r="G536" s="103">
        <v>61.296626254133052</v>
      </c>
      <c r="H536" s="103">
        <v>0</v>
      </c>
      <c r="I536" s="103"/>
      <c r="J536" s="103">
        <v>0.77823719699358318</v>
      </c>
      <c r="K536" s="103">
        <v>2.4537818821207682</v>
      </c>
      <c r="L536" s="103">
        <v>8.6880173301546559</v>
      </c>
    </row>
    <row r="537" spans="1:12" customFormat="1" x14ac:dyDescent="0.25">
      <c r="A537" s="91">
        <v>534</v>
      </c>
      <c r="B537" s="91">
        <v>49</v>
      </c>
      <c r="C537" s="91"/>
      <c r="D537" s="91"/>
      <c r="E537" s="103">
        <v>3</v>
      </c>
      <c r="F537" s="103">
        <v>1366.6818149149869</v>
      </c>
      <c r="G537" s="103">
        <v>61.381608604502667</v>
      </c>
      <c r="H537" s="103">
        <v>0</v>
      </c>
      <c r="I537" s="103"/>
      <c r="J537" s="103">
        <v>0.72024811250171927</v>
      </c>
      <c r="K537" s="103">
        <v>2.2709422987179209</v>
      </c>
      <c r="L537" s="103">
        <v>7.4946529203518786</v>
      </c>
    </row>
    <row r="538" spans="1:12" customFormat="1" x14ac:dyDescent="0.25">
      <c r="A538" s="91">
        <v>535</v>
      </c>
      <c r="B538" s="91">
        <v>50</v>
      </c>
      <c r="C538" s="91"/>
      <c r="D538" s="91"/>
      <c r="E538" s="103">
        <v>3</v>
      </c>
      <c r="F538" s="103">
        <v>1366.1788510742881</v>
      </c>
      <c r="G538" s="103">
        <v>61.467273845211579</v>
      </c>
      <c r="H538" s="103">
        <v>0</v>
      </c>
      <c r="I538" s="103"/>
      <c r="J538" s="103">
        <v>0.82215994946186188</v>
      </c>
      <c r="K538" s="103">
        <v>2.5922703206532511</v>
      </c>
      <c r="L538" s="103">
        <v>9.4147715821123708</v>
      </c>
    </row>
    <row r="539" spans="1:12" customFormat="1" x14ac:dyDescent="0.25">
      <c r="A539" s="91">
        <v>536</v>
      </c>
      <c r="B539" s="91">
        <v>50</v>
      </c>
      <c r="C539" s="91"/>
      <c r="D539" s="91"/>
      <c r="E539" s="103">
        <v>3</v>
      </c>
      <c r="F539" s="103">
        <v>1365.545631910994</v>
      </c>
      <c r="G539" s="103">
        <v>61.565962749526783</v>
      </c>
      <c r="H539" s="103">
        <v>0</v>
      </c>
      <c r="I539" s="103"/>
      <c r="J539" s="103">
        <v>0.55307699558754253</v>
      </c>
      <c r="K539" s="103">
        <v>1.743851767087522</v>
      </c>
      <c r="L539" s="103">
        <v>3.8412452598852211</v>
      </c>
    </row>
    <row r="540" spans="1:12" customFormat="1" x14ac:dyDescent="0.25">
      <c r="A540" s="91">
        <v>537</v>
      </c>
      <c r="B540" s="91">
        <v>50</v>
      </c>
      <c r="C540" s="91"/>
      <c r="D540" s="91"/>
      <c r="E540" s="103">
        <v>3</v>
      </c>
      <c r="F540" s="103">
        <v>1366.3293619221829</v>
      </c>
      <c r="G540" s="103">
        <v>61.685203255297587</v>
      </c>
      <c r="H540" s="103">
        <v>0</v>
      </c>
      <c r="I540" s="103"/>
      <c r="J540" s="103">
        <v>0.6246806079811823</v>
      </c>
      <c r="K540" s="103">
        <v>1.9696179569646679</v>
      </c>
      <c r="L540" s="103">
        <v>5.3346986185745413</v>
      </c>
    </row>
    <row r="541" spans="1:12" customFormat="1" x14ac:dyDescent="0.25">
      <c r="A541" s="91">
        <v>538</v>
      </c>
      <c r="B541" s="91">
        <v>50</v>
      </c>
      <c r="C541" s="91"/>
      <c r="D541" s="91"/>
      <c r="E541" s="103">
        <v>3</v>
      </c>
      <c r="F541" s="103">
        <v>1365.63238139549</v>
      </c>
      <c r="G541" s="103">
        <v>61.783733666992667</v>
      </c>
      <c r="H541" s="103">
        <v>0</v>
      </c>
      <c r="I541" s="103"/>
      <c r="J541" s="103">
        <v>0.60532614476443491</v>
      </c>
      <c r="K541" s="103">
        <v>1.908593334442263</v>
      </c>
      <c r="L541" s="103">
        <v>4.9331163093659338</v>
      </c>
    </row>
    <row r="542" spans="1:12" customFormat="1" x14ac:dyDescent="0.25">
      <c r="A542" s="91">
        <v>539</v>
      </c>
      <c r="B542" s="91">
        <v>50</v>
      </c>
      <c r="C542" s="91"/>
      <c r="D542" s="91"/>
      <c r="E542" s="103">
        <v>3</v>
      </c>
      <c r="F542" s="103">
        <v>1366.1983222675219</v>
      </c>
      <c r="G542" s="103">
        <v>61.870598970042771</v>
      </c>
      <c r="H542" s="103">
        <v>0</v>
      </c>
      <c r="I542" s="103"/>
      <c r="J542" s="103">
        <v>0.61069958599798557</v>
      </c>
      <c r="K542" s="103">
        <v>1.925535794651648</v>
      </c>
      <c r="L542" s="103">
        <v>5.0459450661633332</v>
      </c>
    </row>
    <row r="543" spans="1:12" customFormat="1" x14ac:dyDescent="0.25">
      <c r="A543" s="91">
        <v>540</v>
      </c>
      <c r="B543" s="91">
        <v>50</v>
      </c>
      <c r="C543" s="91"/>
      <c r="D543" s="91"/>
      <c r="E543" s="103">
        <v>3</v>
      </c>
      <c r="F543" s="103">
        <v>1366.4212071963541</v>
      </c>
      <c r="G543" s="103">
        <v>61.946177610897543</v>
      </c>
      <c r="H543" s="103">
        <v>0</v>
      </c>
      <c r="I543" s="103"/>
      <c r="J543" s="103">
        <v>0.60826683580692797</v>
      </c>
      <c r="K543" s="103">
        <v>1.9178653332992439</v>
      </c>
      <c r="L543" s="103">
        <v>4.9961651896078996</v>
      </c>
    </row>
    <row r="544" spans="1:12" customFormat="1" x14ac:dyDescent="0.25">
      <c r="A544" s="91">
        <v>541</v>
      </c>
      <c r="B544" s="91">
        <v>50</v>
      </c>
      <c r="C544" s="91"/>
      <c r="D544" s="91"/>
      <c r="E544" s="103">
        <v>3</v>
      </c>
      <c r="F544" s="103">
        <v>1366.3931367998021</v>
      </c>
      <c r="G544" s="103">
        <v>62.044045414123687</v>
      </c>
      <c r="H544" s="103">
        <v>0</v>
      </c>
      <c r="I544" s="103"/>
      <c r="J544" s="103">
        <v>0.61235768481335906</v>
      </c>
      <c r="K544" s="103">
        <v>1.930763780216521</v>
      </c>
      <c r="L544" s="103">
        <v>5.0824087790615833</v>
      </c>
    </row>
    <row r="545" spans="1:12" customFormat="1" x14ac:dyDescent="0.25">
      <c r="A545" s="91">
        <v>542</v>
      </c>
      <c r="B545" s="91">
        <v>50</v>
      </c>
      <c r="C545" s="91"/>
      <c r="D545" s="91"/>
      <c r="E545" s="103">
        <v>3</v>
      </c>
      <c r="F545" s="103">
        <v>1365.833371357335</v>
      </c>
      <c r="G545" s="103">
        <v>62.119624054978452</v>
      </c>
      <c r="H545" s="103">
        <v>0</v>
      </c>
      <c r="I545" s="103"/>
      <c r="J545" s="103">
        <v>0.59813491064337976</v>
      </c>
      <c r="K545" s="103">
        <v>1.8859193732585759</v>
      </c>
      <c r="L545" s="103">
        <v>4.78716713842421</v>
      </c>
    </row>
    <row r="546" spans="1:12" customFormat="1" x14ac:dyDescent="0.25">
      <c r="A546" s="91">
        <v>543</v>
      </c>
      <c r="B546" s="91">
        <v>50</v>
      </c>
      <c r="C546" s="91"/>
      <c r="D546" s="91"/>
      <c r="E546" s="103">
        <v>3</v>
      </c>
      <c r="F546" s="103">
        <v>1392.5800476166571</v>
      </c>
      <c r="G546" s="103">
        <v>62.206489358028563</v>
      </c>
      <c r="H546" s="103">
        <v>0</v>
      </c>
      <c r="I546" s="103"/>
      <c r="J546" s="103">
        <v>0.65072970563469612</v>
      </c>
      <c r="K546" s="103">
        <v>2.051750761866197</v>
      </c>
      <c r="L546" s="103">
        <v>5.8818429540092687</v>
      </c>
    </row>
    <row r="547" spans="1:12" customFormat="1" x14ac:dyDescent="0.25">
      <c r="A547" s="91">
        <v>544</v>
      </c>
      <c r="B547" s="91">
        <v>50</v>
      </c>
      <c r="C547" s="91"/>
      <c r="D547" s="91"/>
      <c r="E547" s="103">
        <v>3</v>
      </c>
      <c r="F547" s="103">
        <v>1359.826793211191</v>
      </c>
      <c r="G547" s="103">
        <v>62.305019769723643</v>
      </c>
      <c r="H547" s="103">
        <v>0</v>
      </c>
      <c r="I547" s="103"/>
      <c r="J547" s="103">
        <v>0.45518945713391529</v>
      </c>
      <c r="K547" s="103">
        <v>1.435212358343235</v>
      </c>
      <c r="L547" s="103">
        <v>1.799582544476434</v>
      </c>
    </row>
    <row r="548" spans="1:12" customFormat="1" x14ac:dyDescent="0.25">
      <c r="A548" s="91">
        <v>545</v>
      </c>
      <c r="B548" s="91">
        <v>49</v>
      </c>
      <c r="C548" s="91"/>
      <c r="D548" s="91"/>
      <c r="E548" s="103">
        <v>3</v>
      </c>
      <c r="F548" s="103">
        <v>1358.248910079358</v>
      </c>
      <c r="G548" s="103">
        <v>62.431872681069237</v>
      </c>
      <c r="H548" s="103">
        <v>-27.877051077814428</v>
      </c>
      <c r="I548" s="103"/>
      <c r="J548" s="103">
        <v>0.29345769276472439</v>
      </c>
      <c r="K548" s="103">
        <v>0.92527210528717596</v>
      </c>
      <c r="L548" s="103">
        <v>-1.413263425648817</v>
      </c>
    </row>
    <row r="549" spans="1:12" customFormat="1" x14ac:dyDescent="0.25">
      <c r="A549" s="91">
        <v>546</v>
      </c>
      <c r="B549" s="91">
        <v>48</v>
      </c>
      <c r="C549" s="91"/>
      <c r="D549" s="91"/>
      <c r="E549" s="103">
        <v>3</v>
      </c>
      <c r="F549" s="103">
        <v>1358.006820865312</v>
      </c>
      <c r="G549" s="103">
        <v>62.550757839886288</v>
      </c>
      <c r="H549" s="103">
        <v>-23.33677991935846</v>
      </c>
      <c r="I549" s="103"/>
      <c r="J549" s="103">
        <v>0.29675106976941701</v>
      </c>
      <c r="K549" s="103">
        <v>0.93565612298297185</v>
      </c>
      <c r="L549" s="103">
        <v>-1.147652673223108</v>
      </c>
    </row>
    <row r="550" spans="1:12" customFormat="1" x14ac:dyDescent="0.25">
      <c r="A550" s="91">
        <v>547</v>
      </c>
      <c r="B550" s="91">
        <v>47</v>
      </c>
      <c r="C550" s="91"/>
      <c r="D550" s="91"/>
      <c r="E550" s="103">
        <v>3</v>
      </c>
      <c r="F550" s="103">
        <v>1339.7614571606209</v>
      </c>
      <c r="G550" s="103">
        <v>62.674676200080491</v>
      </c>
      <c r="H550" s="103">
        <v>0</v>
      </c>
      <c r="I550" s="103"/>
      <c r="J550" s="103">
        <v>0.35422597508469972</v>
      </c>
      <c r="K550" s="103">
        <v>1.1168744994420581</v>
      </c>
      <c r="L550" s="103">
        <v>0.25413559080274389</v>
      </c>
    </row>
    <row r="551" spans="1:12" customFormat="1" x14ac:dyDescent="0.25">
      <c r="A551" s="91">
        <v>548</v>
      </c>
      <c r="B551" s="91">
        <v>46</v>
      </c>
      <c r="C551" s="91"/>
      <c r="D551" s="91"/>
      <c r="E551" s="103">
        <v>3</v>
      </c>
      <c r="F551" s="103">
        <v>1333.1529417643001</v>
      </c>
      <c r="G551" s="103">
        <v>62.79859677938579</v>
      </c>
      <c r="H551" s="103">
        <v>0</v>
      </c>
      <c r="I551" s="103"/>
      <c r="J551" s="103">
        <v>0</v>
      </c>
      <c r="K551" s="103">
        <v>0</v>
      </c>
      <c r="L551" s="103">
        <v>-6.6618208120013387</v>
      </c>
    </row>
    <row r="552" spans="1:12" customFormat="1" x14ac:dyDescent="0.25">
      <c r="A552" s="91">
        <v>549</v>
      </c>
      <c r="B552" s="91">
        <v>43</v>
      </c>
      <c r="C552" s="91"/>
      <c r="D552" s="91"/>
      <c r="E552" s="103">
        <v>3</v>
      </c>
      <c r="F552" s="103">
        <v>1330.844995840908</v>
      </c>
      <c r="G552" s="103">
        <v>62.890806803037997</v>
      </c>
      <c r="H552" s="103">
        <v>0</v>
      </c>
      <c r="I552" s="103"/>
      <c r="J552" s="103">
        <v>0</v>
      </c>
      <c r="K552" s="103">
        <v>0</v>
      </c>
      <c r="L552" s="103">
        <v>-6.1354418371535271</v>
      </c>
    </row>
    <row r="553" spans="1:12" customFormat="1" x14ac:dyDescent="0.25">
      <c r="A553" s="91">
        <v>550</v>
      </c>
      <c r="B553" s="91">
        <v>41</v>
      </c>
      <c r="C553" s="91"/>
      <c r="D553" s="91"/>
      <c r="E553" s="103">
        <v>3</v>
      </c>
      <c r="F553" s="103">
        <v>1425.427312685385</v>
      </c>
      <c r="G553" s="103">
        <v>62.986097111550798</v>
      </c>
      <c r="H553" s="103">
        <v>0</v>
      </c>
      <c r="I553" s="103"/>
      <c r="J553" s="103">
        <v>0</v>
      </c>
      <c r="K553" s="103">
        <v>0</v>
      </c>
      <c r="L553" s="103">
        <v>-5.5034540047419664</v>
      </c>
    </row>
    <row r="554" spans="1:12" customFormat="1" x14ac:dyDescent="0.25">
      <c r="A554" s="91">
        <v>551</v>
      </c>
      <c r="B554" s="91">
        <v>39</v>
      </c>
      <c r="C554" s="91"/>
      <c r="D554" s="91"/>
      <c r="E554" s="103">
        <v>3</v>
      </c>
      <c r="F554" s="103">
        <v>1388.166810315475</v>
      </c>
      <c r="G554" s="103">
        <v>63.031669157364313</v>
      </c>
      <c r="H554" s="103">
        <v>0</v>
      </c>
      <c r="I554" s="103"/>
      <c r="J554" s="103">
        <v>0</v>
      </c>
      <c r="K554" s="103">
        <v>0</v>
      </c>
      <c r="L554" s="103">
        <v>-5.4622953076852534</v>
      </c>
    </row>
    <row r="555" spans="1:12" customFormat="1" x14ac:dyDescent="0.25">
      <c r="A555" s="91">
        <v>552</v>
      </c>
      <c r="B555" s="91">
        <v>37</v>
      </c>
      <c r="C555" s="91"/>
      <c r="D555" s="91"/>
      <c r="E555" s="103">
        <v>3</v>
      </c>
      <c r="F555" s="103">
        <v>1377.430937118226</v>
      </c>
      <c r="G555" s="103">
        <v>63.090720021507323</v>
      </c>
      <c r="H555" s="103">
        <v>-12.87705012580539</v>
      </c>
      <c r="I555" s="103"/>
      <c r="J555" s="103">
        <v>0</v>
      </c>
      <c r="K555" s="103">
        <v>0</v>
      </c>
      <c r="L555" s="103">
        <v>-5.1371540530039974</v>
      </c>
    </row>
    <row r="556" spans="1:12" customFormat="1" x14ac:dyDescent="0.25">
      <c r="A556" s="91">
        <v>553</v>
      </c>
      <c r="B556" s="91">
        <v>35</v>
      </c>
      <c r="C556" s="91"/>
      <c r="D556" s="91"/>
      <c r="E556" s="103">
        <v>3</v>
      </c>
      <c r="F556" s="103">
        <v>1392.720500862298</v>
      </c>
      <c r="G556" s="103">
        <v>63.165668327631167</v>
      </c>
      <c r="H556" s="103">
        <v>-47.575523872504803</v>
      </c>
      <c r="I556" s="103"/>
      <c r="J556" s="103">
        <v>0.2209401261909105</v>
      </c>
      <c r="K556" s="103">
        <v>0.69662421787994089</v>
      </c>
      <c r="L556" s="103">
        <v>-0.48249874504495688</v>
      </c>
    </row>
    <row r="557" spans="1:12" customFormat="1" x14ac:dyDescent="0.25">
      <c r="A557" s="91">
        <v>554</v>
      </c>
      <c r="B557" s="91">
        <v>35</v>
      </c>
      <c r="C557" s="91"/>
      <c r="D557" s="91"/>
      <c r="E557" s="103">
        <v>3</v>
      </c>
      <c r="F557" s="103">
        <v>1415.282457443069</v>
      </c>
      <c r="G557" s="103">
        <v>63.241073164470407</v>
      </c>
      <c r="H557" s="103">
        <v>0</v>
      </c>
      <c r="I557" s="103"/>
      <c r="J557" s="103">
        <v>0.43163441167766953</v>
      </c>
      <c r="K557" s="103">
        <v>1.360943300019692</v>
      </c>
      <c r="L557" s="103">
        <v>3.7990916677689022</v>
      </c>
    </row>
    <row r="558" spans="1:12" customFormat="1" x14ac:dyDescent="0.25">
      <c r="A558" s="91">
        <v>555</v>
      </c>
      <c r="B558" s="91">
        <v>35</v>
      </c>
      <c r="C558" s="91"/>
      <c r="D558" s="91"/>
      <c r="E558" s="103">
        <v>3</v>
      </c>
      <c r="F558" s="103">
        <v>1415.1452072946629</v>
      </c>
      <c r="G558" s="103">
        <v>63.339394171739492</v>
      </c>
      <c r="H558" s="103">
        <v>0</v>
      </c>
      <c r="I558" s="103"/>
      <c r="J558" s="103">
        <v>0.41658253676966123</v>
      </c>
      <c r="K558" s="103">
        <v>1.3134847384347419</v>
      </c>
      <c r="L558" s="103">
        <v>3.4965464992806821</v>
      </c>
    </row>
    <row r="559" spans="1:12" customFormat="1" x14ac:dyDescent="0.25">
      <c r="A559" s="91">
        <v>556</v>
      </c>
      <c r="B559" s="91">
        <v>35</v>
      </c>
      <c r="C559" s="91"/>
      <c r="D559" s="91"/>
      <c r="E559" s="103">
        <v>3</v>
      </c>
      <c r="F559" s="103">
        <v>1392.810599874502</v>
      </c>
      <c r="G559" s="103">
        <v>63.43313171779689</v>
      </c>
      <c r="H559" s="103">
        <v>0</v>
      </c>
      <c r="I559" s="103"/>
      <c r="J559" s="103">
        <v>0.21383301162106039</v>
      </c>
      <c r="K559" s="103">
        <v>0.67421548564120337</v>
      </c>
      <c r="L559" s="103">
        <v>-0.62633818528642182</v>
      </c>
    </row>
    <row r="560" spans="1:12" customFormat="1" x14ac:dyDescent="0.25">
      <c r="A560" s="91">
        <v>557</v>
      </c>
      <c r="B560" s="91">
        <v>34</v>
      </c>
      <c r="C560" s="91"/>
      <c r="D560" s="91"/>
      <c r="E560" s="103">
        <v>3</v>
      </c>
      <c r="F560" s="103">
        <v>1361.374455920557</v>
      </c>
      <c r="G560" s="103">
        <v>63.515403753244328</v>
      </c>
      <c r="H560" s="103">
        <v>0</v>
      </c>
      <c r="I560" s="103"/>
      <c r="J560" s="103">
        <v>0.3712056671555245</v>
      </c>
      <c r="K560" s="103">
        <v>1.1704114685413689</v>
      </c>
      <c r="L560" s="103">
        <v>2.7222516092637341</v>
      </c>
    </row>
    <row r="561" spans="1:12" customFormat="1" x14ac:dyDescent="0.25">
      <c r="A561" s="91">
        <v>558</v>
      </c>
      <c r="B561" s="91">
        <v>35</v>
      </c>
      <c r="C561" s="91"/>
      <c r="D561" s="91"/>
      <c r="E561" s="103">
        <v>3</v>
      </c>
      <c r="F561" s="103">
        <v>1410.0700513931649</v>
      </c>
      <c r="G561" s="103">
        <v>63.603031984156047</v>
      </c>
      <c r="H561" s="103">
        <v>0</v>
      </c>
      <c r="I561" s="103"/>
      <c r="J561" s="103">
        <v>0.56286042797471125</v>
      </c>
      <c r="K561" s="103">
        <v>1.774698929404265</v>
      </c>
      <c r="L561" s="103">
        <v>6.4287000561670151</v>
      </c>
    </row>
    <row r="562" spans="1:12" customFormat="1" x14ac:dyDescent="0.25">
      <c r="A562" s="91">
        <v>559</v>
      </c>
      <c r="B562" s="91">
        <v>35</v>
      </c>
      <c r="C562" s="91"/>
      <c r="D562" s="91"/>
      <c r="E562" s="103">
        <v>3</v>
      </c>
      <c r="F562" s="103">
        <v>1394.1879438925189</v>
      </c>
      <c r="G562" s="103">
        <v>63.707208416893657</v>
      </c>
      <c r="H562" s="103">
        <v>0</v>
      </c>
      <c r="I562" s="103"/>
      <c r="J562" s="103">
        <v>0.34074189262996302</v>
      </c>
      <c r="K562" s="103">
        <v>1.0743591874622731</v>
      </c>
      <c r="L562" s="103">
        <v>1.965170687576741</v>
      </c>
    </row>
    <row r="563" spans="1:12" customFormat="1" x14ac:dyDescent="0.25">
      <c r="A563" s="91">
        <v>560</v>
      </c>
      <c r="B563" s="91">
        <v>35</v>
      </c>
      <c r="C563" s="91"/>
      <c r="D563" s="91"/>
      <c r="E563" s="103">
        <v>3</v>
      </c>
      <c r="F563" s="103">
        <v>1414.97523150451</v>
      </c>
      <c r="G563" s="103">
        <v>63.804011462934803</v>
      </c>
      <c r="H563" s="103">
        <v>0</v>
      </c>
      <c r="I563" s="103"/>
      <c r="J563" s="103">
        <v>0.38473006660211517</v>
      </c>
      <c r="K563" s="103">
        <v>1.2130538999964691</v>
      </c>
      <c r="L563" s="103">
        <v>2.856839593080601</v>
      </c>
    </row>
    <row r="564" spans="1:12" customFormat="1" x14ac:dyDescent="0.25">
      <c r="A564" s="91">
        <v>561</v>
      </c>
      <c r="B564" s="91">
        <v>35</v>
      </c>
      <c r="C564" s="91"/>
      <c r="D564" s="91"/>
      <c r="E564" s="103">
        <v>3</v>
      </c>
      <c r="F564" s="103">
        <v>1414.8349362669171</v>
      </c>
      <c r="G564" s="103">
        <v>63.874797238151878</v>
      </c>
      <c r="H564" s="103">
        <v>0</v>
      </c>
      <c r="I564" s="103"/>
      <c r="J564" s="103">
        <v>0.42908839826296141</v>
      </c>
      <c r="K564" s="103">
        <v>1.352915719723117</v>
      </c>
      <c r="L564" s="103">
        <v>3.7523822523296082</v>
      </c>
    </row>
    <row r="565" spans="1:12" customFormat="1" x14ac:dyDescent="0.25">
      <c r="A565" s="91">
        <v>562</v>
      </c>
      <c r="B565" s="91">
        <v>35</v>
      </c>
      <c r="C565" s="91"/>
      <c r="D565" s="91"/>
      <c r="E565" s="103">
        <v>3</v>
      </c>
      <c r="F565" s="103">
        <v>1392.5100437498611</v>
      </c>
      <c r="G565" s="103">
        <v>63.956371258030607</v>
      </c>
      <c r="H565" s="103">
        <v>0</v>
      </c>
      <c r="I565" s="103"/>
      <c r="J565" s="103">
        <v>0.20991312134990631</v>
      </c>
      <c r="K565" s="103">
        <v>0.66185607161625448</v>
      </c>
      <c r="L565" s="103">
        <v>-0.7030112520570625</v>
      </c>
    </row>
    <row r="566" spans="1:12" customFormat="1" x14ac:dyDescent="0.25">
      <c r="A566" s="91">
        <v>563</v>
      </c>
      <c r="B566" s="91">
        <v>34</v>
      </c>
      <c r="C566" s="91"/>
      <c r="D566" s="91"/>
      <c r="E566" s="103">
        <v>3</v>
      </c>
      <c r="F566" s="103">
        <v>1344.037819885709</v>
      </c>
      <c r="G566" s="103">
        <v>64.038643293478046</v>
      </c>
      <c r="H566" s="103">
        <v>0</v>
      </c>
      <c r="I566" s="103"/>
      <c r="J566" s="103">
        <v>0.37438514818082869</v>
      </c>
      <c r="K566" s="103">
        <v>1.1804363722141531</v>
      </c>
      <c r="L566" s="103">
        <v>2.789963765429738</v>
      </c>
    </row>
    <row r="567" spans="1:12" customFormat="1" x14ac:dyDescent="0.25">
      <c r="A567" s="91">
        <v>564</v>
      </c>
      <c r="B567" s="91">
        <v>35</v>
      </c>
      <c r="C567" s="91"/>
      <c r="D567" s="91"/>
      <c r="E567" s="103">
        <v>3</v>
      </c>
      <c r="F567" s="103">
        <v>1409.5409355285531</v>
      </c>
      <c r="G567" s="103">
        <v>64.107110385603136</v>
      </c>
      <c r="H567" s="103">
        <v>0</v>
      </c>
      <c r="I567" s="103"/>
      <c r="J567" s="103">
        <v>0.55274845381643367</v>
      </c>
      <c r="K567" s="103">
        <v>1.742815874883215</v>
      </c>
      <c r="L567" s="103">
        <v>6.2309637569684497</v>
      </c>
    </row>
    <row r="568" spans="1:12" customFormat="1" x14ac:dyDescent="0.25">
      <c r="A568" s="91">
        <v>565</v>
      </c>
      <c r="B568" s="91">
        <v>35</v>
      </c>
      <c r="C568" s="91"/>
      <c r="D568" s="91"/>
      <c r="E568" s="103">
        <v>3</v>
      </c>
      <c r="F568" s="103">
        <v>1433.387969394666</v>
      </c>
      <c r="G568" s="103">
        <v>64.196710357367365</v>
      </c>
      <c r="H568" s="103">
        <v>0</v>
      </c>
      <c r="I568" s="103"/>
      <c r="J568" s="103">
        <v>0.37614398709652558</v>
      </c>
      <c r="K568" s="103">
        <v>1.1859819913153451</v>
      </c>
      <c r="L568" s="103">
        <v>2.6860152858639941</v>
      </c>
    </row>
    <row r="569" spans="1:12" customFormat="1" x14ac:dyDescent="0.25">
      <c r="A569" s="91">
        <v>566</v>
      </c>
      <c r="B569" s="91">
        <v>35</v>
      </c>
      <c r="C569" s="91"/>
      <c r="D569" s="91"/>
      <c r="E569" s="103">
        <v>3</v>
      </c>
      <c r="F569" s="103">
        <v>1392.4698939071041</v>
      </c>
      <c r="G569" s="103">
        <v>64.273749826657848</v>
      </c>
      <c r="H569" s="103">
        <v>0</v>
      </c>
      <c r="I569" s="103"/>
      <c r="J569" s="103">
        <v>0.27355409578896639</v>
      </c>
      <c r="K569" s="103">
        <v>0.86251606402261116</v>
      </c>
      <c r="L569" s="103">
        <v>0.60180923488309501</v>
      </c>
    </row>
    <row r="570" spans="1:12" customFormat="1" x14ac:dyDescent="0.25">
      <c r="A570" s="91">
        <v>567</v>
      </c>
      <c r="B570" s="91">
        <v>34</v>
      </c>
      <c r="C570" s="91"/>
      <c r="D570" s="91"/>
      <c r="E570" s="103">
        <v>2</v>
      </c>
      <c r="F570" s="103">
        <v>1321.281523366506</v>
      </c>
      <c r="G570" s="103">
        <v>64.35602186210528</v>
      </c>
      <c r="H570" s="103">
        <v>0</v>
      </c>
      <c r="I570" s="103"/>
      <c r="J570" s="103">
        <v>0.45496183151064601</v>
      </c>
      <c r="K570" s="103">
        <v>1.434494654753067</v>
      </c>
      <c r="L570" s="103">
        <v>0.93576240806964628</v>
      </c>
    </row>
    <row r="571" spans="1:12" customFormat="1" x14ac:dyDescent="0.25">
      <c r="A571" s="91">
        <v>568</v>
      </c>
      <c r="B571" s="91">
        <v>33</v>
      </c>
      <c r="C571" s="91"/>
      <c r="D571" s="91"/>
      <c r="E571" s="103">
        <v>2</v>
      </c>
      <c r="F571" s="103">
        <v>1374.975047999855</v>
      </c>
      <c r="G571" s="103">
        <v>64.44387115217522</v>
      </c>
      <c r="H571" s="103">
        <v>0</v>
      </c>
      <c r="I571" s="103"/>
      <c r="J571" s="103">
        <v>0</v>
      </c>
      <c r="K571" s="103">
        <v>0</v>
      </c>
      <c r="L571" s="103">
        <v>-7.9175133158070903</v>
      </c>
    </row>
    <row r="572" spans="1:12" customFormat="1" x14ac:dyDescent="0.25">
      <c r="A572" s="91">
        <v>569</v>
      </c>
      <c r="B572" s="91">
        <v>29</v>
      </c>
      <c r="C572" s="91"/>
      <c r="D572" s="91"/>
      <c r="E572" s="103">
        <v>2</v>
      </c>
      <c r="F572" s="103">
        <v>1546.686393965821</v>
      </c>
      <c r="G572" s="103">
        <v>64.608784225702223</v>
      </c>
      <c r="H572" s="103">
        <v>-1.8698560834035389</v>
      </c>
      <c r="I572" s="103"/>
      <c r="J572" s="103">
        <v>0</v>
      </c>
      <c r="K572" s="103">
        <v>0</v>
      </c>
      <c r="L572" s="103">
        <v>-3.6097172101622719</v>
      </c>
    </row>
    <row r="573" spans="1:12" customFormat="1" x14ac:dyDescent="0.25">
      <c r="A573" s="91">
        <v>570</v>
      </c>
      <c r="B573" s="91">
        <v>29</v>
      </c>
      <c r="C573" s="91"/>
      <c r="D573" s="91"/>
      <c r="E573" s="103">
        <v>2</v>
      </c>
      <c r="F573" s="103">
        <v>1465.563571123635</v>
      </c>
      <c r="G573" s="103">
        <v>64.695392660211468</v>
      </c>
      <c r="H573" s="103">
        <v>0</v>
      </c>
      <c r="I573" s="103"/>
      <c r="J573" s="103">
        <v>0</v>
      </c>
      <c r="K573" s="103">
        <v>0</v>
      </c>
      <c r="L573" s="103">
        <v>-5.3185724378314854</v>
      </c>
    </row>
    <row r="574" spans="1:12" customFormat="1" x14ac:dyDescent="0.25">
      <c r="A574" s="91">
        <v>571</v>
      </c>
      <c r="B574" s="91">
        <v>24</v>
      </c>
      <c r="C574" s="91"/>
      <c r="D574" s="91"/>
      <c r="E574" s="103">
        <v>2</v>
      </c>
      <c r="F574" s="103">
        <v>1500.6965369261641</v>
      </c>
      <c r="G574" s="103">
        <v>64.805624975733906</v>
      </c>
      <c r="H574" s="103">
        <v>0</v>
      </c>
      <c r="I574" s="103"/>
      <c r="J574" s="103">
        <v>0</v>
      </c>
      <c r="K574" s="103">
        <v>0</v>
      </c>
      <c r="L574" s="103">
        <v>-5.3560079765545447</v>
      </c>
    </row>
    <row r="575" spans="1:12" customFormat="1" x14ac:dyDescent="0.25">
      <c r="A575" s="91">
        <v>572</v>
      </c>
      <c r="B575" s="91">
        <v>21</v>
      </c>
      <c r="C575" s="91"/>
      <c r="D575" s="91"/>
      <c r="E575" s="103">
        <v>2</v>
      </c>
      <c r="F575" s="103">
        <v>1188.4804856724261</v>
      </c>
      <c r="G575" s="103">
        <v>64.851087211033089</v>
      </c>
      <c r="H575" s="103">
        <v>0</v>
      </c>
      <c r="I575" s="103"/>
      <c r="J575" s="103">
        <v>0</v>
      </c>
      <c r="K575" s="103">
        <v>0</v>
      </c>
      <c r="L575" s="103">
        <v>-4.5938989307696261</v>
      </c>
    </row>
    <row r="576" spans="1:12" customFormat="1" x14ac:dyDescent="0.25">
      <c r="A576" s="91">
        <v>573</v>
      </c>
      <c r="B576" s="91">
        <v>17</v>
      </c>
      <c r="C576" s="91"/>
      <c r="D576" s="91"/>
      <c r="E576" s="103">
        <v>2</v>
      </c>
      <c r="F576" s="103">
        <v>1010.771767412523</v>
      </c>
      <c r="G576" s="103">
        <v>64.927924436213203</v>
      </c>
      <c r="H576" s="103">
        <v>0</v>
      </c>
      <c r="I576" s="103"/>
      <c r="J576" s="103">
        <v>0</v>
      </c>
      <c r="K576" s="103">
        <v>0</v>
      </c>
      <c r="L576" s="103">
        <v>-3.6344616748624969</v>
      </c>
    </row>
    <row r="577" spans="1:12" customFormat="1" x14ac:dyDescent="0.25">
      <c r="A577" s="91">
        <v>574</v>
      </c>
      <c r="B577" s="91">
        <v>13</v>
      </c>
      <c r="C577" s="91"/>
      <c r="D577" s="91"/>
      <c r="E577" s="103">
        <v>2</v>
      </c>
      <c r="F577" s="103">
        <v>823.67701655012434</v>
      </c>
      <c r="G577" s="103">
        <v>64.985439436067892</v>
      </c>
      <c r="H577" s="103">
        <v>0</v>
      </c>
      <c r="I577" s="103"/>
      <c r="J577" s="103">
        <v>7.6219680051542726E-2</v>
      </c>
      <c r="K577" s="103">
        <v>0.2403206512025142</v>
      </c>
      <c r="L577" s="103">
        <v>-2.7283352956763061</v>
      </c>
    </row>
    <row r="578" spans="1:12" customFormat="1" x14ac:dyDescent="0.25">
      <c r="A578" s="91">
        <v>575</v>
      </c>
      <c r="B578" s="91">
        <v>11</v>
      </c>
      <c r="C578" s="91"/>
      <c r="D578" s="91"/>
      <c r="E578" s="103">
        <v>2</v>
      </c>
      <c r="F578" s="103">
        <v>868.47478705481433</v>
      </c>
      <c r="G578" s="103">
        <v>65.009372320809973</v>
      </c>
      <c r="H578" s="103">
        <v>-21.564198760646651</v>
      </c>
      <c r="I578" s="103"/>
      <c r="J578" s="103">
        <v>7.6217094593175869E-2</v>
      </c>
      <c r="K578" s="103">
        <v>0.24031249925228351</v>
      </c>
      <c r="L578" s="103">
        <v>-1.653916683429298</v>
      </c>
    </row>
    <row r="579" spans="1:12" customFormat="1" x14ac:dyDescent="0.25">
      <c r="A579" s="91">
        <v>576</v>
      </c>
      <c r="B579" s="91">
        <v>8</v>
      </c>
      <c r="C579" s="91"/>
      <c r="D579" s="91"/>
      <c r="E579" s="103">
        <v>2</v>
      </c>
      <c r="F579" s="103">
        <v>855.57100931037905</v>
      </c>
      <c r="G579" s="103">
        <v>65.04765930434705</v>
      </c>
      <c r="H579" s="103">
        <v>0</v>
      </c>
      <c r="I579" s="103"/>
      <c r="J579" s="103">
        <v>7.6212959031223673E-2</v>
      </c>
      <c r="K579" s="103">
        <v>0.2402994598254482</v>
      </c>
      <c r="L579" s="103">
        <v>-2.7249167010429631</v>
      </c>
    </row>
    <row r="580" spans="1:12" customFormat="1" x14ac:dyDescent="0.25">
      <c r="A580" s="91">
        <v>577</v>
      </c>
      <c r="B580" s="91">
        <v>4</v>
      </c>
      <c r="C580" s="91"/>
      <c r="D580" s="91"/>
      <c r="E580" s="103">
        <v>2</v>
      </c>
      <c r="F580" s="103">
        <v>800</v>
      </c>
      <c r="G580" s="103">
        <v>65.085946287884127</v>
      </c>
      <c r="H580" s="103">
        <v>0</v>
      </c>
      <c r="I580" s="103"/>
      <c r="J580" s="103">
        <v>7.6208824161993816E-2</v>
      </c>
      <c r="K580" s="103">
        <v>0.2402864225827665</v>
      </c>
      <c r="L580" s="103">
        <v>-1.571322747915457</v>
      </c>
    </row>
    <row r="581" spans="1:12" customFormat="1" x14ac:dyDescent="0.25">
      <c r="A581" s="91">
        <v>578</v>
      </c>
      <c r="B581" s="91">
        <v>1</v>
      </c>
      <c r="C581" s="91"/>
      <c r="D581" s="91"/>
      <c r="E581" s="103">
        <v>2</v>
      </c>
      <c r="F581" s="103">
        <v>800</v>
      </c>
      <c r="G581" s="103">
        <v>65.117368291924109</v>
      </c>
      <c r="H581" s="103">
        <v>0</v>
      </c>
      <c r="I581" s="103"/>
      <c r="J581" s="103">
        <v>7.6205431205548207E-2</v>
      </c>
      <c r="K581" s="103">
        <v>0.2402757245910935</v>
      </c>
      <c r="L581" s="103">
        <v>4.1887902047863898E-2</v>
      </c>
    </row>
    <row r="582" spans="1:12" customFormat="1" x14ac:dyDescent="0.25">
      <c r="A582" s="91">
        <v>579</v>
      </c>
      <c r="B582" s="91">
        <v>0</v>
      </c>
      <c r="C582" s="91"/>
      <c r="D582" s="91"/>
      <c r="E582" s="103">
        <v>0</v>
      </c>
      <c r="F582" s="103">
        <v>0</v>
      </c>
      <c r="G582" s="103">
        <v>65.160048820980876</v>
      </c>
      <c r="H582" s="103">
        <v>0</v>
      </c>
      <c r="I582" s="103"/>
      <c r="J582" s="103">
        <v>7.6200823297432399E-2</v>
      </c>
      <c r="K582" s="103">
        <v>0.24026119585680439</v>
      </c>
      <c r="L582" s="103">
        <v>0.57932076036851632</v>
      </c>
    </row>
    <row r="583" spans="1:12" customFormat="1" x14ac:dyDescent="0.25">
      <c r="A583" s="91">
        <v>580</v>
      </c>
      <c r="B583" s="91">
        <v>0</v>
      </c>
      <c r="C583" s="91"/>
      <c r="D583" s="91"/>
      <c r="E583" s="103">
        <v>0</v>
      </c>
      <c r="F583" s="103">
        <v>0</v>
      </c>
      <c r="G583" s="103">
        <v>65.195874353719404</v>
      </c>
      <c r="H583" s="103">
        <v>0</v>
      </c>
      <c r="I583" s="103"/>
      <c r="J583" s="103">
        <v>0</v>
      </c>
      <c r="K583" s="103">
        <v>0</v>
      </c>
      <c r="L583" s="103">
        <v>0.53743285832065246</v>
      </c>
    </row>
    <row r="584" spans="1:12" customFormat="1" x14ac:dyDescent="0.25">
      <c r="A584" s="91">
        <v>581</v>
      </c>
      <c r="B584" s="91">
        <v>0</v>
      </c>
      <c r="C584" s="91"/>
      <c r="D584" s="91"/>
      <c r="E584" s="103">
        <v>0</v>
      </c>
      <c r="F584" s="103">
        <v>0</v>
      </c>
      <c r="G584" s="103">
        <v>65.243165397067898</v>
      </c>
      <c r="H584" s="103">
        <v>0</v>
      </c>
      <c r="I584" s="103"/>
      <c r="J584" s="103">
        <v>0</v>
      </c>
      <c r="K584" s="103">
        <v>0</v>
      </c>
      <c r="L584" s="103">
        <v>0</v>
      </c>
    </row>
    <row r="585" spans="1:12" customFormat="1" x14ac:dyDescent="0.25">
      <c r="A585" s="91">
        <v>582</v>
      </c>
      <c r="B585" s="91">
        <v>0</v>
      </c>
      <c r="C585" s="91"/>
      <c r="D585" s="91"/>
      <c r="E585" s="103">
        <v>0</v>
      </c>
      <c r="F585" s="103">
        <v>0</v>
      </c>
      <c r="G585" s="103">
        <v>65.273758363649478</v>
      </c>
      <c r="H585" s="103">
        <v>0</v>
      </c>
      <c r="I585" s="103"/>
      <c r="J585" s="103">
        <v>0</v>
      </c>
      <c r="K585" s="103">
        <v>0</v>
      </c>
      <c r="L585" s="103">
        <v>0</v>
      </c>
    </row>
    <row r="586" spans="1:12" customFormat="1" x14ac:dyDescent="0.25">
      <c r="A586" s="91">
        <v>583</v>
      </c>
      <c r="B586" s="91">
        <v>0</v>
      </c>
      <c r="C586" s="91"/>
      <c r="D586" s="91"/>
      <c r="E586" s="103">
        <v>0</v>
      </c>
      <c r="F586" s="103">
        <v>0</v>
      </c>
      <c r="G586" s="103">
        <v>65.29809763615765</v>
      </c>
      <c r="H586" s="103">
        <v>0</v>
      </c>
      <c r="I586" s="103"/>
      <c r="J586" s="103">
        <v>0</v>
      </c>
      <c r="K586" s="103">
        <v>0</v>
      </c>
      <c r="L586" s="103">
        <v>0</v>
      </c>
    </row>
    <row r="587" spans="1:12" customFormat="1" x14ac:dyDescent="0.25">
      <c r="A587" s="91">
        <v>584</v>
      </c>
      <c r="B587" s="91">
        <v>0</v>
      </c>
      <c r="C587" s="91"/>
      <c r="D587" s="91"/>
      <c r="E587" s="103">
        <v>0</v>
      </c>
      <c r="F587" s="103">
        <v>0</v>
      </c>
      <c r="G587" s="103">
        <v>65.322436908665821</v>
      </c>
      <c r="H587" s="103">
        <v>0</v>
      </c>
      <c r="I587" s="103"/>
      <c r="J587" s="103">
        <v>0</v>
      </c>
      <c r="K587" s="103">
        <v>0</v>
      </c>
      <c r="L587" s="103">
        <v>0</v>
      </c>
    </row>
    <row r="588" spans="1:12" customFormat="1" x14ac:dyDescent="0.25">
      <c r="A588" s="91">
        <v>585</v>
      </c>
      <c r="B588" s="91">
        <v>0</v>
      </c>
      <c r="C588" s="91"/>
      <c r="D588" s="91"/>
      <c r="E588" s="103">
        <v>0</v>
      </c>
      <c r="F588" s="103">
        <v>0</v>
      </c>
      <c r="G588" s="103">
        <v>65.346776181173993</v>
      </c>
      <c r="H588" s="103">
        <v>0</v>
      </c>
      <c r="I588" s="103"/>
      <c r="J588" s="103">
        <v>0</v>
      </c>
      <c r="K588" s="103">
        <v>0</v>
      </c>
      <c r="L588" s="103">
        <v>0</v>
      </c>
    </row>
    <row r="589" spans="1:12" customFormat="1" x14ac:dyDescent="0.25">
      <c r="A589" s="91">
        <v>586</v>
      </c>
      <c r="B589" s="91">
        <v>0</v>
      </c>
      <c r="C589" s="91"/>
      <c r="D589" s="91"/>
      <c r="E589" s="103">
        <v>0</v>
      </c>
      <c r="F589" s="103">
        <v>0</v>
      </c>
      <c r="G589" s="103">
        <v>65.371115453682165</v>
      </c>
      <c r="H589" s="103">
        <v>0</v>
      </c>
      <c r="I589" s="103"/>
      <c r="J589" s="103">
        <v>0</v>
      </c>
      <c r="K589" s="103">
        <v>0</v>
      </c>
      <c r="L589" s="103">
        <v>0</v>
      </c>
    </row>
    <row r="590" spans="1:12" customFormat="1" x14ac:dyDescent="0.25">
      <c r="A590" s="91">
        <v>587</v>
      </c>
      <c r="B590" s="91">
        <v>0</v>
      </c>
      <c r="C590" s="91"/>
      <c r="D590" s="91"/>
      <c r="E590" s="103">
        <v>0</v>
      </c>
      <c r="F590" s="103">
        <v>0</v>
      </c>
      <c r="G590" s="103">
        <v>65.395454726190337</v>
      </c>
      <c r="H590" s="103">
        <v>0</v>
      </c>
      <c r="I590" s="103"/>
      <c r="J590" s="103">
        <v>0</v>
      </c>
      <c r="K590" s="103">
        <v>0</v>
      </c>
      <c r="L590" s="103">
        <v>0</v>
      </c>
    </row>
    <row r="591" spans="1:12" customFormat="1" x14ac:dyDescent="0.25">
      <c r="A591" s="91">
        <v>588</v>
      </c>
      <c r="B591" s="91">
        <v>0</v>
      </c>
      <c r="C591" s="91"/>
      <c r="D591" s="91"/>
      <c r="E591" s="103">
        <v>0</v>
      </c>
      <c r="F591" s="103">
        <v>0</v>
      </c>
      <c r="G591" s="103">
        <v>65.419793998698509</v>
      </c>
      <c r="H591" s="103">
        <v>0</v>
      </c>
      <c r="I591" s="103"/>
      <c r="J591" s="103">
        <v>0</v>
      </c>
      <c r="K591" s="103">
        <v>0</v>
      </c>
      <c r="L591" s="103">
        <v>0</v>
      </c>
    </row>
    <row r="592" spans="1:12" customFormat="1" x14ac:dyDescent="0.25">
      <c r="A592" s="91">
        <v>589</v>
      </c>
      <c r="B592" s="91">
        <v>0</v>
      </c>
      <c r="C592" s="91"/>
      <c r="D592" s="91"/>
      <c r="E592" s="103">
        <v>0</v>
      </c>
      <c r="F592" s="103">
        <v>0</v>
      </c>
      <c r="G592" s="103">
        <v>65.444133271206681</v>
      </c>
      <c r="H592" s="103">
        <v>0</v>
      </c>
      <c r="I592" s="103"/>
      <c r="J592" s="103">
        <v>0</v>
      </c>
      <c r="K592" s="103">
        <v>0</v>
      </c>
      <c r="L592" s="103">
        <v>0</v>
      </c>
    </row>
    <row r="593" spans="1:12" customFormat="1" x14ac:dyDescent="0.25">
      <c r="A593" s="91">
        <v>590</v>
      </c>
      <c r="B593" s="91">
        <v>0</v>
      </c>
      <c r="C593" s="91"/>
      <c r="D593" s="91"/>
      <c r="E593" s="103">
        <v>0</v>
      </c>
      <c r="F593" s="103">
        <v>0</v>
      </c>
      <c r="G593" s="103">
        <v>65.468472543714853</v>
      </c>
      <c r="H593" s="103">
        <v>0</v>
      </c>
      <c r="I593" s="103"/>
      <c r="J593" s="103">
        <v>0</v>
      </c>
      <c r="K593" s="103">
        <v>0</v>
      </c>
      <c r="L593" s="103">
        <v>0</v>
      </c>
    </row>
    <row r="594" spans="1:12" customFormat="1" x14ac:dyDescent="0.25">
      <c r="A594" s="91">
        <v>591</v>
      </c>
      <c r="B594" s="91">
        <v>0</v>
      </c>
      <c r="C594" s="91"/>
      <c r="D594" s="91"/>
      <c r="E594" s="103">
        <v>0</v>
      </c>
      <c r="F594" s="103">
        <v>0</v>
      </c>
      <c r="G594" s="103">
        <v>65.492811816223025</v>
      </c>
      <c r="H594" s="103">
        <v>0</v>
      </c>
      <c r="I594" s="103"/>
      <c r="J594" s="103">
        <v>0</v>
      </c>
      <c r="K594" s="103">
        <v>0</v>
      </c>
      <c r="L594" s="103">
        <v>0</v>
      </c>
    </row>
    <row r="595" spans="1:12" customFormat="1" x14ac:dyDescent="0.25">
      <c r="A595" s="91">
        <v>592</v>
      </c>
      <c r="B595" s="91">
        <v>0</v>
      </c>
      <c r="C595" s="91"/>
      <c r="D595" s="91"/>
      <c r="E595" s="103">
        <v>0</v>
      </c>
      <c r="F595" s="103">
        <v>0</v>
      </c>
      <c r="G595" s="103">
        <v>65.517151088731197</v>
      </c>
      <c r="H595" s="103">
        <v>0</v>
      </c>
      <c r="I595" s="103"/>
      <c r="J595" s="103">
        <v>0</v>
      </c>
      <c r="K595" s="103">
        <v>0</v>
      </c>
      <c r="L595" s="103">
        <v>0</v>
      </c>
    </row>
    <row r="596" spans="1:12" customFormat="1" x14ac:dyDescent="0.25">
      <c r="A596" s="91">
        <v>593</v>
      </c>
      <c r="B596" s="91">
        <v>0</v>
      </c>
      <c r="C596" s="91"/>
      <c r="D596" s="91"/>
      <c r="E596" s="103">
        <v>0</v>
      </c>
      <c r="F596" s="103">
        <v>0</v>
      </c>
      <c r="G596" s="103">
        <v>65.541490361239369</v>
      </c>
      <c r="H596" s="103">
        <v>0</v>
      </c>
      <c r="I596" s="103"/>
      <c r="J596" s="103">
        <v>0</v>
      </c>
      <c r="K596" s="103">
        <v>0</v>
      </c>
      <c r="L596" s="103">
        <v>0.53743285832065246</v>
      </c>
    </row>
    <row r="597" spans="1:12" customFormat="1" x14ac:dyDescent="0.25">
      <c r="A597" s="91">
        <v>594</v>
      </c>
      <c r="B597" s="91">
        <v>0</v>
      </c>
      <c r="C597" s="91"/>
      <c r="D597" s="91"/>
      <c r="E597" s="103">
        <v>1</v>
      </c>
      <c r="F597" s="103">
        <v>0</v>
      </c>
      <c r="G597" s="103">
        <v>65.565829633747541</v>
      </c>
      <c r="H597" s="103">
        <v>0</v>
      </c>
      <c r="I597" s="103"/>
      <c r="J597" s="103">
        <v>7.6157057001142739E-2</v>
      </c>
      <c r="K597" s="103">
        <v>0.24012320072460311</v>
      </c>
      <c r="L597" s="103">
        <v>0.57932076036851632</v>
      </c>
    </row>
    <row r="598" spans="1:12" customFormat="1" x14ac:dyDescent="0.25">
      <c r="A598" s="91">
        <v>595</v>
      </c>
      <c r="B598" s="91">
        <v>0</v>
      </c>
      <c r="C598" s="91"/>
      <c r="D598" s="91"/>
      <c r="E598" s="103">
        <v>1</v>
      </c>
      <c r="F598" s="103">
        <v>0</v>
      </c>
      <c r="G598" s="103">
        <v>65.590168906255712</v>
      </c>
      <c r="H598" s="103">
        <v>0</v>
      </c>
      <c r="I598" s="103"/>
      <c r="J598" s="103">
        <v>7.6154434307009647E-2</v>
      </c>
      <c r="K598" s="103">
        <v>0.24011493137000139</v>
      </c>
      <c r="L598" s="103">
        <v>4.1887902047863898E-2</v>
      </c>
    </row>
    <row r="599" spans="1:12" customFormat="1" x14ac:dyDescent="0.25">
      <c r="A599" s="91">
        <v>596</v>
      </c>
      <c r="B599" s="91">
        <v>0</v>
      </c>
      <c r="C599" s="91"/>
      <c r="D599" s="91"/>
      <c r="E599" s="103">
        <v>1</v>
      </c>
      <c r="F599" s="103">
        <v>0</v>
      </c>
      <c r="G599" s="103">
        <v>65.620761872837292</v>
      </c>
      <c r="H599" s="103">
        <v>0</v>
      </c>
      <c r="I599" s="103"/>
      <c r="J599" s="103">
        <v>7.6151138137502447E-2</v>
      </c>
      <c r="K599" s="103">
        <v>0.24010453854754521</v>
      </c>
      <c r="L599" s="103">
        <v>4.1887902047863898E-2</v>
      </c>
    </row>
    <row r="600" spans="1:12" customFormat="1" x14ac:dyDescent="0.25">
      <c r="A600" s="91">
        <v>597</v>
      </c>
      <c r="B600" s="91">
        <v>1</v>
      </c>
      <c r="C600" s="91"/>
      <c r="D600" s="91"/>
      <c r="E600" s="103">
        <v>1</v>
      </c>
      <c r="F600" s="103">
        <v>800</v>
      </c>
      <c r="G600" s="103">
        <v>65.668052916185786</v>
      </c>
      <c r="H600" s="103">
        <v>0</v>
      </c>
      <c r="I600" s="103"/>
      <c r="J600" s="103">
        <v>7.6146043738332753E-2</v>
      </c>
      <c r="K600" s="103">
        <v>0.24008847590696319</v>
      </c>
      <c r="L600" s="103">
        <v>0.47140222341622767</v>
      </c>
    </row>
    <row r="601" spans="1:12" customFormat="1" x14ac:dyDescent="0.25">
      <c r="A601" s="91">
        <v>598</v>
      </c>
      <c r="B601" s="91">
        <v>5</v>
      </c>
      <c r="C601" s="91"/>
      <c r="D601" s="91"/>
      <c r="E601" s="103">
        <v>1</v>
      </c>
      <c r="F601" s="103">
        <v>800</v>
      </c>
      <c r="G601" s="103">
        <v>65.652248658676356</v>
      </c>
      <c r="H601" s="103">
        <v>0</v>
      </c>
      <c r="I601" s="103"/>
      <c r="J601" s="103">
        <v>7.6147746125393198E-2</v>
      </c>
      <c r="K601" s="103">
        <v>0.24009384353336469</v>
      </c>
      <c r="L601" s="103">
        <v>2.8009129979158489</v>
      </c>
    </row>
    <row r="602" spans="1:12" customFormat="1" x14ac:dyDescent="0.25">
      <c r="A602" s="91">
        <v>599</v>
      </c>
      <c r="B602" s="91">
        <v>8</v>
      </c>
      <c r="C602" s="91"/>
      <c r="D602" s="91"/>
      <c r="E602" s="103">
        <v>1</v>
      </c>
      <c r="F602" s="103">
        <v>800</v>
      </c>
      <c r="G602" s="103">
        <v>65.628174572326245</v>
      </c>
      <c r="H602" s="103">
        <v>0</v>
      </c>
      <c r="I602" s="103"/>
      <c r="J602" s="103">
        <v>0.39399076155362428</v>
      </c>
      <c r="K602" s="103">
        <v>1.242252871178577</v>
      </c>
      <c r="L602" s="103">
        <v>4.3297332824580677</v>
      </c>
    </row>
    <row r="603" spans="1:12" customFormat="1" x14ac:dyDescent="0.25">
      <c r="A603" s="91">
        <v>600</v>
      </c>
      <c r="B603" s="91">
        <v>12</v>
      </c>
      <c r="C603" s="91"/>
      <c r="D603" s="91"/>
      <c r="E603" s="103">
        <v>1</v>
      </c>
      <c r="F603" s="103">
        <v>1106.4752055005099</v>
      </c>
      <c r="G603" s="103">
        <v>65.613399395427052</v>
      </c>
      <c r="H603" s="103">
        <v>0</v>
      </c>
      <c r="I603" s="103"/>
      <c r="J603" s="103">
        <v>0.64711147860388074</v>
      </c>
      <c r="K603" s="103">
        <v>2.040342492038036</v>
      </c>
      <c r="L603" s="103">
        <v>7.8609283617587717</v>
      </c>
    </row>
    <row r="604" spans="1:12" customFormat="1" x14ac:dyDescent="0.25">
      <c r="A604" s="91">
        <v>601</v>
      </c>
      <c r="B604" s="91">
        <v>15</v>
      </c>
      <c r="C604" s="91"/>
      <c r="D604" s="91"/>
      <c r="E604" s="103">
        <v>1</v>
      </c>
      <c r="F604" s="103">
        <v>920.14976472660078</v>
      </c>
      <c r="G604" s="103">
        <v>65.638935026259617</v>
      </c>
      <c r="H604" s="103">
        <v>0</v>
      </c>
      <c r="I604" s="103"/>
      <c r="J604" s="103">
        <v>0.51493019472766721</v>
      </c>
      <c r="K604" s="103">
        <v>1.623574903976335</v>
      </c>
      <c r="L604" s="103">
        <v>3.7615293929740838</v>
      </c>
    </row>
    <row r="605" spans="1:12" customFormat="1" x14ac:dyDescent="0.25">
      <c r="A605" s="91">
        <v>602</v>
      </c>
      <c r="B605" s="91">
        <v>15</v>
      </c>
      <c r="C605" s="91"/>
      <c r="D605" s="91"/>
      <c r="E605" s="103">
        <v>1</v>
      </c>
      <c r="F605" s="103">
        <v>912.5900424557326</v>
      </c>
      <c r="G605" s="103">
        <v>65.647915424065687</v>
      </c>
      <c r="H605" s="103">
        <v>0</v>
      </c>
      <c r="I605" s="103"/>
      <c r="J605" s="103">
        <v>0.38369160969433652</v>
      </c>
      <c r="K605" s="103">
        <v>1.2097796453662431</v>
      </c>
      <c r="L605" s="103">
        <v>1.024846627289719</v>
      </c>
    </row>
    <row r="606" spans="1:12" customFormat="1" x14ac:dyDescent="0.25">
      <c r="A606" s="91">
        <v>603</v>
      </c>
      <c r="B606" s="91">
        <v>15</v>
      </c>
      <c r="C606" s="91"/>
      <c r="D606" s="91"/>
      <c r="E606" s="103">
        <v>1</v>
      </c>
      <c r="F606" s="103">
        <v>911.33573729253101</v>
      </c>
      <c r="G606" s="103">
        <v>65.750391222643458</v>
      </c>
      <c r="H606" s="103">
        <v>-31.472086092249469</v>
      </c>
      <c r="I606" s="103"/>
      <c r="J606" s="103">
        <v>0.34812175411342278</v>
      </c>
      <c r="K606" s="103">
        <v>1.097627890719622</v>
      </c>
      <c r="L606" s="103">
        <v>0.28019346360584491</v>
      </c>
    </row>
    <row r="607" spans="1:12" customFormat="1" x14ac:dyDescent="0.25">
      <c r="A607" s="91">
        <v>604</v>
      </c>
      <c r="B607" s="91">
        <v>14</v>
      </c>
      <c r="C607" s="91"/>
      <c r="D607" s="91"/>
      <c r="E607" s="103">
        <v>1</v>
      </c>
      <c r="F607" s="103">
        <v>845.53703752674551</v>
      </c>
      <c r="G607" s="103">
        <v>65.858406160601078</v>
      </c>
      <c r="H607" s="103">
        <v>0</v>
      </c>
      <c r="I607" s="103"/>
      <c r="J607" s="103">
        <v>0.37694583785285302</v>
      </c>
      <c r="K607" s="103">
        <v>1.188510226750046</v>
      </c>
      <c r="L607" s="103">
        <v>1.429849007230197</v>
      </c>
    </row>
    <row r="608" spans="1:12" customFormat="1" x14ac:dyDescent="0.25">
      <c r="A608" s="91">
        <v>605</v>
      </c>
      <c r="B608" s="91">
        <v>15</v>
      </c>
      <c r="C608" s="91"/>
      <c r="D608" s="91"/>
      <c r="E608" s="103">
        <v>1</v>
      </c>
      <c r="F608" s="103">
        <v>912.32301577994917</v>
      </c>
      <c r="G608" s="103">
        <v>65.948287887027391</v>
      </c>
      <c r="H608" s="103">
        <v>0</v>
      </c>
      <c r="I608" s="103"/>
      <c r="J608" s="103">
        <v>0.41067724125829641</v>
      </c>
      <c r="K608" s="103">
        <v>1.294865341687409</v>
      </c>
      <c r="L608" s="103">
        <v>1.592470864735763</v>
      </c>
    </row>
    <row r="609" spans="1:12" customFormat="1" x14ac:dyDescent="0.25">
      <c r="A609" s="91">
        <v>606</v>
      </c>
      <c r="B609" s="91">
        <v>14</v>
      </c>
      <c r="C609" s="91"/>
      <c r="D609" s="91"/>
      <c r="E609" s="103">
        <v>1</v>
      </c>
      <c r="F609" s="103">
        <v>844.02730474324619</v>
      </c>
      <c r="G609" s="103">
        <v>66.023396864122802</v>
      </c>
      <c r="H609" s="103">
        <v>0</v>
      </c>
      <c r="I609" s="103"/>
      <c r="J609" s="103">
        <v>0.28451132064469731</v>
      </c>
      <c r="K609" s="103">
        <v>0.89706419399273063</v>
      </c>
      <c r="L609" s="103">
        <v>-0.49668412648175342</v>
      </c>
    </row>
    <row r="610" spans="1:12" customFormat="1" x14ac:dyDescent="0.25">
      <c r="A610" s="91">
        <v>607</v>
      </c>
      <c r="B610" s="91">
        <v>14</v>
      </c>
      <c r="C610" s="91"/>
      <c r="D610" s="91"/>
      <c r="E610" s="103">
        <v>1</v>
      </c>
      <c r="F610" s="103">
        <v>845.70972534821794</v>
      </c>
      <c r="G610" s="103">
        <v>66.116469795070799</v>
      </c>
      <c r="H610" s="103">
        <v>0</v>
      </c>
      <c r="I610" s="103"/>
      <c r="J610" s="103">
        <v>0.37945886904964021</v>
      </c>
      <c r="K610" s="103">
        <v>1.196433814113516</v>
      </c>
      <c r="L610" s="103">
        <v>1.4844712266590681</v>
      </c>
    </row>
    <row r="611" spans="1:12" customFormat="1" x14ac:dyDescent="0.25">
      <c r="A611" s="91">
        <v>608</v>
      </c>
      <c r="B611" s="91">
        <v>14</v>
      </c>
      <c r="C611" s="91"/>
      <c r="D611" s="91"/>
      <c r="E611" s="103">
        <v>1</v>
      </c>
      <c r="F611" s="103">
        <v>845.49505889312354</v>
      </c>
      <c r="G611" s="103">
        <v>66.206351521497112</v>
      </c>
      <c r="H611" s="103">
        <v>0</v>
      </c>
      <c r="I611" s="103"/>
      <c r="J611" s="103">
        <v>0.37564856758402693</v>
      </c>
      <c r="K611" s="103">
        <v>1.184419933592437</v>
      </c>
      <c r="L611" s="103">
        <v>1.406073070537649</v>
      </c>
    </row>
    <row r="612" spans="1:12" customFormat="1" x14ac:dyDescent="0.25">
      <c r="A612" s="91">
        <v>609</v>
      </c>
      <c r="B612" s="91">
        <v>14</v>
      </c>
      <c r="C612" s="91"/>
      <c r="D612" s="91"/>
      <c r="E612" s="103">
        <v>1</v>
      </c>
      <c r="F612" s="103">
        <v>843.970327129221</v>
      </c>
      <c r="G612" s="103">
        <v>66.296233247923425</v>
      </c>
      <c r="H612" s="103">
        <v>0</v>
      </c>
      <c r="I612" s="103"/>
      <c r="J612" s="103">
        <v>0.29667871969882281</v>
      </c>
      <c r="K612" s="103">
        <v>0.93542800321038833</v>
      </c>
      <c r="L612" s="103">
        <v>-0.23968926467703419</v>
      </c>
    </row>
    <row r="613" spans="1:12" customFormat="1" x14ac:dyDescent="0.25">
      <c r="A613" s="91">
        <v>610</v>
      </c>
      <c r="B613" s="91">
        <v>12</v>
      </c>
      <c r="C613" s="91"/>
      <c r="D613" s="91"/>
      <c r="E613" s="103">
        <v>1</v>
      </c>
      <c r="F613" s="103">
        <v>857.7298925327284</v>
      </c>
      <c r="G613" s="103">
        <v>66.389306178871422</v>
      </c>
      <c r="H613" s="103">
        <v>0</v>
      </c>
      <c r="I613" s="103"/>
      <c r="J613" s="103">
        <v>0</v>
      </c>
      <c r="K613" s="103">
        <v>0</v>
      </c>
      <c r="L613" s="103">
        <v>-3.5756435490411151</v>
      </c>
    </row>
    <row r="614" spans="1:12" customFormat="1" x14ac:dyDescent="0.25">
      <c r="A614" s="91">
        <v>611</v>
      </c>
      <c r="B614" s="91">
        <v>8</v>
      </c>
      <c r="C614" s="91"/>
      <c r="D614" s="91"/>
      <c r="E614" s="103">
        <v>1</v>
      </c>
      <c r="F614" s="103">
        <v>850.7662955401629</v>
      </c>
      <c r="G614" s="103">
        <v>66.455477964174179</v>
      </c>
      <c r="H614" s="103">
        <v>0</v>
      </c>
      <c r="I614" s="103"/>
      <c r="J614" s="103">
        <v>1.6713025199333958E-2</v>
      </c>
      <c r="K614" s="103">
        <v>5.2696168453499968E-2</v>
      </c>
      <c r="L614" s="103">
        <v>-3.0615304100557852</v>
      </c>
    </row>
    <row r="615" spans="1:12" customFormat="1" x14ac:dyDescent="0.25">
      <c r="A615" s="91">
        <v>612</v>
      </c>
      <c r="B615" s="91">
        <v>4</v>
      </c>
      <c r="C615" s="91"/>
      <c r="D615" s="91"/>
      <c r="E615" s="103">
        <v>1</v>
      </c>
      <c r="F615" s="103">
        <v>804.50812540876302</v>
      </c>
      <c r="G615" s="103">
        <v>66.5003081569579</v>
      </c>
      <c r="H615" s="103">
        <v>-5.4715837959252429</v>
      </c>
      <c r="I615" s="103"/>
      <c r="J615" s="103">
        <v>7.6056561388760907E-2</v>
      </c>
      <c r="K615" s="103">
        <v>0.23980633805876311</v>
      </c>
      <c r="L615" s="103">
        <v>-1.759153922202908</v>
      </c>
    </row>
    <row r="616" spans="1:12" customFormat="1" x14ac:dyDescent="0.25">
      <c r="A616" s="91">
        <v>613</v>
      </c>
      <c r="B616" s="91">
        <v>0</v>
      </c>
      <c r="C616" s="91"/>
      <c r="D616" s="91"/>
      <c r="E616" s="103">
        <v>1</v>
      </c>
      <c r="F616" s="103">
        <v>0</v>
      </c>
      <c r="G616" s="103">
        <v>66.538595140494976</v>
      </c>
      <c r="H616" s="103">
        <v>0</v>
      </c>
      <c r="I616" s="103"/>
      <c r="J616" s="103">
        <v>7.6052452659189973E-2</v>
      </c>
      <c r="K616" s="103">
        <v>0.23979338323442601</v>
      </c>
      <c r="L616" s="103">
        <v>4.1887902047863898E-2</v>
      </c>
    </row>
    <row r="617" spans="1:12" customFormat="1" x14ac:dyDescent="0.25">
      <c r="A617" s="91">
        <v>614</v>
      </c>
      <c r="B617" s="91">
        <v>0</v>
      </c>
      <c r="C617" s="91"/>
      <c r="D617" s="91"/>
      <c r="E617" s="103">
        <v>0</v>
      </c>
      <c r="F617" s="103">
        <v>0</v>
      </c>
      <c r="G617" s="103">
        <v>66.581275669551744</v>
      </c>
      <c r="H617" s="103">
        <v>0</v>
      </c>
      <c r="I617" s="103"/>
      <c r="J617" s="103">
        <v>7.6047873248302922E-2</v>
      </c>
      <c r="K617" s="103">
        <v>0.23977894435189909</v>
      </c>
      <c r="L617" s="103">
        <v>4.1887902047863898E-2</v>
      </c>
    </row>
    <row r="618" spans="1:12" customFormat="1" x14ac:dyDescent="0.25">
      <c r="A618" s="91">
        <v>615</v>
      </c>
      <c r="B618" s="91">
        <v>0</v>
      </c>
      <c r="C618" s="91"/>
      <c r="D618" s="91"/>
      <c r="E618" s="103">
        <v>0</v>
      </c>
      <c r="F618" s="103">
        <v>0</v>
      </c>
      <c r="G618" s="103">
        <v>66.615859821341601</v>
      </c>
      <c r="H618" s="103">
        <v>0</v>
      </c>
      <c r="I618" s="103"/>
      <c r="J618" s="103">
        <v>7.6044163163221462E-2</v>
      </c>
      <c r="K618" s="103">
        <v>0.23976724645363731</v>
      </c>
      <c r="L618" s="103">
        <v>0.57932076036851632</v>
      </c>
    </row>
    <row r="619" spans="1:12" customFormat="1" x14ac:dyDescent="0.25">
      <c r="A619" s="91">
        <v>616</v>
      </c>
      <c r="B619" s="91">
        <v>0</v>
      </c>
      <c r="C619" s="91"/>
      <c r="D619" s="91"/>
      <c r="E619" s="103">
        <v>0</v>
      </c>
      <c r="F619" s="103">
        <v>0</v>
      </c>
      <c r="G619" s="103">
        <v>66.64744088364624</v>
      </c>
      <c r="H619" s="103">
        <v>0</v>
      </c>
      <c r="I619" s="103"/>
      <c r="J619" s="103">
        <v>0</v>
      </c>
      <c r="K619" s="103">
        <v>0</v>
      </c>
      <c r="L619" s="103">
        <v>0.53743285832065246</v>
      </c>
    </row>
    <row r="620" spans="1:12" customFormat="1" x14ac:dyDescent="0.25">
      <c r="A620" s="91">
        <v>617</v>
      </c>
      <c r="B620" s="91">
        <v>0</v>
      </c>
      <c r="C620" s="91"/>
      <c r="D620" s="91"/>
      <c r="E620" s="103">
        <v>0</v>
      </c>
      <c r="F620" s="103">
        <v>0</v>
      </c>
      <c r="G620" s="103">
        <v>66.692951423272788</v>
      </c>
      <c r="H620" s="103">
        <v>0</v>
      </c>
      <c r="I620" s="103"/>
      <c r="J620" s="103">
        <v>0</v>
      </c>
      <c r="K620" s="103">
        <v>0</v>
      </c>
      <c r="L620" s="103">
        <v>0</v>
      </c>
    </row>
    <row r="621" spans="1:12" customFormat="1" x14ac:dyDescent="0.25">
      <c r="A621" s="91">
        <v>618</v>
      </c>
      <c r="B621" s="91">
        <v>0</v>
      </c>
      <c r="C621" s="91"/>
      <c r="D621" s="91"/>
      <c r="E621" s="103">
        <v>0</v>
      </c>
      <c r="F621" s="103">
        <v>0</v>
      </c>
      <c r="G621" s="103">
        <v>66.769491585912448</v>
      </c>
      <c r="H621" s="103">
        <v>0</v>
      </c>
      <c r="I621" s="103"/>
      <c r="J621" s="103">
        <v>0</v>
      </c>
      <c r="K621" s="103">
        <v>0</v>
      </c>
      <c r="L621" s="103">
        <v>0</v>
      </c>
    </row>
    <row r="622" spans="1:12" customFormat="1" x14ac:dyDescent="0.25">
      <c r="A622" s="91">
        <v>619</v>
      </c>
      <c r="B622" s="91">
        <v>0</v>
      </c>
      <c r="C622" s="91"/>
      <c r="D622" s="91"/>
      <c r="E622" s="103">
        <v>0</v>
      </c>
      <c r="F622" s="103">
        <v>0</v>
      </c>
      <c r="G622" s="103">
        <v>66.79383085842062</v>
      </c>
      <c r="H622" s="103">
        <v>0</v>
      </c>
      <c r="I622" s="103"/>
      <c r="J622" s="103">
        <v>0</v>
      </c>
      <c r="K622" s="103">
        <v>0</v>
      </c>
      <c r="L622" s="103">
        <v>0</v>
      </c>
    </row>
    <row r="623" spans="1:12" customFormat="1" x14ac:dyDescent="0.25">
      <c r="A623" s="91">
        <v>620</v>
      </c>
      <c r="B623" s="91">
        <v>0</v>
      </c>
      <c r="C623" s="91"/>
      <c r="D623" s="91"/>
      <c r="E623" s="103">
        <v>0</v>
      </c>
      <c r="F623" s="103">
        <v>0</v>
      </c>
      <c r="G623" s="103">
        <v>66.818170130928792</v>
      </c>
      <c r="H623" s="103">
        <v>0</v>
      </c>
      <c r="I623" s="103"/>
      <c r="J623" s="103">
        <v>0</v>
      </c>
      <c r="K623" s="103">
        <v>0</v>
      </c>
      <c r="L623" s="103">
        <v>0</v>
      </c>
    </row>
    <row r="624" spans="1:12" customFormat="1" x14ac:dyDescent="0.25">
      <c r="A624" s="91">
        <v>621</v>
      </c>
      <c r="B624" s="91">
        <v>0</v>
      </c>
      <c r="C624" s="91"/>
      <c r="D624" s="91"/>
      <c r="E624" s="103">
        <v>0</v>
      </c>
      <c r="F624" s="103">
        <v>0</v>
      </c>
      <c r="G624" s="103">
        <v>66.842509403436964</v>
      </c>
      <c r="H624" s="103">
        <v>0</v>
      </c>
      <c r="I624" s="103"/>
      <c r="J624" s="103">
        <v>0</v>
      </c>
      <c r="K624" s="103">
        <v>0</v>
      </c>
      <c r="L624" s="103">
        <v>0</v>
      </c>
    </row>
    <row r="625" spans="1:12" customFormat="1" x14ac:dyDescent="0.25">
      <c r="A625" s="91">
        <v>622</v>
      </c>
      <c r="B625" s="91">
        <v>0</v>
      </c>
      <c r="C625" s="91"/>
      <c r="D625" s="91"/>
      <c r="E625" s="103">
        <v>0</v>
      </c>
      <c r="F625" s="103">
        <v>0</v>
      </c>
      <c r="G625" s="103">
        <v>66.866848675945135</v>
      </c>
      <c r="H625" s="103">
        <v>0</v>
      </c>
      <c r="I625" s="103"/>
      <c r="J625" s="103">
        <v>0</v>
      </c>
      <c r="K625" s="103">
        <v>0</v>
      </c>
      <c r="L625" s="103">
        <v>0</v>
      </c>
    </row>
    <row r="626" spans="1:12" customFormat="1" x14ac:dyDescent="0.25">
      <c r="A626" s="91">
        <v>623</v>
      </c>
      <c r="B626" s="91">
        <v>0</v>
      </c>
      <c r="C626" s="91"/>
      <c r="D626" s="91"/>
      <c r="E626" s="103">
        <v>0</v>
      </c>
      <c r="F626" s="103">
        <v>0</v>
      </c>
      <c r="G626" s="103">
        <v>66.891187948453307</v>
      </c>
      <c r="H626" s="103">
        <v>0</v>
      </c>
      <c r="I626" s="103"/>
      <c r="J626" s="103">
        <v>0</v>
      </c>
      <c r="K626" s="103">
        <v>0</v>
      </c>
      <c r="L626" s="103">
        <v>0</v>
      </c>
    </row>
    <row r="627" spans="1:12" customFormat="1" x14ac:dyDescent="0.25">
      <c r="A627" s="91">
        <v>624</v>
      </c>
      <c r="B627" s="91">
        <v>0</v>
      </c>
      <c r="C627" s="91"/>
      <c r="D627" s="91"/>
      <c r="E627" s="103">
        <v>0</v>
      </c>
      <c r="F627" s="103">
        <v>0</v>
      </c>
      <c r="G627" s="103">
        <v>66.915527220961479</v>
      </c>
      <c r="H627" s="103">
        <v>0</v>
      </c>
      <c r="I627" s="103"/>
      <c r="J627" s="103">
        <v>0</v>
      </c>
      <c r="K627" s="103">
        <v>0</v>
      </c>
      <c r="L627" s="103">
        <v>0</v>
      </c>
    </row>
    <row r="628" spans="1:12" customFormat="1" x14ac:dyDescent="0.25">
      <c r="A628" s="91">
        <v>625</v>
      </c>
      <c r="B628" s="91">
        <v>0</v>
      </c>
      <c r="C628" s="91"/>
      <c r="D628" s="91"/>
      <c r="E628" s="103">
        <v>0</v>
      </c>
      <c r="F628" s="103">
        <v>0</v>
      </c>
      <c r="G628" s="103">
        <v>66.939866493469651</v>
      </c>
      <c r="H628" s="103">
        <v>0</v>
      </c>
      <c r="I628" s="103"/>
      <c r="J628" s="103">
        <v>0</v>
      </c>
      <c r="K628" s="103">
        <v>0</v>
      </c>
      <c r="L628" s="103">
        <v>0</v>
      </c>
    </row>
    <row r="629" spans="1:12" customFormat="1" x14ac:dyDescent="0.25">
      <c r="A629" s="91">
        <v>626</v>
      </c>
      <c r="B629" s="91">
        <v>0</v>
      </c>
      <c r="C629" s="91"/>
      <c r="D629" s="91"/>
      <c r="E629" s="103">
        <v>0</v>
      </c>
      <c r="F629" s="103">
        <v>0</v>
      </c>
      <c r="G629" s="103">
        <v>66.964205765977823</v>
      </c>
      <c r="H629" s="103">
        <v>0</v>
      </c>
      <c r="I629" s="103"/>
      <c r="J629" s="103">
        <v>0</v>
      </c>
      <c r="K629" s="103">
        <v>0</v>
      </c>
      <c r="L629" s="103">
        <v>0</v>
      </c>
    </row>
    <row r="630" spans="1:12" customFormat="1" x14ac:dyDescent="0.25">
      <c r="A630" s="91">
        <v>627</v>
      </c>
      <c r="B630" s="91">
        <v>0</v>
      </c>
      <c r="C630" s="91"/>
      <c r="D630" s="91"/>
      <c r="E630" s="103">
        <v>0</v>
      </c>
      <c r="F630" s="103">
        <v>0</v>
      </c>
      <c r="G630" s="103">
        <v>66.988545038485995</v>
      </c>
      <c r="H630" s="103">
        <v>0</v>
      </c>
      <c r="I630" s="103"/>
      <c r="J630" s="103">
        <v>0</v>
      </c>
      <c r="K630" s="103">
        <v>0</v>
      </c>
      <c r="L630" s="103">
        <v>0</v>
      </c>
    </row>
    <row r="631" spans="1:12" customFormat="1" x14ac:dyDescent="0.25">
      <c r="A631" s="91">
        <v>628</v>
      </c>
      <c r="B631" s="91">
        <v>0</v>
      </c>
      <c r="C631" s="91"/>
      <c r="D631" s="91"/>
      <c r="E631" s="103">
        <v>0</v>
      </c>
      <c r="F631" s="103">
        <v>0</v>
      </c>
      <c r="G631" s="103">
        <v>67.012884310994167</v>
      </c>
      <c r="H631" s="103">
        <v>0</v>
      </c>
      <c r="I631" s="103"/>
      <c r="J631" s="103">
        <v>0</v>
      </c>
      <c r="K631" s="103">
        <v>0</v>
      </c>
      <c r="L631" s="103">
        <v>0</v>
      </c>
    </row>
    <row r="632" spans="1:12" customFormat="1" x14ac:dyDescent="0.25">
      <c r="A632" s="91">
        <v>629</v>
      </c>
      <c r="B632" s="91">
        <v>0</v>
      </c>
      <c r="C632" s="91"/>
      <c r="D632" s="91"/>
      <c r="E632" s="103">
        <v>0</v>
      </c>
      <c r="F632" s="103">
        <v>0</v>
      </c>
      <c r="G632" s="103">
        <v>67.037223583502339</v>
      </c>
      <c r="H632" s="103">
        <v>0</v>
      </c>
      <c r="I632" s="103"/>
      <c r="J632" s="103">
        <v>0</v>
      </c>
      <c r="K632" s="103">
        <v>0</v>
      </c>
      <c r="L632" s="103">
        <v>0</v>
      </c>
    </row>
    <row r="633" spans="1:12" customFormat="1" x14ac:dyDescent="0.25">
      <c r="A633" s="91">
        <v>630</v>
      </c>
      <c r="B633" s="91">
        <v>0</v>
      </c>
      <c r="C633" s="91"/>
      <c r="D633" s="91"/>
      <c r="E633" s="103">
        <v>0</v>
      </c>
      <c r="F633" s="103">
        <v>0</v>
      </c>
      <c r="G633" s="103">
        <v>67.061562856010511</v>
      </c>
      <c r="H633" s="103">
        <v>0</v>
      </c>
      <c r="I633" s="103"/>
      <c r="J633" s="103">
        <v>0</v>
      </c>
      <c r="K633" s="103">
        <v>0</v>
      </c>
      <c r="L633" s="103">
        <v>0</v>
      </c>
    </row>
    <row r="634" spans="1:12" customFormat="1" x14ac:dyDescent="0.25">
      <c r="A634" s="91">
        <v>631</v>
      </c>
      <c r="B634" s="91">
        <v>0</v>
      </c>
      <c r="C634" s="91"/>
      <c r="D634" s="91"/>
      <c r="E634" s="103">
        <v>0</v>
      </c>
      <c r="F634" s="103">
        <v>0</v>
      </c>
      <c r="G634" s="103">
        <v>67.085902128518683</v>
      </c>
      <c r="H634" s="103">
        <v>0</v>
      </c>
      <c r="I634" s="103"/>
      <c r="J634" s="103">
        <v>0</v>
      </c>
      <c r="K634" s="103">
        <v>0</v>
      </c>
      <c r="L634" s="103">
        <v>0</v>
      </c>
    </row>
    <row r="635" spans="1:12" customFormat="1" x14ac:dyDescent="0.25">
      <c r="A635" s="91">
        <v>632</v>
      </c>
      <c r="B635" s="91">
        <v>0</v>
      </c>
      <c r="C635" s="91"/>
      <c r="D635" s="91"/>
      <c r="E635" s="103">
        <v>0</v>
      </c>
      <c r="F635" s="103">
        <v>0</v>
      </c>
      <c r="G635" s="103">
        <v>67.162442291158342</v>
      </c>
      <c r="H635" s="103">
        <v>0</v>
      </c>
      <c r="I635" s="103"/>
      <c r="J635" s="103">
        <v>0</v>
      </c>
      <c r="K635" s="103">
        <v>0</v>
      </c>
      <c r="L635" s="103">
        <v>0.53743285832065246</v>
      </c>
    </row>
    <row r="636" spans="1:12" customFormat="1" x14ac:dyDescent="0.25">
      <c r="A636" s="91">
        <v>633</v>
      </c>
      <c r="B636" s="91">
        <v>0</v>
      </c>
      <c r="C636" s="91"/>
      <c r="D636" s="91"/>
      <c r="E636" s="103">
        <v>1</v>
      </c>
      <c r="F636" s="103">
        <v>0</v>
      </c>
      <c r="G636" s="103">
        <v>67.186781563666514</v>
      </c>
      <c r="H636" s="103">
        <v>0</v>
      </c>
      <c r="I636" s="103"/>
      <c r="J636" s="103">
        <v>7.5982997018555584E-2</v>
      </c>
      <c r="K636" s="103">
        <v>0.23957438959950569</v>
      </c>
      <c r="L636" s="103">
        <v>0.57932076036851632</v>
      </c>
    </row>
    <row r="637" spans="1:12" customFormat="1" x14ac:dyDescent="0.25">
      <c r="A637" s="91">
        <v>634</v>
      </c>
      <c r="B637" s="91">
        <v>0</v>
      </c>
      <c r="C637" s="91"/>
      <c r="D637" s="91"/>
      <c r="E637" s="103">
        <v>1</v>
      </c>
      <c r="F637" s="103">
        <v>0</v>
      </c>
      <c r="G637" s="103">
        <v>67.20503654074065</v>
      </c>
      <c r="H637" s="103">
        <v>0</v>
      </c>
      <c r="I637" s="103"/>
      <c r="J637" s="103">
        <v>7.5981043762616163E-2</v>
      </c>
      <c r="K637" s="103">
        <v>0.23956823098352881</v>
      </c>
      <c r="L637" s="103">
        <v>4.1887902047863898E-2</v>
      </c>
    </row>
    <row r="638" spans="1:12" customFormat="1" x14ac:dyDescent="0.25">
      <c r="A638" s="91">
        <v>635</v>
      </c>
      <c r="B638" s="91">
        <v>1</v>
      </c>
      <c r="C638" s="91"/>
      <c r="D638" s="91"/>
      <c r="E638" s="103">
        <v>1</v>
      </c>
      <c r="F638" s="103">
        <v>805.21675719633299</v>
      </c>
      <c r="G638" s="103">
        <v>67.252327584089144</v>
      </c>
      <c r="H638" s="103">
        <v>0</v>
      </c>
      <c r="I638" s="103"/>
      <c r="J638" s="103">
        <v>7.5975984410802361E-2</v>
      </c>
      <c r="K638" s="103">
        <v>0.23955227884725991</v>
      </c>
      <c r="L638" s="103">
        <v>0.28395060253597582</v>
      </c>
    </row>
    <row r="639" spans="1:12" customFormat="1" x14ac:dyDescent="0.25">
      <c r="A639" s="91">
        <v>636</v>
      </c>
      <c r="B639" s="91">
        <v>3</v>
      </c>
      <c r="C639" s="91"/>
      <c r="D639" s="91"/>
      <c r="E639" s="103">
        <v>1</v>
      </c>
      <c r="F639" s="103">
        <v>800</v>
      </c>
      <c r="G639" s="103">
        <v>67.279436756672155</v>
      </c>
      <c r="H639" s="103">
        <v>0</v>
      </c>
      <c r="I639" s="103"/>
      <c r="J639" s="103">
        <v>7.5973084651060174E-2</v>
      </c>
      <c r="K639" s="103">
        <v>0.2395431359047927</v>
      </c>
      <c r="L639" s="103">
        <v>1.491143918311111</v>
      </c>
    </row>
    <row r="640" spans="1:12" customFormat="1" x14ac:dyDescent="0.25">
      <c r="A640" s="91">
        <v>637</v>
      </c>
      <c r="B640" s="91">
        <v>7</v>
      </c>
      <c r="C640" s="91"/>
      <c r="D640" s="91"/>
      <c r="E640" s="103">
        <v>1</v>
      </c>
      <c r="F640" s="103">
        <v>800</v>
      </c>
      <c r="G640" s="103">
        <v>67.277878083354835</v>
      </c>
      <c r="H640" s="103">
        <v>0</v>
      </c>
      <c r="I640" s="103"/>
      <c r="J640" s="103">
        <v>0.36268750607746758</v>
      </c>
      <c r="K640" s="103">
        <v>1.143553706662255</v>
      </c>
      <c r="L640" s="103">
        <v>4.0667143349537556</v>
      </c>
    </row>
    <row r="641" spans="1:12" customFormat="1" x14ac:dyDescent="0.25">
      <c r="A641" s="91">
        <v>638</v>
      </c>
      <c r="B641" s="91">
        <v>10</v>
      </c>
      <c r="C641" s="91"/>
      <c r="D641" s="91"/>
      <c r="E641" s="103">
        <v>1</v>
      </c>
      <c r="F641" s="103">
        <v>949.65281339561204</v>
      </c>
      <c r="G641" s="103">
        <v>67.2542233041966</v>
      </c>
      <c r="H641" s="103">
        <v>0</v>
      </c>
      <c r="I641" s="103"/>
      <c r="J641" s="103">
        <v>0.443437656914208</v>
      </c>
      <c r="K641" s="103">
        <v>1.3981589322504979</v>
      </c>
      <c r="L641" s="103">
        <v>4.5938269531126537</v>
      </c>
    </row>
    <row r="642" spans="1:12" customFormat="1" x14ac:dyDescent="0.25">
      <c r="A642" s="91">
        <v>639</v>
      </c>
      <c r="B642" s="91">
        <v>13</v>
      </c>
      <c r="C642" s="91"/>
      <c r="D642" s="91"/>
      <c r="E642" s="103">
        <v>1</v>
      </c>
      <c r="F642" s="103">
        <v>1057.0565937992901</v>
      </c>
      <c r="G642" s="103">
        <v>67.266407164849042</v>
      </c>
      <c r="H642" s="103">
        <v>0</v>
      </c>
      <c r="I642" s="103"/>
      <c r="J642" s="103">
        <v>0.6354088631847935</v>
      </c>
      <c r="K642" s="103">
        <v>2.0034441456216538</v>
      </c>
      <c r="L642" s="103">
        <v>7.2258194872790513</v>
      </c>
    </row>
    <row r="643" spans="1:12" customFormat="1" x14ac:dyDescent="0.25">
      <c r="A643" s="91">
        <v>640</v>
      </c>
      <c r="B643" s="91">
        <v>16</v>
      </c>
      <c r="C643" s="91"/>
      <c r="D643" s="91"/>
      <c r="E643" s="103">
        <v>2</v>
      </c>
      <c r="F643" s="103">
        <v>944.48405730779155</v>
      </c>
      <c r="G643" s="103">
        <v>67.27797009273435</v>
      </c>
      <c r="H643" s="103">
        <v>0</v>
      </c>
      <c r="I643" s="103"/>
      <c r="J643" s="103">
        <v>0.31371364669181201</v>
      </c>
      <c r="K643" s="103">
        <v>0.98913912801928328</v>
      </c>
      <c r="L643" s="103">
        <v>2.6925677336000491</v>
      </c>
    </row>
    <row r="644" spans="1:12" customFormat="1" x14ac:dyDescent="0.25">
      <c r="A644" s="91">
        <v>641</v>
      </c>
      <c r="B644" s="91">
        <v>15</v>
      </c>
      <c r="C644" s="91"/>
      <c r="D644" s="91"/>
      <c r="E644" s="103">
        <v>2</v>
      </c>
      <c r="F644" s="103">
        <v>912.77012543274384</v>
      </c>
      <c r="G644" s="103">
        <v>67.326049040689753</v>
      </c>
      <c r="H644" s="103">
        <v>0</v>
      </c>
      <c r="I644" s="103"/>
      <c r="J644" s="103">
        <v>0.20956144419972619</v>
      </c>
      <c r="K644" s="103">
        <v>0.66074723356173681</v>
      </c>
      <c r="L644" s="103">
        <v>0.86223366901370124</v>
      </c>
    </row>
    <row r="645" spans="1:12" customFormat="1" x14ac:dyDescent="0.25">
      <c r="A645" s="91">
        <v>642</v>
      </c>
      <c r="B645" s="91">
        <v>17</v>
      </c>
      <c r="C645" s="91"/>
      <c r="D645" s="91"/>
      <c r="E645" s="103">
        <v>2</v>
      </c>
      <c r="F645" s="103">
        <v>1280.479234769115</v>
      </c>
      <c r="G645" s="103">
        <v>67.362108906456271</v>
      </c>
      <c r="H645" s="103">
        <v>0</v>
      </c>
      <c r="I645" s="103"/>
      <c r="J645" s="103">
        <v>0.56647933007381923</v>
      </c>
      <c r="K645" s="103">
        <v>1.786109327722752</v>
      </c>
      <c r="L645" s="103">
        <v>7.3837987375249927</v>
      </c>
    </row>
    <row r="646" spans="1:12" customFormat="1" x14ac:dyDescent="0.25">
      <c r="A646" s="91">
        <v>643</v>
      </c>
      <c r="B646" s="91">
        <v>20</v>
      </c>
      <c r="C646" s="91"/>
      <c r="D646" s="91"/>
      <c r="E646" s="103">
        <v>2</v>
      </c>
      <c r="F646" s="103">
        <v>1584.457338839615</v>
      </c>
      <c r="G646" s="103">
        <v>67.378481059860349</v>
      </c>
      <c r="H646" s="103">
        <v>0</v>
      </c>
      <c r="I646" s="103"/>
      <c r="J646" s="103">
        <v>0.8022186818295215</v>
      </c>
      <c r="K646" s="103">
        <v>2.5293955038084812</v>
      </c>
      <c r="L646" s="103">
        <v>11.45591650844144</v>
      </c>
    </row>
    <row r="647" spans="1:12" customFormat="1" x14ac:dyDescent="0.25">
      <c r="A647" s="91">
        <v>644</v>
      </c>
      <c r="B647" s="91">
        <v>24</v>
      </c>
      <c r="C647" s="91"/>
      <c r="D647" s="91"/>
      <c r="E647" s="103">
        <v>2</v>
      </c>
      <c r="F647" s="103">
        <v>1911.6717901792611</v>
      </c>
      <c r="G647" s="103">
        <v>67.429379211649845</v>
      </c>
      <c r="H647" s="103">
        <v>0</v>
      </c>
      <c r="I647" s="103"/>
      <c r="J647" s="103">
        <v>0.78092008827303205</v>
      </c>
      <c r="K647" s="103">
        <v>2.4622410383248701</v>
      </c>
      <c r="L647" s="103">
        <v>10.378086472947141</v>
      </c>
    </row>
    <row r="648" spans="1:12" customFormat="1" x14ac:dyDescent="0.25">
      <c r="A648" s="91">
        <v>645</v>
      </c>
      <c r="B648" s="91">
        <v>26</v>
      </c>
      <c r="C648" s="91"/>
      <c r="D648" s="91"/>
      <c r="E648" s="103">
        <v>2</v>
      </c>
      <c r="F648" s="103">
        <v>1658.518869578061</v>
      </c>
      <c r="G648" s="103">
        <v>67.446475487257374</v>
      </c>
      <c r="H648" s="103">
        <v>0</v>
      </c>
      <c r="I648" s="103"/>
      <c r="J648" s="103">
        <v>0.90648293749365483</v>
      </c>
      <c r="K648" s="103">
        <v>2.858140701917494</v>
      </c>
      <c r="L648" s="103">
        <v>12.47944337343122</v>
      </c>
    </row>
    <row r="649" spans="1:12" customFormat="1" x14ac:dyDescent="0.25">
      <c r="A649" s="91">
        <v>646</v>
      </c>
      <c r="B649" s="91">
        <v>30</v>
      </c>
      <c r="C649" s="91"/>
      <c r="D649" s="91"/>
      <c r="E649" s="103">
        <v>2</v>
      </c>
      <c r="F649" s="103">
        <v>2151.6430599559449</v>
      </c>
      <c r="G649" s="103">
        <v>67.491766786720561</v>
      </c>
      <c r="H649" s="103">
        <v>0</v>
      </c>
      <c r="I649" s="103"/>
      <c r="J649" s="103">
        <v>0.98324540688952766</v>
      </c>
      <c r="K649" s="103">
        <v>3.1001727679226811</v>
      </c>
      <c r="L649" s="103">
        <v>13.11460682035413</v>
      </c>
    </row>
    <row r="650" spans="1:12" customFormat="1" x14ac:dyDescent="0.25">
      <c r="A650" s="91">
        <v>647</v>
      </c>
      <c r="B650" s="91">
        <v>31</v>
      </c>
      <c r="C650" s="91"/>
      <c r="D650" s="91"/>
      <c r="E650" s="103">
        <v>2</v>
      </c>
      <c r="F650" s="103">
        <v>1689.020513109017</v>
      </c>
      <c r="G650" s="103">
        <v>67.553147176177461</v>
      </c>
      <c r="H650" s="103">
        <v>0</v>
      </c>
      <c r="I650" s="103"/>
      <c r="J650" s="103">
        <v>0.63863512632412434</v>
      </c>
      <c r="K650" s="103">
        <v>2.0136165532999639</v>
      </c>
      <c r="L650" s="103">
        <v>5.7758144026741221</v>
      </c>
    </row>
    <row r="651" spans="1:12" customFormat="1" x14ac:dyDescent="0.25">
      <c r="A651" s="91">
        <v>648</v>
      </c>
      <c r="B651" s="91">
        <v>32</v>
      </c>
      <c r="C651" s="91"/>
      <c r="D651" s="91"/>
      <c r="E651" s="103">
        <v>2</v>
      </c>
      <c r="F651" s="103">
        <v>1638.7850400311131</v>
      </c>
      <c r="G651" s="103">
        <v>67.63984060334171</v>
      </c>
      <c r="H651" s="103">
        <v>0</v>
      </c>
      <c r="I651" s="103"/>
      <c r="J651" s="103">
        <v>0.50494303341604119</v>
      </c>
      <c r="K651" s="103">
        <v>1.5920853843607781</v>
      </c>
      <c r="L651" s="103">
        <v>2.6824578242323081</v>
      </c>
    </row>
    <row r="652" spans="1:12" customFormat="1" x14ac:dyDescent="0.25">
      <c r="A652" s="91">
        <v>649</v>
      </c>
      <c r="B652" s="91">
        <v>31</v>
      </c>
      <c r="C652" s="91"/>
      <c r="D652" s="91"/>
      <c r="E652" s="103">
        <v>2</v>
      </c>
      <c r="F652" s="103">
        <v>1663.6473350231979</v>
      </c>
      <c r="G652" s="103">
        <v>67.710835782984788</v>
      </c>
      <c r="H652" s="103">
        <v>0</v>
      </c>
      <c r="I652" s="103"/>
      <c r="J652" s="103">
        <v>0.32919928664404868</v>
      </c>
      <c r="K652" s="103">
        <v>1.037965350788685</v>
      </c>
      <c r="L652" s="103">
        <v>-0.70493279020996502</v>
      </c>
    </row>
    <row r="653" spans="1:12" customFormat="1" x14ac:dyDescent="0.25">
      <c r="A653" s="91">
        <v>650</v>
      </c>
      <c r="B653" s="91">
        <v>31</v>
      </c>
      <c r="C653" s="91"/>
      <c r="D653" s="91"/>
      <c r="E653" s="103">
        <v>2</v>
      </c>
      <c r="F653" s="103">
        <v>1686.8010125400899</v>
      </c>
      <c r="G653" s="103">
        <v>67.823982140384814</v>
      </c>
      <c r="H653" s="103">
        <v>0</v>
      </c>
      <c r="I653" s="103"/>
      <c r="J653" s="103">
        <v>0.52550820513702401</v>
      </c>
      <c r="K653" s="103">
        <v>1.6569273707970369</v>
      </c>
      <c r="L653" s="103">
        <v>3.422589702459673</v>
      </c>
    </row>
    <row r="654" spans="1:12" customFormat="1" x14ac:dyDescent="0.25">
      <c r="A654" s="91">
        <v>651</v>
      </c>
      <c r="B654" s="91">
        <v>31</v>
      </c>
      <c r="C654" s="91"/>
      <c r="D654" s="91"/>
      <c r="E654" s="103">
        <v>2</v>
      </c>
      <c r="F654" s="103">
        <v>1664.8976493239461</v>
      </c>
      <c r="G654" s="103">
        <v>67.904222536922632</v>
      </c>
      <c r="H654" s="103">
        <v>0</v>
      </c>
      <c r="I654" s="103"/>
      <c r="J654" s="103">
        <v>0.4739856392816244</v>
      </c>
      <c r="K654" s="103">
        <v>1.4944767206549621</v>
      </c>
      <c r="L654" s="103">
        <v>2.34511077261664</v>
      </c>
    </row>
    <row r="655" spans="1:12" customFormat="1" x14ac:dyDescent="0.25">
      <c r="A655" s="91">
        <v>652</v>
      </c>
      <c r="B655" s="91">
        <v>31</v>
      </c>
      <c r="C655" s="91"/>
      <c r="D655" s="91"/>
      <c r="E655" s="103">
        <v>2</v>
      </c>
      <c r="F655" s="103">
        <v>1664.828137933029</v>
      </c>
      <c r="G655" s="103">
        <v>67.969385121741368</v>
      </c>
      <c r="H655" s="103">
        <v>0</v>
      </c>
      <c r="I655" s="103"/>
      <c r="J655" s="103">
        <v>0.48771639016854401</v>
      </c>
      <c r="K655" s="103">
        <v>1.537769778201419</v>
      </c>
      <c r="L655" s="103">
        <v>2.6335201791376561</v>
      </c>
    </row>
    <row r="656" spans="1:12" customFormat="1" x14ac:dyDescent="0.25">
      <c r="A656" s="91">
        <v>653</v>
      </c>
      <c r="B656" s="91">
        <v>31</v>
      </c>
      <c r="C656" s="91"/>
      <c r="D656" s="91"/>
      <c r="E656" s="103">
        <v>2</v>
      </c>
      <c r="F656" s="103">
        <v>1665.2815483156639</v>
      </c>
      <c r="G656" s="103">
        <v>68.026673747438863</v>
      </c>
      <c r="H656" s="103">
        <v>0</v>
      </c>
      <c r="I656" s="103"/>
      <c r="J656" s="103">
        <v>0.48404904751944677</v>
      </c>
      <c r="K656" s="103">
        <v>1.526206646828816</v>
      </c>
      <c r="L656" s="103">
        <v>2.5573229059854632</v>
      </c>
    </row>
    <row r="657" spans="1:12" customFormat="1" x14ac:dyDescent="0.25">
      <c r="A657" s="91">
        <v>654</v>
      </c>
      <c r="B657" s="91">
        <v>31</v>
      </c>
      <c r="C657" s="91"/>
      <c r="D657" s="91"/>
      <c r="E657" s="103">
        <v>2</v>
      </c>
      <c r="F657" s="103">
        <v>1665.2313181339041</v>
      </c>
      <c r="G657" s="103">
        <v>68.106251535507752</v>
      </c>
      <c r="H657" s="103">
        <v>0</v>
      </c>
      <c r="I657" s="103"/>
      <c r="J657" s="103">
        <v>0.48478786385029388</v>
      </c>
      <c r="K657" s="103">
        <v>1.5285361347199771</v>
      </c>
      <c r="L657" s="103">
        <v>2.573663912790717</v>
      </c>
    </row>
    <row r="658" spans="1:12" customFormat="1" x14ac:dyDescent="0.25">
      <c r="A658" s="91">
        <v>655</v>
      </c>
      <c r="B658" s="91">
        <v>31</v>
      </c>
      <c r="C658" s="91"/>
      <c r="D658" s="91"/>
      <c r="E658" s="103">
        <v>2</v>
      </c>
      <c r="F658" s="103">
        <v>1665.2366168970859</v>
      </c>
      <c r="G658" s="103">
        <v>68.163540161205248</v>
      </c>
      <c r="H658" s="103">
        <v>0</v>
      </c>
      <c r="I658" s="103"/>
      <c r="J658" s="103">
        <v>0.48527349198371078</v>
      </c>
      <c r="K658" s="103">
        <v>1.53006732022464</v>
      </c>
      <c r="L658" s="103">
        <v>2.5844584700222071</v>
      </c>
    </row>
    <row r="659" spans="1:12" customFormat="1" x14ac:dyDescent="0.25">
      <c r="A659" s="91">
        <v>656</v>
      </c>
      <c r="B659" s="91">
        <v>31</v>
      </c>
      <c r="C659" s="91"/>
      <c r="D659" s="91"/>
      <c r="E659" s="103">
        <v>2</v>
      </c>
      <c r="F659" s="103">
        <v>1664.616817732104</v>
      </c>
      <c r="G659" s="103">
        <v>68.220828786902743</v>
      </c>
      <c r="H659" s="103">
        <v>0</v>
      </c>
      <c r="I659" s="103"/>
      <c r="J659" s="103">
        <v>0.48240088207953191</v>
      </c>
      <c r="K659" s="103">
        <v>1.5210099811967639</v>
      </c>
      <c r="L659" s="103">
        <v>2.5249005454657469</v>
      </c>
    </row>
    <row r="660" spans="1:12" customFormat="1" x14ac:dyDescent="0.25">
      <c r="A660" s="91">
        <v>657</v>
      </c>
      <c r="B660" s="91">
        <v>31</v>
      </c>
      <c r="C660" s="91"/>
      <c r="D660" s="91"/>
      <c r="E660" s="103">
        <v>2</v>
      </c>
      <c r="F660" s="103">
        <v>1684.150033306888</v>
      </c>
      <c r="G660" s="103">
        <v>68.335351270853664</v>
      </c>
      <c r="H660" s="103">
        <v>0</v>
      </c>
      <c r="I660" s="103"/>
      <c r="J660" s="103">
        <v>0.49319878573167131</v>
      </c>
      <c r="K660" s="103">
        <v>1.5550557714119599</v>
      </c>
      <c r="L660" s="103">
        <v>2.7522989984930111</v>
      </c>
    </row>
    <row r="661" spans="1:12" customFormat="1" x14ac:dyDescent="0.25">
      <c r="A661" s="91">
        <v>658</v>
      </c>
      <c r="B661" s="91">
        <v>31</v>
      </c>
      <c r="C661" s="91"/>
      <c r="D661" s="91"/>
      <c r="E661" s="103">
        <v>2</v>
      </c>
      <c r="F661" s="103">
        <v>1665.2407873971731</v>
      </c>
      <c r="G661" s="103">
        <v>68.415591667391482</v>
      </c>
      <c r="H661" s="103">
        <v>0</v>
      </c>
      <c r="I661" s="103"/>
      <c r="J661" s="103">
        <v>0.45260599248548539</v>
      </c>
      <c r="K661" s="103">
        <v>1.4270666943067349</v>
      </c>
      <c r="L661" s="103">
        <v>1.9022244288691881</v>
      </c>
    </row>
    <row r="662" spans="1:12" customFormat="1" x14ac:dyDescent="0.25">
      <c r="A662" s="91">
        <v>659</v>
      </c>
      <c r="B662" s="91">
        <v>31</v>
      </c>
      <c r="C662" s="91"/>
      <c r="D662" s="91"/>
      <c r="E662" s="103">
        <v>2</v>
      </c>
      <c r="F662" s="103">
        <v>1689.739811164874</v>
      </c>
      <c r="G662" s="103">
        <v>68.607514689588186</v>
      </c>
      <c r="H662" s="103">
        <v>0</v>
      </c>
      <c r="I662" s="103"/>
      <c r="J662" s="103">
        <v>0.60451437967280908</v>
      </c>
      <c r="K662" s="103">
        <v>1.9060338391083671</v>
      </c>
      <c r="L662" s="103">
        <v>5.0782733371744033</v>
      </c>
    </row>
    <row r="663" spans="1:12" customFormat="1" x14ac:dyDescent="0.25">
      <c r="A663" s="91">
        <v>660</v>
      </c>
      <c r="B663" s="91">
        <v>32</v>
      </c>
      <c r="C663" s="91"/>
      <c r="D663" s="91"/>
      <c r="E663" s="103">
        <v>2</v>
      </c>
      <c r="F663" s="103">
        <v>1691.0688985524739</v>
      </c>
      <c r="G663" s="103">
        <v>68.679631655779048</v>
      </c>
      <c r="H663" s="103">
        <v>0</v>
      </c>
      <c r="I663" s="103"/>
      <c r="J663" s="103">
        <v>0.62829848794503607</v>
      </c>
      <c r="K663" s="103">
        <v>1.9810251324906989</v>
      </c>
      <c r="L663" s="103">
        <v>5.2735146497707914</v>
      </c>
    </row>
    <row r="664" spans="1:12" customFormat="1" x14ac:dyDescent="0.25">
      <c r="A664" s="91">
        <v>661</v>
      </c>
      <c r="B664" s="91">
        <v>32</v>
      </c>
      <c r="C664" s="91"/>
      <c r="D664" s="91"/>
      <c r="E664" s="103">
        <v>2</v>
      </c>
      <c r="F664" s="103">
        <v>1639.2786719666681</v>
      </c>
      <c r="G664" s="103">
        <v>68.765455175915491</v>
      </c>
      <c r="H664" s="103">
        <v>0</v>
      </c>
      <c r="I664" s="103"/>
      <c r="J664" s="103">
        <v>0.4716059395472193</v>
      </c>
      <c r="K664" s="103">
        <v>1.486973527392383</v>
      </c>
      <c r="L664" s="103">
        <v>1.99500158553592</v>
      </c>
    </row>
    <row r="665" spans="1:12" customFormat="1" x14ac:dyDescent="0.25">
      <c r="A665" s="91">
        <v>662</v>
      </c>
      <c r="B665" s="91">
        <v>32</v>
      </c>
      <c r="C665" s="91"/>
      <c r="D665" s="91"/>
      <c r="E665" s="103">
        <v>2</v>
      </c>
      <c r="F665" s="103">
        <v>1678.474143157337</v>
      </c>
      <c r="G665" s="103">
        <v>68.889125901107008</v>
      </c>
      <c r="H665" s="103">
        <v>0</v>
      </c>
      <c r="I665" s="103"/>
      <c r="J665" s="103">
        <v>0.51334442555511428</v>
      </c>
      <c r="K665" s="103">
        <v>1.618574973775275</v>
      </c>
      <c r="L665" s="103">
        <v>2.872838918758851</v>
      </c>
    </row>
    <row r="666" spans="1:12" customFormat="1" x14ac:dyDescent="0.25">
      <c r="A666" s="91">
        <v>663</v>
      </c>
      <c r="B666" s="91">
        <v>32</v>
      </c>
      <c r="C666" s="91"/>
      <c r="D666" s="91"/>
      <c r="E666" s="103">
        <v>2</v>
      </c>
      <c r="F666" s="103">
        <v>1638.8843597946141</v>
      </c>
      <c r="G666" s="103">
        <v>68.983072851590393</v>
      </c>
      <c r="H666" s="103">
        <v>0</v>
      </c>
      <c r="I666" s="103"/>
      <c r="J666" s="103">
        <v>0.50204248712590738</v>
      </c>
      <c r="K666" s="103">
        <v>1.582939961907986</v>
      </c>
      <c r="L666" s="103">
        <v>2.6367824595044271</v>
      </c>
    </row>
    <row r="667" spans="1:12" customFormat="1" x14ac:dyDescent="0.25">
      <c r="A667" s="91">
        <v>664</v>
      </c>
      <c r="B667" s="91">
        <v>32</v>
      </c>
      <c r="C667" s="91"/>
      <c r="D667" s="91"/>
      <c r="E667" s="103">
        <v>2</v>
      </c>
      <c r="F667" s="103">
        <v>1639.220086161798</v>
      </c>
      <c r="G667" s="103">
        <v>69.111301889486896</v>
      </c>
      <c r="H667" s="103">
        <v>0</v>
      </c>
      <c r="I667" s="103"/>
      <c r="J667" s="103">
        <v>0.50513562129424927</v>
      </c>
      <c r="K667" s="103">
        <v>1.592692613940768</v>
      </c>
      <c r="L667" s="103">
        <v>2.7031378421008618</v>
      </c>
    </row>
    <row r="668" spans="1:12" customFormat="1" x14ac:dyDescent="0.25">
      <c r="A668" s="91">
        <v>665</v>
      </c>
      <c r="B668" s="91">
        <v>32</v>
      </c>
      <c r="C668" s="91"/>
      <c r="D668" s="91"/>
      <c r="E668" s="103">
        <v>2</v>
      </c>
      <c r="F668" s="103">
        <v>1639.6063737335121</v>
      </c>
      <c r="G668" s="103">
        <v>69.182297069129973</v>
      </c>
      <c r="H668" s="103">
        <v>0</v>
      </c>
      <c r="I668" s="103"/>
      <c r="J668" s="103">
        <v>0.50369651092988132</v>
      </c>
      <c r="K668" s="103">
        <v>1.588155098961916</v>
      </c>
      <c r="L668" s="103">
        <v>2.6737395655279399</v>
      </c>
    </row>
    <row r="669" spans="1:12" customFormat="1" x14ac:dyDescent="0.25">
      <c r="A669" s="91">
        <v>666</v>
      </c>
      <c r="B669" s="91">
        <v>32</v>
      </c>
      <c r="C669" s="91"/>
      <c r="D669" s="91"/>
      <c r="E669" s="103">
        <v>2</v>
      </c>
      <c r="F669" s="103">
        <v>1649.7546108810311</v>
      </c>
      <c r="G669" s="103">
        <v>69.140491124039059</v>
      </c>
      <c r="H669" s="103">
        <v>0</v>
      </c>
      <c r="I669" s="103"/>
      <c r="J669" s="103">
        <v>0.50615919570526835</v>
      </c>
      <c r="K669" s="103">
        <v>1.5959199440587111</v>
      </c>
      <c r="L669" s="103">
        <v>2.7249440796942448</v>
      </c>
    </row>
    <row r="670" spans="1:12" customFormat="1" x14ac:dyDescent="0.25">
      <c r="A670" s="91">
        <v>667</v>
      </c>
      <c r="B670" s="91">
        <v>32</v>
      </c>
      <c r="C670" s="91"/>
      <c r="D670" s="91"/>
      <c r="E670" s="103">
        <v>2</v>
      </c>
      <c r="F670" s="103">
        <v>1639.430263885205</v>
      </c>
      <c r="G670" s="103">
        <v>69.211486303682136</v>
      </c>
      <c r="H670" s="103">
        <v>0</v>
      </c>
      <c r="I670" s="103"/>
      <c r="J670" s="103">
        <v>0.49776100411073132</v>
      </c>
      <c r="K670" s="103">
        <v>1.569440445961136</v>
      </c>
      <c r="L670" s="103">
        <v>2.5494910902636669</v>
      </c>
    </row>
    <row r="671" spans="1:12" customFormat="1" x14ac:dyDescent="0.25">
      <c r="A671" s="91">
        <v>668</v>
      </c>
      <c r="B671" s="91">
        <v>32</v>
      </c>
      <c r="C671" s="91"/>
      <c r="D671" s="91"/>
      <c r="E671" s="103">
        <v>2</v>
      </c>
      <c r="F671" s="103">
        <v>1688.7523317932551</v>
      </c>
      <c r="G671" s="103">
        <v>69.293768145520559</v>
      </c>
      <c r="H671" s="103">
        <v>0</v>
      </c>
      <c r="I671" s="103"/>
      <c r="J671" s="103">
        <v>0.52873572645667066</v>
      </c>
      <c r="K671" s="103">
        <v>1.667103745517883</v>
      </c>
      <c r="L671" s="103">
        <v>3.2000653274994741</v>
      </c>
    </row>
    <row r="672" spans="1:12" customFormat="1" x14ac:dyDescent="0.25">
      <c r="A672" s="91">
        <v>669</v>
      </c>
      <c r="B672" s="91">
        <v>32</v>
      </c>
      <c r="C672" s="91"/>
      <c r="D672" s="91"/>
      <c r="E672" s="103">
        <v>2</v>
      </c>
      <c r="F672" s="103">
        <v>1636.945020277316</v>
      </c>
      <c r="G672" s="103">
        <v>69.387715096003944</v>
      </c>
      <c r="H672" s="103">
        <v>0</v>
      </c>
      <c r="I672" s="103"/>
      <c r="J672" s="103">
        <v>0.41340392900929329</v>
      </c>
      <c r="K672" s="103">
        <v>1.303462588166302</v>
      </c>
      <c r="L672" s="103">
        <v>0.77637585459997782</v>
      </c>
    </row>
    <row r="673" spans="1:12" customFormat="1" x14ac:dyDescent="0.25">
      <c r="A673" s="91">
        <v>670</v>
      </c>
      <c r="B673" s="91">
        <v>31</v>
      </c>
      <c r="C673" s="91"/>
      <c r="D673" s="91"/>
      <c r="E673" s="103">
        <v>2</v>
      </c>
      <c r="F673" s="103">
        <v>1663.380126625809</v>
      </c>
      <c r="G673" s="103">
        <v>69.514568007349553</v>
      </c>
      <c r="H673" s="103">
        <v>-21.807680612510829</v>
      </c>
      <c r="I673" s="103"/>
      <c r="J673" s="103">
        <v>0.27247409653908172</v>
      </c>
      <c r="K673" s="103">
        <v>0.85911082638772451</v>
      </c>
      <c r="L673" s="103">
        <v>-1.8866219825188699</v>
      </c>
    </row>
    <row r="674" spans="1:12" customFormat="1" x14ac:dyDescent="0.25">
      <c r="A674" s="91">
        <v>671</v>
      </c>
      <c r="B674" s="91">
        <v>30</v>
      </c>
      <c r="C674" s="91"/>
      <c r="D674" s="91"/>
      <c r="E674" s="103">
        <v>2</v>
      </c>
      <c r="F674" s="103">
        <v>1695.826571836373</v>
      </c>
      <c r="G674" s="103">
        <v>69.633453166166603</v>
      </c>
      <c r="H674" s="103">
        <v>0</v>
      </c>
      <c r="I674" s="103"/>
      <c r="J674" s="103">
        <v>0.35837185224969659</v>
      </c>
      <c r="K674" s="103">
        <v>1.129946450143293</v>
      </c>
      <c r="L674" s="103">
        <v>0.23751632407583581</v>
      </c>
    </row>
    <row r="675" spans="1:12" customFormat="1" x14ac:dyDescent="0.25">
      <c r="A675" s="91">
        <v>672</v>
      </c>
      <c r="B675" s="91">
        <v>29</v>
      </c>
      <c r="C675" s="91"/>
      <c r="D675" s="91"/>
      <c r="E675" s="103">
        <v>2</v>
      </c>
      <c r="F675" s="103">
        <v>1433.9684102453959</v>
      </c>
      <c r="G675" s="103">
        <v>69.757373745471895</v>
      </c>
      <c r="H675" s="103">
        <v>0</v>
      </c>
      <c r="I675" s="103"/>
      <c r="J675" s="103">
        <v>0</v>
      </c>
      <c r="K675" s="103">
        <v>0</v>
      </c>
      <c r="L675" s="103">
        <v>-6.7228810155428764</v>
      </c>
    </row>
    <row r="676" spans="1:12" customFormat="1" x14ac:dyDescent="0.25">
      <c r="A676" s="91">
        <v>673</v>
      </c>
      <c r="B676" s="91">
        <v>25</v>
      </c>
      <c r="C676" s="91"/>
      <c r="D676" s="91"/>
      <c r="E676" s="103">
        <v>2</v>
      </c>
      <c r="F676" s="103">
        <v>1431.3811800707099</v>
      </c>
      <c r="G676" s="103">
        <v>69.867606060994333</v>
      </c>
      <c r="H676" s="103">
        <v>0</v>
      </c>
      <c r="I676" s="103"/>
      <c r="J676" s="103">
        <v>0</v>
      </c>
      <c r="K676" s="103">
        <v>0</v>
      </c>
      <c r="L676" s="103">
        <v>-5.6191907990967378</v>
      </c>
    </row>
    <row r="677" spans="1:12" customFormat="1" x14ac:dyDescent="0.25">
      <c r="A677" s="91">
        <v>674</v>
      </c>
      <c r="B677" s="91">
        <v>22</v>
      </c>
      <c r="C677" s="91"/>
      <c r="D677" s="91"/>
      <c r="E677" s="103">
        <v>2</v>
      </c>
      <c r="F677" s="103">
        <v>1336.1822468946791</v>
      </c>
      <c r="G677" s="103">
        <v>69.907048310983413</v>
      </c>
      <c r="H677" s="103">
        <v>-0.83372076487525482</v>
      </c>
      <c r="I677" s="103"/>
      <c r="J677" s="103">
        <v>0</v>
      </c>
      <c r="K677" s="103">
        <v>0</v>
      </c>
      <c r="L677" s="103">
        <v>-3.4801104992458511</v>
      </c>
    </row>
    <row r="678" spans="1:12" customFormat="1" x14ac:dyDescent="0.25">
      <c r="A678" s="91">
        <v>675</v>
      </c>
      <c r="B678" s="91">
        <v>20</v>
      </c>
      <c r="C678" s="91"/>
      <c r="D678" s="91"/>
      <c r="E678" s="103">
        <v>2</v>
      </c>
      <c r="F678" s="103">
        <v>1349.166203248828</v>
      </c>
      <c r="G678" s="103">
        <v>69.947411632611548</v>
      </c>
      <c r="H678" s="103">
        <v>0</v>
      </c>
      <c r="I678" s="103"/>
      <c r="J678" s="103">
        <v>0</v>
      </c>
      <c r="K678" s="103">
        <v>0</v>
      </c>
      <c r="L678" s="103">
        <v>-4.3483557365542138</v>
      </c>
    </row>
    <row r="679" spans="1:12" customFormat="1" x14ac:dyDescent="0.25">
      <c r="A679" s="91">
        <v>676</v>
      </c>
      <c r="B679" s="91">
        <v>16</v>
      </c>
      <c r="C679" s="91"/>
      <c r="D679" s="91"/>
      <c r="E679" s="103">
        <v>2</v>
      </c>
      <c r="F679" s="103">
        <v>949.26423915174951</v>
      </c>
      <c r="G679" s="103">
        <v>70.024248857791662</v>
      </c>
      <c r="H679" s="103">
        <v>0</v>
      </c>
      <c r="I679" s="103"/>
      <c r="J679" s="103">
        <v>0</v>
      </c>
      <c r="K679" s="103">
        <v>0</v>
      </c>
      <c r="L679" s="103">
        <v>-3.403422175049104</v>
      </c>
    </row>
    <row r="680" spans="1:12" customFormat="1" x14ac:dyDescent="0.25">
      <c r="A680" s="91">
        <v>677</v>
      </c>
      <c r="B680" s="91">
        <v>14</v>
      </c>
      <c r="C680" s="91"/>
      <c r="D680" s="91"/>
      <c r="E680" s="103">
        <v>2</v>
      </c>
      <c r="F680" s="103">
        <v>848.01242874392949</v>
      </c>
      <c r="G680" s="103">
        <v>70.070453059520403</v>
      </c>
      <c r="H680" s="103">
        <v>-27.229277873706408</v>
      </c>
      <c r="I680" s="103"/>
      <c r="J680" s="103">
        <v>3.7805555386430399E-2</v>
      </c>
      <c r="K680" s="103">
        <v>0.11920091613341501</v>
      </c>
      <c r="L680" s="103">
        <v>-2.2844949383914921</v>
      </c>
    </row>
    <row r="681" spans="1:12" customFormat="1" x14ac:dyDescent="0.25">
      <c r="A681" s="91">
        <v>678</v>
      </c>
      <c r="B681" s="91">
        <v>11</v>
      </c>
      <c r="C681" s="91"/>
      <c r="D681" s="91"/>
      <c r="E681" s="103">
        <v>2</v>
      </c>
      <c r="F681" s="103">
        <v>881.94623356483544</v>
      </c>
      <c r="G681" s="103">
        <v>70.10874004305748</v>
      </c>
      <c r="H681" s="103">
        <v>0</v>
      </c>
      <c r="I681" s="103"/>
      <c r="J681" s="103">
        <v>7.5672311340840057E-2</v>
      </c>
      <c r="K681" s="103">
        <v>0.23859479765766869</v>
      </c>
      <c r="L681" s="103">
        <v>-2.7249167010429631</v>
      </c>
    </row>
    <row r="682" spans="1:12" customFormat="1" x14ac:dyDescent="0.25">
      <c r="A682" s="91">
        <v>679</v>
      </c>
      <c r="B682" s="91">
        <v>8</v>
      </c>
      <c r="C682" s="91"/>
      <c r="D682" s="91"/>
      <c r="E682" s="103">
        <v>2</v>
      </c>
      <c r="F682" s="103">
        <v>850.38644898656264</v>
      </c>
      <c r="G682" s="103">
        <v>70.147027026594557</v>
      </c>
      <c r="H682" s="103">
        <v>0</v>
      </c>
      <c r="I682" s="103"/>
      <c r="J682" s="103">
        <v>7.5668266358376077E-2</v>
      </c>
      <c r="K682" s="103">
        <v>0.23858204382795981</v>
      </c>
      <c r="L682" s="103">
        <v>-2.7249167010429631</v>
      </c>
    </row>
    <row r="683" spans="1:12" customFormat="1" x14ac:dyDescent="0.25">
      <c r="A683" s="91">
        <v>680</v>
      </c>
      <c r="B683" s="91">
        <v>4</v>
      </c>
      <c r="C683" s="91"/>
      <c r="D683" s="91"/>
      <c r="E683" s="103">
        <v>2</v>
      </c>
      <c r="F683" s="103">
        <v>803.31781695852806</v>
      </c>
      <c r="G683" s="103">
        <v>70.182977617119221</v>
      </c>
      <c r="H683" s="103">
        <v>0</v>
      </c>
      <c r="I683" s="103"/>
      <c r="J683" s="103">
        <v>7.5664468821185188E-2</v>
      </c>
      <c r="K683" s="103">
        <v>0.2385700701931969</v>
      </c>
      <c r="L683" s="103">
        <v>-0.83460376737255404</v>
      </c>
    </row>
    <row r="684" spans="1:12" customFormat="1" x14ac:dyDescent="0.25">
      <c r="A684" s="91">
        <v>681</v>
      </c>
      <c r="B684" s="91">
        <v>3</v>
      </c>
      <c r="C684" s="91"/>
      <c r="D684" s="91"/>
      <c r="E684" s="103">
        <v>2</v>
      </c>
      <c r="F684" s="103">
        <v>800</v>
      </c>
      <c r="G684" s="103">
        <v>70.225658146175988</v>
      </c>
      <c r="H684" s="103">
        <v>-29.686603880656001</v>
      </c>
      <c r="I684" s="103"/>
      <c r="J684" s="103">
        <v>7.5659961150157523E-2</v>
      </c>
      <c r="K684" s="103">
        <v>0.2385558575064467</v>
      </c>
      <c r="L684" s="103">
        <v>0.1169943869709416</v>
      </c>
    </row>
    <row r="685" spans="1:12" customFormat="1" x14ac:dyDescent="0.25">
      <c r="A685" s="91">
        <v>682</v>
      </c>
      <c r="B685" s="91">
        <v>0</v>
      </c>
      <c r="C685" s="91"/>
      <c r="D685" s="91"/>
      <c r="E685" s="103">
        <v>0</v>
      </c>
      <c r="F685" s="103">
        <v>0</v>
      </c>
      <c r="G685" s="103">
        <v>70.268338675232755</v>
      </c>
      <c r="H685" s="103">
        <v>0</v>
      </c>
      <c r="I685" s="103"/>
      <c r="J685" s="103">
        <v>7.5655454308121428E-2</v>
      </c>
      <c r="K685" s="103">
        <v>0.23854164743350689</v>
      </c>
      <c r="L685" s="103">
        <v>4.1887902047863898E-2</v>
      </c>
    </row>
    <row r="686" spans="1:12" customFormat="1" x14ac:dyDescent="0.25">
      <c r="A686" s="91">
        <v>683</v>
      </c>
      <c r="B686" s="91">
        <v>0</v>
      </c>
      <c r="C686" s="91"/>
      <c r="D686" s="91"/>
      <c r="E686" s="103">
        <v>0</v>
      </c>
      <c r="F686" s="103">
        <v>0</v>
      </c>
      <c r="G686" s="103">
        <v>70.281003138466673</v>
      </c>
      <c r="H686" s="103">
        <v>0</v>
      </c>
      <c r="I686" s="103"/>
      <c r="J686" s="103">
        <v>7.5654117166077062E-2</v>
      </c>
      <c r="K686" s="103">
        <v>0.23853743142464101</v>
      </c>
      <c r="L686" s="103">
        <v>4.1887902047863898E-2</v>
      </c>
    </row>
    <row r="687" spans="1:12" customFormat="1" x14ac:dyDescent="0.25">
      <c r="A687" s="91">
        <v>684</v>
      </c>
      <c r="B687" s="91">
        <v>0</v>
      </c>
      <c r="C687" s="91"/>
      <c r="D687" s="91"/>
      <c r="E687" s="103">
        <v>0</v>
      </c>
      <c r="F687" s="103">
        <v>0</v>
      </c>
      <c r="G687" s="103">
        <v>70.28371189070468</v>
      </c>
      <c r="H687" s="103">
        <v>0</v>
      </c>
      <c r="I687" s="103"/>
      <c r="J687" s="103">
        <v>7.5653831179495271E-2</v>
      </c>
      <c r="K687" s="103">
        <v>0.23853652970894859</v>
      </c>
      <c r="L687" s="103">
        <v>0.57932076036851632</v>
      </c>
    </row>
    <row r="688" spans="1:12" customFormat="1" x14ac:dyDescent="0.25">
      <c r="A688" s="91">
        <v>685</v>
      </c>
      <c r="B688" s="91">
        <v>0</v>
      </c>
      <c r="C688" s="91"/>
      <c r="D688" s="91"/>
      <c r="E688" s="103">
        <v>0</v>
      </c>
      <c r="F688" s="103">
        <v>0</v>
      </c>
      <c r="G688" s="103">
        <v>70.315292953009319</v>
      </c>
      <c r="H688" s="103">
        <v>0</v>
      </c>
      <c r="I688" s="103"/>
      <c r="J688" s="103">
        <v>0</v>
      </c>
      <c r="K688" s="103">
        <v>0</v>
      </c>
      <c r="L688" s="103">
        <v>0.53743285832065246</v>
      </c>
    </row>
    <row r="689" spans="1:12" customFormat="1" x14ac:dyDescent="0.25">
      <c r="A689" s="91">
        <v>686</v>
      </c>
      <c r="B689" s="91">
        <v>0</v>
      </c>
      <c r="C689" s="91"/>
      <c r="D689" s="91"/>
      <c r="E689" s="103">
        <v>0</v>
      </c>
      <c r="F689" s="103">
        <v>0</v>
      </c>
      <c r="G689" s="103">
        <v>70.360803492635867</v>
      </c>
      <c r="H689" s="103">
        <v>0</v>
      </c>
      <c r="I689" s="103"/>
      <c r="J689" s="103">
        <v>0</v>
      </c>
      <c r="K689" s="103">
        <v>0</v>
      </c>
      <c r="L689" s="103">
        <v>0</v>
      </c>
    </row>
    <row r="690" spans="1:12" customFormat="1" x14ac:dyDescent="0.25">
      <c r="A690" s="91">
        <v>687</v>
      </c>
      <c r="B690" s="91">
        <v>0</v>
      </c>
      <c r="C690" s="91"/>
      <c r="D690" s="91"/>
      <c r="E690" s="103">
        <v>0</v>
      </c>
      <c r="F690" s="103">
        <v>0</v>
      </c>
      <c r="G690" s="103">
        <v>70.437343655275527</v>
      </c>
      <c r="H690" s="103">
        <v>0</v>
      </c>
      <c r="I690" s="103"/>
      <c r="J690" s="103">
        <v>0</v>
      </c>
      <c r="K690" s="103">
        <v>0</v>
      </c>
      <c r="L690" s="103">
        <v>0</v>
      </c>
    </row>
    <row r="691" spans="1:12" customFormat="1" x14ac:dyDescent="0.25">
      <c r="A691" s="91">
        <v>688</v>
      </c>
      <c r="B691" s="91">
        <v>0</v>
      </c>
      <c r="C691" s="91"/>
      <c r="D691" s="91"/>
      <c r="E691" s="103">
        <v>0</v>
      </c>
      <c r="F691" s="103">
        <v>0</v>
      </c>
      <c r="G691" s="103">
        <v>70.461682927783698</v>
      </c>
      <c r="H691" s="103">
        <v>0</v>
      </c>
      <c r="I691" s="103"/>
      <c r="J691" s="103">
        <v>0</v>
      </c>
      <c r="K691" s="103">
        <v>0</v>
      </c>
      <c r="L691" s="103">
        <v>0</v>
      </c>
    </row>
    <row r="692" spans="1:12" customFormat="1" x14ac:dyDescent="0.25">
      <c r="A692" s="91">
        <v>689</v>
      </c>
      <c r="B692" s="91">
        <v>0</v>
      </c>
      <c r="C692" s="91"/>
      <c r="D692" s="91"/>
      <c r="E692" s="103">
        <v>0</v>
      </c>
      <c r="F692" s="103">
        <v>0</v>
      </c>
      <c r="G692" s="103">
        <v>70.48602220029187</v>
      </c>
      <c r="H692" s="103">
        <v>0</v>
      </c>
      <c r="I692" s="103"/>
      <c r="J692" s="103">
        <v>0</v>
      </c>
      <c r="K692" s="103">
        <v>0</v>
      </c>
      <c r="L692" s="103">
        <v>0</v>
      </c>
    </row>
    <row r="693" spans="1:12" customFormat="1" x14ac:dyDescent="0.25">
      <c r="A693" s="91">
        <v>690</v>
      </c>
      <c r="B693" s="91">
        <v>0</v>
      </c>
      <c r="C693" s="91"/>
      <c r="D693" s="91"/>
      <c r="E693" s="103">
        <v>0</v>
      </c>
      <c r="F693" s="103">
        <v>0</v>
      </c>
      <c r="G693" s="103">
        <v>70.510361472800042</v>
      </c>
      <c r="H693" s="103">
        <v>0</v>
      </c>
      <c r="I693" s="103"/>
      <c r="J693" s="103">
        <v>0</v>
      </c>
      <c r="K693" s="103">
        <v>0</v>
      </c>
      <c r="L693" s="103">
        <v>0</v>
      </c>
    </row>
    <row r="694" spans="1:12" customFormat="1" x14ac:dyDescent="0.25">
      <c r="A694" s="91">
        <v>691</v>
      </c>
      <c r="B694" s="91">
        <v>0</v>
      </c>
      <c r="C694" s="91"/>
      <c r="D694" s="91"/>
      <c r="E694" s="103">
        <v>0</v>
      </c>
      <c r="F694" s="103">
        <v>0</v>
      </c>
      <c r="G694" s="103">
        <v>70.549091263144987</v>
      </c>
      <c r="H694" s="103">
        <v>0</v>
      </c>
      <c r="I694" s="103"/>
      <c r="J694" s="103">
        <v>0</v>
      </c>
      <c r="K694" s="103">
        <v>0</v>
      </c>
      <c r="L694" s="103">
        <v>0</v>
      </c>
    </row>
    <row r="695" spans="1:12" customFormat="1" x14ac:dyDescent="0.25">
      <c r="A695" s="91">
        <v>692</v>
      </c>
      <c r="B695" s="91">
        <v>0</v>
      </c>
      <c r="C695" s="91"/>
      <c r="D695" s="91"/>
      <c r="E695" s="103">
        <v>0</v>
      </c>
      <c r="F695" s="103">
        <v>0</v>
      </c>
      <c r="G695" s="103">
        <v>70.587821053489932</v>
      </c>
      <c r="H695" s="103">
        <v>0</v>
      </c>
      <c r="I695" s="103"/>
      <c r="J695" s="103">
        <v>0</v>
      </c>
      <c r="K695" s="103">
        <v>0</v>
      </c>
      <c r="L695" s="103">
        <v>0</v>
      </c>
    </row>
    <row r="696" spans="1:12" customFormat="1" x14ac:dyDescent="0.25">
      <c r="A696" s="91">
        <v>693</v>
      </c>
      <c r="B696" s="91">
        <v>0</v>
      </c>
      <c r="C696" s="91"/>
      <c r="D696" s="91"/>
      <c r="E696" s="103">
        <v>0</v>
      </c>
      <c r="F696" s="103">
        <v>0</v>
      </c>
      <c r="G696" s="103">
        <v>70.626550843834877</v>
      </c>
      <c r="H696" s="103">
        <v>0</v>
      </c>
      <c r="I696" s="103"/>
      <c r="J696" s="103">
        <v>0</v>
      </c>
      <c r="K696" s="103">
        <v>0</v>
      </c>
      <c r="L696" s="103">
        <v>0</v>
      </c>
    </row>
    <row r="697" spans="1:12" customFormat="1" x14ac:dyDescent="0.25">
      <c r="A697" s="91">
        <v>694</v>
      </c>
      <c r="B697" s="91">
        <v>0</v>
      </c>
      <c r="C697" s="91"/>
      <c r="D697" s="91"/>
      <c r="E697" s="103">
        <v>0</v>
      </c>
      <c r="F697" s="103">
        <v>0</v>
      </c>
      <c r="G697" s="103">
        <v>70.665280634179823</v>
      </c>
      <c r="H697" s="103">
        <v>0</v>
      </c>
      <c r="I697" s="103"/>
      <c r="J697" s="103">
        <v>0</v>
      </c>
      <c r="K697" s="103">
        <v>0</v>
      </c>
      <c r="L697" s="103">
        <v>0</v>
      </c>
    </row>
    <row r="698" spans="1:12" customFormat="1" x14ac:dyDescent="0.25">
      <c r="A698" s="91">
        <v>695</v>
      </c>
      <c r="B698" s="91">
        <v>0</v>
      </c>
      <c r="C698" s="91"/>
      <c r="D698" s="91"/>
      <c r="E698" s="103">
        <v>0</v>
      </c>
      <c r="F698" s="103">
        <v>0</v>
      </c>
      <c r="G698" s="103">
        <v>70.704010424524768</v>
      </c>
      <c r="H698" s="103">
        <v>0</v>
      </c>
      <c r="I698" s="103"/>
      <c r="J698" s="103">
        <v>0</v>
      </c>
      <c r="K698" s="103">
        <v>0</v>
      </c>
      <c r="L698" s="103">
        <v>0</v>
      </c>
    </row>
    <row r="699" spans="1:12" customFormat="1" x14ac:dyDescent="0.25">
      <c r="A699" s="91">
        <v>696</v>
      </c>
      <c r="B699" s="91">
        <v>0</v>
      </c>
      <c r="C699" s="91"/>
      <c r="D699" s="91"/>
      <c r="E699" s="103">
        <v>0</v>
      </c>
      <c r="F699" s="103">
        <v>0</v>
      </c>
      <c r="G699" s="103">
        <v>70.742740214869713</v>
      </c>
      <c r="H699" s="103">
        <v>0</v>
      </c>
      <c r="I699" s="103"/>
      <c r="J699" s="103">
        <v>0</v>
      </c>
      <c r="K699" s="103">
        <v>0</v>
      </c>
      <c r="L699" s="103">
        <v>0</v>
      </c>
    </row>
    <row r="700" spans="1:12" customFormat="1" x14ac:dyDescent="0.25">
      <c r="A700" s="91">
        <v>697</v>
      </c>
      <c r="B700" s="91">
        <v>0</v>
      </c>
      <c r="C700" s="91"/>
      <c r="D700" s="91"/>
      <c r="E700" s="103">
        <v>0</v>
      </c>
      <c r="F700" s="103">
        <v>0</v>
      </c>
      <c r="G700" s="103">
        <v>70.781470005214658</v>
      </c>
      <c r="H700" s="103">
        <v>0</v>
      </c>
      <c r="I700" s="103"/>
      <c r="J700" s="103">
        <v>0</v>
      </c>
      <c r="K700" s="103">
        <v>0</v>
      </c>
      <c r="L700" s="103">
        <v>0</v>
      </c>
    </row>
    <row r="701" spans="1:12" customFormat="1" x14ac:dyDescent="0.25">
      <c r="A701" s="91">
        <v>698</v>
      </c>
      <c r="B701" s="91">
        <v>0</v>
      </c>
      <c r="C701" s="91"/>
      <c r="D701" s="91"/>
      <c r="E701" s="103">
        <v>0</v>
      </c>
      <c r="F701" s="103">
        <v>0</v>
      </c>
      <c r="G701" s="103">
        <v>70.820199795559603</v>
      </c>
      <c r="H701" s="103">
        <v>0</v>
      </c>
      <c r="I701" s="103"/>
      <c r="J701" s="103">
        <v>0</v>
      </c>
      <c r="K701" s="103">
        <v>0</v>
      </c>
      <c r="L701" s="103">
        <v>0</v>
      </c>
    </row>
    <row r="702" spans="1:12" customFormat="1" x14ac:dyDescent="0.25">
      <c r="A702" s="91">
        <v>699</v>
      </c>
      <c r="B702" s="91">
        <v>0</v>
      </c>
      <c r="C702" s="91"/>
      <c r="D702" s="91"/>
      <c r="E702" s="103">
        <v>0</v>
      </c>
      <c r="F702" s="103">
        <v>0</v>
      </c>
      <c r="G702" s="103">
        <v>70.858929585904548</v>
      </c>
      <c r="H702" s="103">
        <v>0</v>
      </c>
      <c r="I702" s="103"/>
      <c r="J702" s="103">
        <v>0</v>
      </c>
      <c r="K702" s="103">
        <v>0</v>
      </c>
      <c r="L702" s="103">
        <v>0.53743285832065246</v>
      </c>
    </row>
    <row r="703" spans="1:12" customFormat="1" x14ac:dyDescent="0.25">
      <c r="A703" s="91">
        <v>700</v>
      </c>
      <c r="B703" s="91">
        <v>0</v>
      </c>
      <c r="C703" s="91"/>
      <c r="D703" s="91"/>
      <c r="E703" s="103">
        <v>1</v>
      </c>
      <c r="F703" s="103">
        <v>0</v>
      </c>
      <c r="G703" s="103">
        <v>70.949860266380981</v>
      </c>
      <c r="H703" s="103">
        <v>0</v>
      </c>
      <c r="I703" s="103"/>
      <c r="J703" s="103">
        <v>7.5583601268555498E-2</v>
      </c>
      <c r="K703" s="103">
        <v>0.23831509479975549</v>
      </c>
      <c r="L703" s="103">
        <v>0.57932076036851632</v>
      </c>
    </row>
    <row r="704" spans="1:12" customFormat="1" x14ac:dyDescent="0.25">
      <c r="A704" s="91">
        <v>701</v>
      </c>
      <c r="B704" s="91">
        <v>0</v>
      </c>
      <c r="C704" s="91"/>
      <c r="D704" s="91"/>
      <c r="E704" s="103">
        <v>1</v>
      </c>
      <c r="F704" s="103">
        <v>0</v>
      </c>
      <c r="G704" s="103">
        <v>70.988590056725926</v>
      </c>
      <c r="H704" s="103">
        <v>0</v>
      </c>
      <c r="I704" s="103"/>
      <c r="J704" s="103">
        <v>7.557952429835807E-2</v>
      </c>
      <c r="K704" s="103">
        <v>0.238302240112723</v>
      </c>
      <c r="L704" s="103">
        <v>4.1887902047863898E-2</v>
      </c>
    </row>
    <row r="705" spans="1:12" customFormat="1" x14ac:dyDescent="0.25">
      <c r="A705" s="91">
        <v>702</v>
      </c>
      <c r="B705" s="91">
        <v>0</v>
      </c>
      <c r="C705" s="91"/>
      <c r="D705" s="91"/>
      <c r="E705" s="103">
        <v>1</v>
      </c>
      <c r="F705" s="103">
        <v>0</v>
      </c>
      <c r="G705" s="103">
        <v>71.021235551636835</v>
      </c>
      <c r="H705" s="103">
        <v>0</v>
      </c>
      <c r="I705" s="103"/>
      <c r="J705" s="103">
        <v>7.557608833118877E-2</v>
      </c>
      <c r="K705" s="103">
        <v>0.23829140650823821</v>
      </c>
      <c r="L705" s="103">
        <v>4.1887902047863898E-2</v>
      </c>
    </row>
    <row r="706" spans="1:12" customFormat="1" x14ac:dyDescent="0.25">
      <c r="A706" s="91">
        <v>703</v>
      </c>
      <c r="B706" s="91">
        <v>1</v>
      </c>
      <c r="C706" s="91"/>
      <c r="D706" s="91"/>
      <c r="E706" s="103">
        <v>1</v>
      </c>
      <c r="F706" s="103">
        <v>826.27993452021803</v>
      </c>
      <c r="G706" s="103">
        <v>71.082917112822102</v>
      </c>
      <c r="H706" s="103">
        <v>0</v>
      </c>
      <c r="I706" s="103"/>
      <c r="J706" s="103">
        <v>7.556959760862382E-2</v>
      </c>
      <c r="K706" s="103">
        <v>0.2382709412599909</v>
      </c>
      <c r="L706" s="103">
        <v>0.29604273239898071</v>
      </c>
    </row>
    <row r="707" spans="1:12" customFormat="1" x14ac:dyDescent="0.25">
      <c r="A707" s="91">
        <v>704</v>
      </c>
      <c r="B707" s="91">
        <v>3</v>
      </c>
      <c r="C707" s="91"/>
      <c r="D707" s="91"/>
      <c r="E707" s="103">
        <v>1</v>
      </c>
      <c r="F707" s="103">
        <v>800</v>
      </c>
      <c r="G707" s="103">
        <v>71.098656898119771</v>
      </c>
      <c r="H707" s="103">
        <v>0</v>
      </c>
      <c r="I707" s="103"/>
      <c r="J707" s="103">
        <v>7.5567941593794138E-2</v>
      </c>
      <c r="K707" s="103">
        <v>0.2382657198452329</v>
      </c>
      <c r="L707" s="103">
        <v>1.354146201889932</v>
      </c>
    </row>
    <row r="708" spans="1:12" customFormat="1" x14ac:dyDescent="0.25">
      <c r="A708" s="91">
        <v>705</v>
      </c>
      <c r="B708" s="91">
        <v>7</v>
      </c>
      <c r="C708" s="91"/>
      <c r="D708" s="91"/>
      <c r="E708" s="103">
        <v>1</v>
      </c>
      <c r="F708" s="103">
        <v>1002.844282409116</v>
      </c>
      <c r="G708" s="103">
        <v>71.097243158447114</v>
      </c>
      <c r="H708" s="103">
        <v>0</v>
      </c>
      <c r="I708" s="103"/>
      <c r="J708" s="103">
        <v>0.43641599015721588</v>
      </c>
      <c r="K708" s="103">
        <v>1.376019616965702</v>
      </c>
      <c r="L708" s="103">
        <v>5.4605585487762287</v>
      </c>
    </row>
    <row r="709" spans="1:12" customFormat="1" x14ac:dyDescent="0.25">
      <c r="A709" s="91">
        <v>706</v>
      </c>
      <c r="B709" s="91">
        <v>12</v>
      </c>
      <c r="C709" s="91"/>
      <c r="D709" s="91"/>
      <c r="E709" s="103">
        <v>1</v>
      </c>
      <c r="F709" s="103">
        <v>1263.950743127253</v>
      </c>
      <c r="G709" s="103">
        <v>71.040107268820137</v>
      </c>
      <c r="H709" s="103">
        <v>0</v>
      </c>
      <c r="I709" s="103"/>
      <c r="J709" s="103">
        <v>0.60921267750040775</v>
      </c>
      <c r="K709" s="103">
        <v>1.9208475721587861</v>
      </c>
      <c r="L709" s="103">
        <v>7.1447730811044954</v>
      </c>
    </row>
    <row r="710" spans="1:12" customFormat="1" x14ac:dyDescent="0.25">
      <c r="A710" s="91">
        <v>707</v>
      </c>
      <c r="B710" s="91">
        <v>14</v>
      </c>
      <c r="C710" s="91"/>
      <c r="D710" s="91"/>
      <c r="E710" s="103">
        <v>1</v>
      </c>
      <c r="F710" s="103">
        <v>844.21633438467552</v>
      </c>
      <c r="G710" s="103">
        <v>71.077067764113096</v>
      </c>
      <c r="H710" s="103">
        <v>0</v>
      </c>
      <c r="I710" s="103"/>
      <c r="J710" s="103">
        <v>0.48365171742548901</v>
      </c>
      <c r="K710" s="103">
        <v>1.5249538650425669</v>
      </c>
      <c r="L710" s="103">
        <v>3.6879808159811271</v>
      </c>
    </row>
    <row r="711" spans="1:12" customFormat="1" x14ac:dyDescent="0.25">
      <c r="A711" s="91">
        <v>708</v>
      </c>
      <c r="B711" s="91">
        <v>15</v>
      </c>
      <c r="C711" s="91"/>
      <c r="D711" s="91"/>
      <c r="E711" s="103">
        <v>2</v>
      </c>
      <c r="F711" s="103">
        <v>912.4010265044401</v>
      </c>
      <c r="G711" s="103">
        <v>71.127374955265509</v>
      </c>
      <c r="H711" s="103">
        <v>0</v>
      </c>
      <c r="I711" s="103"/>
      <c r="J711" s="103">
        <v>0.26057047382418569</v>
      </c>
      <c r="K711" s="103">
        <v>0.82157870396765764</v>
      </c>
      <c r="L711" s="103">
        <v>1.8714375927163029</v>
      </c>
    </row>
    <row r="712" spans="1:12" customFormat="1" x14ac:dyDescent="0.25">
      <c r="A712" s="91">
        <v>709</v>
      </c>
      <c r="B712" s="91">
        <v>15</v>
      </c>
      <c r="C712" s="91"/>
      <c r="D712" s="91"/>
      <c r="E712" s="103">
        <v>2</v>
      </c>
      <c r="F712" s="103">
        <v>984.67352014141829</v>
      </c>
      <c r="G712" s="103">
        <v>71.197936118709833</v>
      </c>
      <c r="H712" s="103">
        <v>0</v>
      </c>
      <c r="I712" s="103"/>
      <c r="J712" s="103">
        <v>0.31513896482285331</v>
      </c>
      <c r="K712" s="103">
        <v>0.99363315608645653</v>
      </c>
      <c r="L712" s="103">
        <v>2.9253731257790152</v>
      </c>
    </row>
    <row r="713" spans="1:12" customFormat="1" x14ac:dyDescent="0.25">
      <c r="A713" s="91">
        <v>710</v>
      </c>
      <c r="B713" s="91">
        <v>17</v>
      </c>
      <c r="C713" s="91"/>
      <c r="D713" s="91"/>
      <c r="E713" s="103">
        <v>2</v>
      </c>
      <c r="F713" s="103">
        <v>1065.2662015457161</v>
      </c>
      <c r="G713" s="103">
        <v>71.268737956616476</v>
      </c>
      <c r="H713" s="103">
        <v>0</v>
      </c>
      <c r="I713" s="103"/>
      <c r="J713" s="103">
        <v>0.46295189411570958</v>
      </c>
      <c r="K713" s="103">
        <v>1.4596873221468321</v>
      </c>
      <c r="L713" s="103">
        <v>5.4209479759144941</v>
      </c>
    </row>
    <row r="714" spans="1:12" customFormat="1" x14ac:dyDescent="0.25">
      <c r="A714" s="91">
        <v>711</v>
      </c>
      <c r="B714" s="91">
        <v>18</v>
      </c>
      <c r="C714" s="91"/>
      <c r="D714" s="91"/>
      <c r="E714" s="103">
        <v>2</v>
      </c>
      <c r="F714" s="103">
        <v>1095.6138463693201</v>
      </c>
      <c r="G714" s="103">
        <v>71.309702643397515</v>
      </c>
      <c r="H714" s="103">
        <v>0</v>
      </c>
      <c r="I714" s="103"/>
      <c r="J714" s="103">
        <v>0.2993727375821571</v>
      </c>
      <c r="K714" s="103">
        <v>0.94392224159654137</v>
      </c>
      <c r="L714" s="103">
        <v>2.035621891414253</v>
      </c>
    </row>
    <row r="715" spans="1:12" customFormat="1" x14ac:dyDescent="0.25">
      <c r="A715" s="91">
        <v>712</v>
      </c>
      <c r="B715" s="91">
        <v>19</v>
      </c>
      <c r="C715" s="91"/>
      <c r="D715" s="91"/>
      <c r="E715" s="103">
        <v>2</v>
      </c>
      <c r="F715" s="103">
        <v>1429.8624089058919</v>
      </c>
      <c r="G715" s="103">
        <v>71.396189798874275</v>
      </c>
      <c r="H715" s="103">
        <v>0</v>
      </c>
      <c r="I715" s="103"/>
      <c r="J715" s="103">
        <v>0.6276144496200502</v>
      </c>
      <c r="K715" s="103">
        <v>1.978868359652018</v>
      </c>
      <c r="L715" s="103">
        <v>8.271784051745156</v>
      </c>
    </row>
    <row r="716" spans="1:12" customFormat="1" x14ac:dyDescent="0.25">
      <c r="A716" s="91">
        <v>713</v>
      </c>
      <c r="B716" s="91">
        <v>23</v>
      </c>
      <c r="C716" s="91"/>
      <c r="D716" s="91"/>
      <c r="E716" s="103">
        <v>2</v>
      </c>
      <c r="F716" s="103">
        <v>1338.728563690775</v>
      </c>
      <c r="G716" s="103">
        <v>71.438976471334456</v>
      </c>
      <c r="H716" s="103">
        <v>0</v>
      </c>
      <c r="I716" s="103"/>
      <c r="J716" s="103">
        <v>0.84824872478650648</v>
      </c>
      <c r="K716" s="103">
        <v>2.6745282292518548</v>
      </c>
      <c r="L716" s="103">
        <v>11.91642836932385</v>
      </c>
    </row>
    <row r="717" spans="1:12" customFormat="1" x14ac:dyDescent="0.25">
      <c r="A717" s="91">
        <v>714</v>
      </c>
      <c r="B717" s="91">
        <v>25</v>
      </c>
      <c r="C717" s="91"/>
      <c r="D717" s="91"/>
      <c r="E717" s="103">
        <v>2</v>
      </c>
      <c r="F717" s="103">
        <v>1547.3136687334279</v>
      </c>
      <c r="G717" s="103">
        <v>71.456144297733758</v>
      </c>
      <c r="H717" s="103">
        <v>0</v>
      </c>
      <c r="I717" s="103"/>
      <c r="J717" s="103">
        <v>0.60211461687272994</v>
      </c>
      <c r="K717" s="103">
        <v>1.898467386999718</v>
      </c>
      <c r="L717" s="103">
        <v>6.6162360197683343</v>
      </c>
    </row>
    <row r="718" spans="1:12" customFormat="1" x14ac:dyDescent="0.25">
      <c r="A718" s="91">
        <v>715</v>
      </c>
      <c r="B718" s="91">
        <v>27</v>
      </c>
      <c r="C718" s="91"/>
      <c r="D718" s="91"/>
      <c r="E718" s="103">
        <v>2</v>
      </c>
      <c r="F718" s="103">
        <v>2014.9715720660661</v>
      </c>
      <c r="G718" s="103">
        <v>71.473702729909036</v>
      </c>
      <c r="H718" s="103">
        <v>0</v>
      </c>
      <c r="I718" s="103"/>
      <c r="J718" s="103">
        <v>0.87554512654254069</v>
      </c>
      <c r="K718" s="103">
        <v>2.760593783988631</v>
      </c>
      <c r="L718" s="103">
        <v>11.685760590641641</v>
      </c>
    </row>
    <row r="719" spans="1:12" customFormat="1" x14ac:dyDescent="0.25">
      <c r="A719" s="91">
        <v>716</v>
      </c>
      <c r="B719" s="91">
        <v>30</v>
      </c>
      <c r="C719" s="91"/>
      <c r="D719" s="91"/>
      <c r="E719" s="103">
        <v>2</v>
      </c>
      <c r="F719" s="103">
        <v>1803.542598970525</v>
      </c>
      <c r="G719" s="103">
        <v>71.520738604982512</v>
      </c>
      <c r="H719" s="103">
        <v>0</v>
      </c>
      <c r="I719" s="103"/>
      <c r="J719" s="103">
        <v>0.93690929461307915</v>
      </c>
      <c r="K719" s="103">
        <v>2.9540750059150391</v>
      </c>
      <c r="L719" s="103">
        <v>12.216881055589189</v>
      </c>
    </row>
    <row r="720" spans="1:12" customFormat="1" x14ac:dyDescent="0.25">
      <c r="A720" s="91">
        <v>717</v>
      </c>
      <c r="B720" s="91">
        <v>32</v>
      </c>
      <c r="C720" s="91"/>
      <c r="D720" s="91"/>
      <c r="E720" s="103">
        <v>2</v>
      </c>
      <c r="F720" s="103">
        <v>1872.486911745566</v>
      </c>
      <c r="G720" s="103">
        <v>71.580475346493756</v>
      </c>
      <c r="H720" s="103">
        <v>0</v>
      </c>
      <c r="I720" s="103"/>
      <c r="J720" s="103">
        <v>0.92084558069557376</v>
      </c>
      <c r="K720" s="103">
        <v>2.903426115933144</v>
      </c>
      <c r="L720" s="103">
        <v>11.350022334310619</v>
      </c>
    </row>
    <row r="721" spans="1:12" customFormat="1" x14ac:dyDescent="0.25">
      <c r="A721" s="91">
        <v>718</v>
      </c>
      <c r="B721" s="91">
        <v>34</v>
      </c>
      <c r="C721" s="91"/>
      <c r="D721" s="91"/>
      <c r="E721" s="103">
        <v>2</v>
      </c>
      <c r="F721" s="103">
        <v>1324.6236530326771</v>
      </c>
      <c r="G721" s="103">
        <v>71.657658514771953</v>
      </c>
      <c r="H721" s="103">
        <v>0</v>
      </c>
      <c r="I721" s="103"/>
      <c r="J721" s="103">
        <v>0.77211575041235436</v>
      </c>
      <c r="K721" s="103">
        <v>2.434480961050153</v>
      </c>
      <c r="L721" s="103">
        <v>7.6727413982399417</v>
      </c>
    </row>
    <row r="722" spans="1:12" customFormat="1" x14ac:dyDescent="0.25">
      <c r="A722" s="91">
        <v>719</v>
      </c>
      <c r="B722" s="91">
        <v>34</v>
      </c>
      <c r="C722" s="91"/>
      <c r="D722" s="91"/>
      <c r="E722" s="103">
        <v>3</v>
      </c>
      <c r="F722" s="103">
        <v>1322.3736209864189</v>
      </c>
      <c r="G722" s="103">
        <v>71.682879048691262</v>
      </c>
      <c r="H722" s="103">
        <v>0</v>
      </c>
      <c r="I722" s="103"/>
      <c r="J722" s="103">
        <v>0.35999809281616391</v>
      </c>
      <c r="K722" s="103">
        <v>1.1350739866493651</v>
      </c>
      <c r="L722" s="103">
        <v>2.552025254704759</v>
      </c>
    </row>
    <row r="723" spans="1:12" customFormat="1" x14ac:dyDescent="0.25">
      <c r="A723" s="91">
        <v>720</v>
      </c>
      <c r="B723" s="91">
        <v>34</v>
      </c>
      <c r="C723" s="91"/>
      <c r="D723" s="91"/>
      <c r="E723" s="103">
        <v>3</v>
      </c>
      <c r="F723" s="103">
        <v>1323.1302918645861</v>
      </c>
      <c r="G723" s="103">
        <v>71.77381418870192</v>
      </c>
      <c r="H723" s="103">
        <v>0</v>
      </c>
      <c r="I723" s="103"/>
      <c r="J723" s="103">
        <v>0.29156466287913202</v>
      </c>
      <c r="K723" s="103">
        <v>0.91930338205790307</v>
      </c>
      <c r="L723" s="103">
        <v>1.167645593741065</v>
      </c>
    </row>
    <row r="724" spans="1:12" customFormat="1" x14ac:dyDescent="0.25">
      <c r="A724" s="91">
        <v>721</v>
      </c>
      <c r="B724" s="91">
        <v>34</v>
      </c>
      <c r="C724" s="91"/>
      <c r="D724" s="91"/>
      <c r="E724" s="103">
        <v>3</v>
      </c>
      <c r="F724" s="103">
        <v>1373.586722242414</v>
      </c>
      <c r="G724" s="103">
        <v>71.868158058894139</v>
      </c>
      <c r="H724" s="103">
        <v>0</v>
      </c>
      <c r="I724" s="103"/>
      <c r="J724" s="103">
        <v>0.72189083072580662</v>
      </c>
      <c r="K724" s="103">
        <v>2.2761217892784682</v>
      </c>
      <c r="L724" s="103">
        <v>9.7368514401354087</v>
      </c>
    </row>
    <row r="725" spans="1:12" customFormat="1" x14ac:dyDescent="0.25">
      <c r="A725" s="91">
        <v>722</v>
      </c>
      <c r="B725" s="91">
        <v>37</v>
      </c>
      <c r="C725" s="91"/>
      <c r="D725" s="91"/>
      <c r="E725" s="103">
        <v>3</v>
      </c>
      <c r="F725" s="103">
        <v>1672.2013139842361</v>
      </c>
      <c r="G725" s="103">
        <v>71.951907177434279</v>
      </c>
      <c r="H725" s="103">
        <v>0</v>
      </c>
      <c r="I725" s="103"/>
      <c r="J725" s="103">
        <v>1.1026508788734659</v>
      </c>
      <c r="K725" s="103">
        <v>3.4766582210880368</v>
      </c>
      <c r="L725" s="103">
        <v>16.827965991200038</v>
      </c>
    </row>
    <row r="726" spans="1:12" customFormat="1" x14ac:dyDescent="0.25">
      <c r="A726" s="91">
        <v>723</v>
      </c>
      <c r="B726" s="91">
        <v>39</v>
      </c>
      <c r="C726" s="91"/>
      <c r="D726" s="91"/>
      <c r="E726" s="103">
        <v>3</v>
      </c>
      <c r="F726" s="103">
        <v>1452.2410452053971</v>
      </c>
      <c r="G726" s="103">
        <v>72.070059936193019</v>
      </c>
      <c r="H726" s="103">
        <v>0</v>
      </c>
      <c r="I726" s="103"/>
      <c r="J726" s="103">
        <v>0.87013390177738548</v>
      </c>
      <c r="K726" s="103">
        <v>2.7435321923040958</v>
      </c>
      <c r="L726" s="103">
        <v>12.104383889380189</v>
      </c>
    </row>
    <row r="727" spans="1:12" customFormat="1" x14ac:dyDescent="0.25">
      <c r="A727" s="91">
        <v>724</v>
      </c>
      <c r="B727" s="91">
        <v>41</v>
      </c>
      <c r="C727" s="91"/>
      <c r="D727" s="91"/>
      <c r="E727" s="103">
        <v>3</v>
      </c>
      <c r="F727" s="103">
        <v>1582.698721038407</v>
      </c>
      <c r="G727" s="103">
        <v>72.11915214307264</v>
      </c>
      <c r="H727" s="103">
        <v>0</v>
      </c>
      <c r="I727" s="103"/>
      <c r="J727" s="103">
        <v>0.99895926016282555</v>
      </c>
      <c r="K727" s="103">
        <v>3.1497185472933888</v>
      </c>
      <c r="L727" s="103">
        <v>14.418481385840879</v>
      </c>
    </row>
    <row r="728" spans="1:12" customFormat="1" x14ac:dyDescent="0.25">
      <c r="A728" s="91">
        <v>725</v>
      </c>
      <c r="B728" s="91">
        <v>43</v>
      </c>
      <c r="C728" s="91"/>
      <c r="D728" s="91"/>
      <c r="E728" s="103">
        <v>3</v>
      </c>
      <c r="F728" s="103">
        <v>1475.612911331815</v>
      </c>
      <c r="G728" s="103">
        <v>72.215732050302094</v>
      </c>
      <c r="H728" s="103">
        <v>0</v>
      </c>
      <c r="I728" s="103"/>
      <c r="J728" s="103">
        <v>1.031479891297046</v>
      </c>
      <c r="K728" s="103">
        <v>3.2522560972595849</v>
      </c>
      <c r="L728" s="103">
        <v>14.823998668657589</v>
      </c>
    </row>
    <row r="729" spans="1:12" customFormat="1" x14ac:dyDescent="0.25">
      <c r="A729" s="91">
        <v>726</v>
      </c>
      <c r="B729" s="91">
        <v>45</v>
      </c>
      <c r="C729" s="91"/>
      <c r="D729" s="91"/>
      <c r="E729" s="103">
        <v>3</v>
      </c>
      <c r="F729" s="103">
        <v>1441.893911192996</v>
      </c>
      <c r="G729" s="103">
        <v>72.287410048919966</v>
      </c>
      <c r="H729" s="103">
        <v>0</v>
      </c>
      <c r="I729" s="103"/>
      <c r="J729" s="103">
        <v>1.081559916997513</v>
      </c>
      <c r="K729" s="103">
        <v>3.4101584182931579</v>
      </c>
      <c r="L729" s="103">
        <v>15.564131482270501</v>
      </c>
    </row>
    <row r="730" spans="1:12" customFormat="1" x14ac:dyDescent="0.25">
      <c r="A730" s="91">
        <v>727</v>
      </c>
      <c r="B730" s="91">
        <v>47</v>
      </c>
      <c r="C730" s="91"/>
      <c r="D730" s="91"/>
      <c r="E730" s="103">
        <v>3</v>
      </c>
      <c r="F730" s="103">
        <v>1444.0564086446691</v>
      </c>
      <c r="G730" s="103">
        <v>72.352505426711758</v>
      </c>
      <c r="H730" s="103">
        <v>0</v>
      </c>
      <c r="I730" s="103"/>
      <c r="J730" s="103">
        <v>1.1716331718109501</v>
      </c>
      <c r="K730" s="103">
        <v>3.6941593907199262</v>
      </c>
      <c r="L730" s="103">
        <v>17.088949036606611</v>
      </c>
    </row>
    <row r="731" spans="1:12" customFormat="1" x14ac:dyDescent="0.25">
      <c r="A731" s="91">
        <v>728</v>
      </c>
      <c r="B731" s="91">
        <v>49</v>
      </c>
      <c r="C731" s="91"/>
      <c r="D731" s="91"/>
      <c r="E731" s="103">
        <v>3</v>
      </c>
      <c r="F731" s="103">
        <v>1448.3818528008469</v>
      </c>
      <c r="G731" s="103">
        <v>72.471828053194457</v>
      </c>
      <c r="H731" s="103">
        <v>0</v>
      </c>
      <c r="I731" s="103"/>
      <c r="J731" s="103">
        <v>1.085006676159666</v>
      </c>
      <c r="K731" s="103">
        <v>3.4210260499314278</v>
      </c>
      <c r="L731" s="103">
        <v>15.05613568222569</v>
      </c>
    </row>
    <row r="732" spans="1:12" customFormat="1" x14ac:dyDescent="0.25">
      <c r="A732" s="91">
        <v>729</v>
      </c>
      <c r="B732" s="91">
        <v>50</v>
      </c>
      <c r="C732" s="91"/>
      <c r="D732" s="91"/>
      <c r="E732" s="103">
        <v>3</v>
      </c>
      <c r="F732" s="103">
        <v>1366.929763639341</v>
      </c>
      <c r="G732" s="103">
        <v>72.520757065241369</v>
      </c>
      <c r="H732" s="103">
        <v>0</v>
      </c>
      <c r="I732" s="103"/>
      <c r="J732" s="103">
        <v>0.71604391362428577</v>
      </c>
      <c r="K732" s="103">
        <v>2.2576864596573731</v>
      </c>
      <c r="L732" s="103">
        <v>7.3490166680012861</v>
      </c>
    </row>
    <row r="733" spans="1:12" customFormat="1" x14ac:dyDescent="0.25">
      <c r="A733" s="91">
        <v>730</v>
      </c>
      <c r="B733" s="91">
        <v>50</v>
      </c>
      <c r="C733" s="91"/>
      <c r="D733" s="91"/>
      <c r="E733" s="103">
        <v>3</v>
      </c>
      <c r="F733" s="103">
        <v>1366.379847156473</v>
      </c>
      <c r="G733" s="103">
        <v>72.63451937773263</v>
      </c>
      <c r="H733" s="103">
        <v>0</v>
      </c>
      <c r="I733" s="103"/>
      <c r="J733" s="103">
        <v>0.57370114639273329</v>
      </c>
      <c r="K733" s="103">
        <v>1.808879714576288</v>
      </c>
      <c r="L733" s="103">
        <v>4.3938307450742062</v>
      </c>
    </row>
    <row r="734" spans="1:12" customFormat="1" x14ac:dyDescent="0.25">
      <c r="A734" s="91">
        <v>731</v>
      </c>
      <c r="B734" s="91">
        <v>50</v>
      </c>
      <c r="C734" s="91"/>
      <c r="D734" s="91"/>
      <c r="E734" s="103">
        <v>3</v>
      </c>
      <c r="F734" s="103">
        <v>1366.4067971158231</v>
      </c>
      <c r="G734" s="103">
        <v>72.732362495545402</v>
      </c>
      <c r="H734" s="103">
        <v>0</v>
      </c>
      <c r="I734" s="103"/>
      <c r="J734" s="103">
        <v>0.61164455454874211</v>
      </c>
      <c r="K734" s="103">
        <v>1.9285152804921839</v>
      </c>
      <c r="L734" s="103">
        <v>5.1853883961847353</v>
      </c>
    </row>
    <row r="735" spans="1:12" customFormat="1" x14ac:dyDescent="0.25">
      <c r="A735" s="91">
        <v>732</v>
      </c>
      <c r="B735" s="91">
        <v>50</v>
      </c>
      <c r="C735" s="91"/>
      <c r="D735" s="91"/>
      <c r="E735" s="103">
        <v>3</v>
      </c>
      <c r="F735" s="103">
        <v>1365.891279487756</v>
      </c>
      <c r="G735" s="103">
        <v>72.822331654236933</v>
      </c>
      <c r="H735" s="103">
        <v>0</v>
      </c>
      <c r="I735" s="103"/>
      <c r="J735" s="103">
        <v>0.60139757359376456</v>
      </c>
      <c r="K735" s="103">
        <v>1.89620654954114</v>
      </c>
      <c r="L735" s="103">
        <v>4.9730483643758472</v>
      </c>
    </row>
    <row r="736" spans="1:12" customFormat="1" x14ac:dyDescent="0.25">
      <c r="A736" s="91">
        <v>733</v>
      </c>
      <c r="B736" s="91">
        <v>50</v>
      </c>
      <c r="C736" s="91"/>
      <c r="D736" s="91"/>
      <c r="E736" s="103">
        <v>3</v>
      </c>
      <c r="F736" s="103">
        <v>1365.8552341064019</v>
      </c>
      <c r="G736" s="103">
        <v>73.01134959849017</v>
      </c>
      <c r="H736" s="103">
        <v>0</v>
      </c>
      <c r="I736" s="103"/>
      <c r="J736" s="103">
        <v>0.60407372290548789</v>
      </c>
      <c r="K736" s="103">
        <v>1.904644448321003</v>
      </c>
      <c r="L736" s="103">
        <v>5.0308037559640866</v>
      </c>
    </row>
    <row r="737" spans="1:12" customFormat="1" x14ac:dyDescent="0.25">
      <c r="A737" s="91">
        <v>734</v>
      </c>
      <c r="B737" s="91">
        <v>50</v>
      </c>
      <c r="C737" s="91"/>
      <c r="D737" s="91"/>
      <c r="E737" s="103">
        <v>3</v>
      </c>
      <c r="F737" s="103">
        <v>1366.3013887949689</v>
      </c>
      <c r="G737" s="103">
        <v>73.101318757181701</v>
      </c>
      <c r="H737" s="103">
        <v>0</v>
      </c>
      <c r="I737" s="103"/>
      <c r="J737" s="103">
        <v>0.6031277102745064</v>
      </c>
      <c r="K737" s="103">
        <v>1.9016616704955189</v>
      </c>
      <c r="L737" s="103">
        <v>5.0120751280952316</v>
      </c>
    </row>
    <row r="738" spans="1:12" customFormat="1" x14ac:dyDescent="0.25">
      <c r="A738" s="91">
        <v>735</v>
      </c>
      <c r="B738" s="91">
        <v>50</v>
      </c>
      <c r="C738" s="91"/>
      <c r="D738" s="91"/>
      <c r="E738" s="103">
        <v>3</v>
      </c>
      <c r="F738" s="103">
        <v>1365.6805646909979</v>
      </c>
      <c r="G738" s="103">
        <v>73.191287915873232</v>
      </c>
      <c r="H738" s="103">
        <v>0</v>
      </c>
      <c r="I738" s="103"/>
      <c r="J738" s="103">
        <v>0.60390313686993491</v>
      </c>
      <c r="K738" s="103">
        <v>1.9041065905509049</v>
      </c>
      <c r="L738" s="103">
        <v>5.029187154732135</v>
      </c>
    </row>
    <row r="739" spans="1:12" customFormat="1" x14ac:dyDescent="0.25">
      <c r="A739" s="91">
        <v>736</v>
      </c>
      <c r="B739" s="91">
        <v>50</v>
      </c>
      <c r="C739" s="91"/>
      <c r="D739" s="91"/>
      <c r="E739" s="103">
        <v>3</v>
      </c>
      <c r="F739" s="103">
        <v>1365.451272903342</v>
      </c>
      <c r="G739" s="103">
        <v>73.281257074564763</v>
      </c>
      <c r="H739" s="103">
        <v>0</v>
      </c>
      <c r="I739" s="103"/>
      <c r="J739" s="103">
        <v>0.60146654031910063</v>
      </c>
      <c r="K739" s="103">
        <v>1.896424001626124</v>
      </c>
      <c r="L739" s="103">
        <v>4.9794205834280616</v>
      </c>
    </row>
    <row r="740" spans="1:12" customFormat="1" x14ac:dyDescent="0.25">
      <c r="A740" s="91">
        <v>737</v>
      </c>
      <c r="B740" s="91">
        <v>50</v>
      </c>
      <c r="C740" s="91"/>
      <c r="D740" s="91"/>
      <c r="E740" s="103">
        <v>3</v>
      </c>
      <c r="F740" s="103">
        <v>1366.1476281082901</v>
      </c>
      <c r="G740" s="103">
        <v>73.393515395627688</v>
      </c>
      <c r="H740" s="103">
        <v>0</v>
      </c>
      <c r="I740" s="103"/>
      <c r="J740" s="103">
        <v>0.61014674146129111</v>
      </c>
      <c r="K740" s="103">
        <v>1.9237926758274511</v>
      </c>
      <c r="L740" s="103">
        <v>5.1613277500784216</v>
      </c>
    </row>
    <row r="741" spans="1:12" customFormat="1" x14ac:dyDescent="0.25">
      <c r="A741" s="91">
        <v>738</v>
      </c>
      <c r="B741" s="91">
        <v>50</v>
      </c>
      <c r="C741" s="91"/>
      <c r="D741" s="91"/>
      <c r="E741" s="103">
        <v>3</v>
      </c>
      <c r="F741" s="103">
        <v>1365.7439189862801</v>
      </c>
      <c r="G741" s="103">
        <v>73.483484554319219</v>
      </c>
      <c r="H741" s="103">
        <v>0</v>
      </c>
      <c r="I741" s="103"/>
      <c r="J741" s="103">
        <v>0.57755911878983301</v>
      </c>
      <c r="K741" s="103">
        <v>1.821043901544344</v>
      </c>
      <c r="L741" s="103">
        <v>4.4834185639553228</v>
      </c>
    </row>
    <row r="742" spans="1:12" customFormat="1" x14ac:dyDescent="0.25">
      <c r="A742" s="91">
        <v>739</v>
      </c>
      <c r="B742" s="91">
        <v>50</v>
      </c>
      <c r="C742" s="91"/>
      <c r="D742" s="91"/>
      <c r="E742" s="103">
        <v>3</v>
      </c>
      <c r="F742" s="103">
        <v>1360.83347648173</v>
      </c>
      <c r="G742" s="103">
        <v>73.581327672131991</v>
      </c>
      <c r="H742" s="103">
        <v>0</v>
      </c>
      <c r="I742" s="103"/>
      <c r="J742" s="103">
        <v>0.69925902083881564</v>
      </c>
      <c r="K742" s="103">
        <v>2.2047636927047858</v>
      </c>
      <c r="L742" s="103">
        <v>7.0131010584496902</v>
      </c>
    </row>
    <row r="743" spans="1:12" customFormat="1" x14ac:dyDescent="0.25">
      <c r="A743" s="91">
        <v>740</v>
      </c>
      <c r="B743" s="91">
        <v>50</v>
      </c>
      <c r="C743" s="91"/>
      <c r="D743" s="91"/>
      <c r="E743" s="103">
        <v>3</v>
      </c>
      <c r="F743" s="103">
        <v>1357.9079444871929</v>
      </c>
      <c r="G743" s="103">
        <v>73.687148377243176</v>
      </c>
      <c r="H743" s="103">
        <v>-21.807680612510829</v>
      </c>
      <c r="I743" s="103"/>
      <c r="J743" s="103">
        <v>0.27594444686030523</v>
      </c>
      <c r="K743" s="103">
        <v>0.87005284095054225</v>
      </c>
      <c r="L743" s="103">
        <v>-1.8596007037483879</v>
      </c>
    </row>
    <row r="744" spans="1:12" customFormat="1" x14ac:dyDescent="0.25">
      <c r="A744" s="91">
        <v>741</v>
      </c>
      <c r="B744" s="91">
        <v>48</v>
      </c>
      <c r="C744" s="91"/>
      <c r="D744" s="91"/>
      <c r="E744" s="103">
        <v>3</v>
      </c>
      <c r="F744" s="103">
        <v>1361.414695176177</v>
      </c>
      <c r="G744" s="103">
        <v>73.834130607842582</v>
      </c>
      <c r="H744" s="103">
        <v>0</v>
      </c>
      <c r="I744" s="103"/>
      <c r="J744" s="103">
        <v>0</v>
      </c>
      <c r="K744" s="103">
        <v>0</v>
      </c>
      <c r="L744" s="103">
        <v>-5.0206942882674159</v>
      </c>
    </row>
    <row r="745" spans="1:12" customFormat="1" x14ac:dyDescent="0.25">
      <c r="A745" s="91">
        <v>742</v>
      </c>
      <c r="B745" s="91">
        <v>47</v>
      </c>
      <c r="C745" s="91"/>
      <c r="D745" s="91"/>
      <c r="E745" s="103">
        <v>3</v>
      </c>
      <c r="F745" s="103">
        <v>1334.105749695648</v>
      </c>
      <c r="G745" s="103">
        <v>73.959811722357372</v>
      </c>
      <c r="H745" s="103">
        <v>-11.41051789999957</v>
      </c>
      <c r="I745" s="103"/>
      <c r="J745" s="103">
        <v>0.204454970301578</v>
      </c>
      <c r="K745" s="103">
        <v>0.64464652136087552</v>
      </c>
      <c r="L745" s="103">
        <v>-2.7927834750977181</v>
      </c>
    </row>
    <row r="746" spans="1:12" customFormat="1" x14ac:dyDescent="0.25">
      <c r="A746" s="91">
        <v>743</v>
      </c>
      <c r="B746" s="91">
        <v>45</v>
      </c>
      <c r="C746" s="91"/>
      <c r="D746" s="91"/>
      <c r="E746" s="103">
        <v>3</v>
      </c>
      <c r="F746" s="103">
        <v>1333.0756012549441</v>
      </c>
      <c r="G746" s="103">
        <v>74.103861620916462</v>
      </c>
      <c r="H746" s="103">
        <v>-33.805268297262479</v>
      </c>
      <c r="I746" s="103"/>
      <c r="J746" s="103">
        <v>0</v>
      </c>
      <c r="K746" s="103">
        <v>0</v>
      </c>
      <c r="L746" s="103">
        <v>-6.4842156504314996</v>
      </c>
    </row>
    <row r="747" spans="1:12" customFormat="1" x14ac:dyDescent="0.25">
      <c r="A747" s="91">
        <v>744</v>
      </c>
      <c r="B747" s="91">
        <v>43</v>
      </c>
      <c r="C747" s="91"/>
      <c r="D747" s="91"/>
      <c r="E747" s="103">
        <v>3</v>
      </c>
      <c r="F747" s="103">
        <v>1363.448007118129</v>
      </c>
      <c r="G747" s="103">
        <v>74.176108883432832</v>
      </c>
      <c r="H747" s="103">
        <v>0</v>
      </c>
      <c r="I747" s="103"/>
      <c r="J747" s="103">
        <v>0</v>
      </c>
      <c r="K747" s="103">
        <v>0</v>
      </c>
      <c r="L747" s="103">
        <v>-6.0497173528185382</v>
      </c>
    </row>
    <row r="748" spans="1:12" customFormat="1" x14ac:dyDescent="0.25">
      <c r="A748" s="91">
        <v>745</v>
      </c>
      <c r="B748" s="91">
        <v>41</v>
      </c>
      <c r="C748" s="91"/>
      <c r="D748" s="91"/>
      <c r="E748" s="103">
        <v>3</v>
      </c>
      <c r="F748" s="103">
        <v>1418.1187207888661</v>
      </c>
      <c r="G748" s="103">
        <v>74.250440139219407</v>
      </c>
      <c r="H748" s="103">
        <v>-14.289285478109729</v>
      </c>
      <c r="I748" s="103"/>
      <c r="J748" s="103">
        <v>0</v>
      </c>
      <c r="K748" s="103">
        <v>0</v>
      </c>
      <c r="L748" s="103">
        <v>-5.7949298126532689</v>
      </c>
    </row>
    <row r="749" spans="1:12" customFormat="1" x14ac:dyDescent="0.25">
      <c r="A749" s="91">
        <v>746</v>
      </c>
      <c r="B749" s="91">
        <v>39</v>
      </c>
      <c r="C749" s="91"/>
      <c r="D749" s="91"/>
      <c r="E749" s="103">
        <v>3</v>
      </c>
      <c r="F749" s="103">
        <v>1415.5765002361029</v>
      </c>
      <c r="G749" s="103">
        <v>74.345752273432694</v>
      </c>
      <c r="H749" s="103">
        <v>-56.436435197274442</v>
      </c>
      <c r="I749" s="103"/>
      <c r="J749" s="103">
        <v>0.2266376643027864</v>
      </c>
      <c r="K749" s="103">
        <v>0.71458855554668554</v>
      </c>
      <c r="L749" s="103">
        <v>-0.91543984911781495</v>
      </c>
    </row>
    <row r="750" spans="1:12" customFormat="1" x14ac:dyDescent="0.25">
      <c r="A750" s="91">
        <v>747</v>
      </c>
      <c r="B750" s="91">
        <v>38</v>
      </c>
      <c r="C750" s="91"/>
      <c r="D750" s="91"/>
      <c r="E750" s="103">
        <v>3</v>
      </c>
      <c r="F750" s="103">
        <v>1398.525533283271</v>
      </c>
      <c r="G750" s="103">
        <v>74.422715079264677</v>
      </c>
      <c r="H750" s="103">
        <v>0</v>
      </c>
      <c r="I750" s="103"/>
      <c r="J750" s="103">
        <v>0</v>
      </c>
      <c r="K750" s="103">
        <v>0</v>
      </c>
      <c r="L750" s="103">
        <v>-5.2988120408866211</v>
      </c>
    </row>
    <row r="751" spans="1:12" customFormat="1" x14ac:dyDescent="0.25">
      <c r="A751" s="91">
        <v>748</v>
      </c>
      <c r="B751" s="91">
        <v>35</v>
      </c>
      <c r="C751" s="91"/>
      <c r="D751" s="91"/>
      <c r="E751" s="103">
        <v>3</v>
      </c>
      <c r="F751" s="103">
        <v>1395.5853541280071</v>
      </c>
      <c r="G751" s="103">
        <v>74.482567832400633</v>
      </c>
      <c r="H751" s="103">
        <v>-3.656479939692947</v>
      </c>
      <c r="I751" s="103"/>
      <c r="J751" s="103">
        <v>0</v>
      </c>
      <c r="K751" s="103">
        <v>0</v>
      </c>
      <c r="L751" s="103">
        <v>-4.8134220280062072</v>
      </c>
    </row>
    <row r="752" spans="1:12" customFormat="1" x14ac:dyDescent="0.25">
      <c r="A752" s="91">
        <v>749</v>
      </c>
      <c r="B752" s="91">
        <v>35</v>
      </c>
      <c r="C752" s="91"/>
      <c r="D752" s="91"/>
      <c r="E752" s="103">
        <v>3</v>
      </c>
      <c r="F752" s="103">
        <v>1417.0447395940739</v>
      </c>
      <c r="G752" s="103">
        <v>74.546098192686642</v>
      </c>
      <c r="H752" s="103">
        <v>0</v>
      </c>
      <c r="I752" s="103"/>
      <c r="J752" s="103">
        <v>0.48796550253804499</v>
      </c>
      <c r="K752" s="103">
        <v>1.538555229502456</v>
      </c>
      <c r="L752" s="103">
        <v>5.0099277077423903</v>
      </c>
    </row>
    <row r="753" spans="1:12" customFormat="1" x14ac:dyDescent="0.25">
      <c r="A753" s="91">
        <v>750</v>
      </c>
      <c r="B753" s="91">
        <v>35</v>
      </c>
      <c r="C753" s="91"/>
      <c r="D753" s="91"/>
      <c r="E753" s="103">
        <v>3</v>
      </c>
      <c r="F753" s="103">
        <v>1393.7506587036139</v>
      </c>
      <c r="G753" s="103">
        <v>74.647081229094411</v>
      </c>
      <c r="H753" s="103">
        <v>0</v>
      </c>
      <c r="I753" s="103"/>
      <c r="J753" s="103">
        <v>0.35234835668160891</v>
      </c>
      <c r="K753" s="103">
        <v>1.1109543686171131</v>
      </c>
      <c r="L753" s="103">
        <v>2.2773746081695241</v>
      </c>
    </row>
    <row r="754" spans="1:12" customFormat="1" x14ac:dyDescent="0.25">
      <c r="A754" s="91">
        <v>751</v>
      </c>
      <c r="B754" s="91">
        <v>35</v>
      </c>
      <c r="C754" s="91"/>
      <c r="D754" s="91"/>
      <c r="E754" s="103">
        <v>3</v>
      </c>
      <c r="F754" s="103">
        <v>1414.818420733726</v>
      </c>
      <c r="G754" s="103">
        <v>74.764079064069264</v>
      </c>
      <c r="H754" s="103">
        <v>0</v>
      </c>
      <c r="I754" s="103"/>
      <c r="J754" s="103">
        <v>0.38878938580036648</v>
      </c>
      <c r="K754" s="103">
        <v>1.2258529334285559</v>
      </c>
      <c r="L754" s="103">
        <v>3.0157829558977571</v>
      </c>
    </row>
    <row r="755" spans="1:12" customFormat="1" x14ac:dyDescent="0.25">
      <c r="A755" s="91">
        <v>752</v>
      </c>
      <c r="B755" s="91">
        <v>35</v>
      </c>
      <c r="C755" s="91"/>
      <c r="D755" s="91"/>
      <c r="E755" s="103">
        <v>3</v>
      </c>
      <c r="F755" s="103">
        <v>1415.620920798704</v>
      </c>
      <c r="G755" s="103">
        <v>74.914562623596595</v>
      </c>
      <c r="H755" s="103">
        <v>0</v>
      </c>
      <c r="I755" s="103"/>
      <c r="J755" s="103">
        <v>0.37780088260040418</v>
      </c>
      <c r="K755" s="103">
        <v>1.191206182839075</v>
      </c>
      <c r="L755" s="103">
        <v>2.7946395878659942</v>
      </c>
    </row>
    <row r="756" spans="1:12" customFormat="1" x14ac:dyDescent="0.25">
      <c r="A756" s="91">
        <v>753</v>
      </c>
      <c r="B756" s="91">
        <v>35</v>
      </c>
      <c r="C756" s="91"/>
      <c r="D756" s="91"/>
      <c r="E756" s="103">
        <v>3</v>
      </c>
      <c r="F756" s="103">
        <v>1415.0795144004881</v>
      </c>
      <c r="G756" s="103">
        <v>74.994264122025754</v>
      </c>
      <c r="H756" s="103">
        <v>0</v>
      </c>
      <c r="I756" s="103"/>
      <c r="J756" s="103">
        <v>0.38499874901952491</v>
      </c>
      <c r="K756" s="103">
        <v>1.2139010556585621</v>
      </c>
      <c r="L756" s="103">
        <v>2.9407412476845298</v>
      </c>
    </row>
    <row r="757" spans="1:12" customFormat="1" x14ac:dyDescent="0.25">
      <c r="A757" s="91">
        <v>754</v>
      </c>
      <c r="B757" s="91">
        <v>35</v>
      </c>
      <c r="C757" s="91"/>
      <c r="D757" s="91"/>
      <c r="E757" s="103">
        <v>3</v>
      </c>
      <c r="F757" s="103">
        <v>1403.9048376671381</v>
      </c>
      <c r="G757" s="103">
        <v>75.06771192638152</v>
      </c>
      <c r="H757" s="103">
        <v>0</v>
      </c>
      <c r="I757" s="103"/>
      <c r="J757" s="103">
        <v>0.36701548760582409</v>
      </c>
      <c r="K757" s="103">
        <v>1.157199832421163</v>
      </c>
      <c r="L757" s="103">
        <v>2.5774144648731241</v>
      </c>
    </row>
    <row r="758" spans="1:12" customFormat="1" x14ac:dyDescent="0.25">
      <c r="A758" s="91">
        <v>755</v>
      </c>
      <c r="B758" s="91">
        <v>35</v>
      </c>
      <c r="C758" s="91"/>
      <c r="D758" s="91"/>
      <c r="E758" s="103">
        <v>3</v>
      </c>
      <c r="F758" s="103">
        <v>1415.0800642899139</v>
      </c>
      <c r="G758" s="103">
        <v>75.144000721736575</v>
      </c>
      <c r="H758" s="103">
        <v>0</v>
      </c>
      <c r="I758" s="103"/>
      <c r="J758" s="103">
        <v>0.43172981881317363</v>
      </c>
      <c r="K758" s="103">
        <v>1.361244118717936</v>
      </c>
      <c r="L758" s="103">
        <v>3.8845564338326719</v>
      </c>
    </row>
    <row r="759" spans="1:12" customFormat="1" x14ac:dyDescent="0.25">
      <c r="A759" s="91">
        <v>756</v>
      </c>
      <c r="B759" s="91">
        <v>35</v>
      </c>
      <c r="C759" s="91"/>
      <c r="D759" s="91"/>
      <c r="E759" s="103">
        <v>3</v>
      </c>
      <c r="F759" s="103">
        <v>1392.818471288972</v>
      </c>
      <c r="G759" s="103">
        <v>75.244983758144343</v>
      </c>
      <c r="H759" s="103">
        <v>0</v>
      </c>
      <c r="I759" s="103"/>
      <c r="J759" s="103">
        <v>0.19417919886304719</v>
      </c>
      <c r="K759" s="103">
        <v>0.61224701401518766</v>
      </c>
      <c r="L759" s="103">
        <v>-0.94704248316209805</v>
      </c>
    </row>
    <row r="760" spans="1:12" customFormat="1" x14ac:dyDescent="0.25">
      <c r="A760" s="91">
        <v>757</v>
      </c>
      <c r="B760" s="91">
        <v>34</v>
      </c>
      <c r="C760" s="91"/>
      <c r="D760" s="91"/>
      <c r="E760" s="103">
        <v>3</v>
      </c>
      <c r="F760" s="103">
        <v>1343.2808564984391</v>
      </c>
      <c r="G760" s="103">
        <v>75.329917822730465</v>
      </c>
      <c r="H760" s="103">
        <v>0</v>
      </c>
      <c r="I760" s="103"/>
      <c r="J760" s="103">
        <v>0.4137931298361327</v>
      </c>
      <c r="K760" s="103">
        <v>1.304689738373326</v>
      </c>
      <c r="L760" s="103">
        <v>3.6591060918586891</v>
      </c>
    </row>
    <row r="761" spans="1:12" customFormat="1" x14ac:dyDescent="0.25">
      <c r="A761" s="91">
        <v>758</v>
      </c>
      <c r="B761" s="91">
        <v>35</v>
      </c>
      <c r="C761" s="91"/>
      <c r="D761" s="91"/>
      <c r="E761" s="103">
        <v>3</v>
      </c>
      <c r="F761" s="103">
        <v>1414.911796134669</v>
      </c>
      <c r="G761" s="103">
        <v>75.411835188655886</v>
      </c>
      <c r="H761" s="103">
        <v>0</v>
      </c>
      <c r="I761" s="103"/>
      <c r="J761" s="103">
        <v>0.38283594531991338</v>
      </c>
      <c r="K761" s="103">
        <v>1.2070817355936869</v>
      </c>
      <c r="L761" s="103">
        <v>2.8998701455825939</v>
      </c>
    </row>
    <row r="762" spans="1:12" customFormat="1" x14ac:dyDescent="0.25">
      <c r="A762" s="91">
        <v>759</v>
      </c>
      <c r="B762" s="91">
        <v>34</v>
      </c>
      <c r="C762" s="91"/>
      <c r="D762" s="91"/>
      <c r="E762" s="103">
        <v>3</v>
      </c>
      <c r="F762" s="103">
        <v>1323.206580809454</v>
      </c>
      <c r="G762" s="103">
        <v>75.485282993011651</v>
      </c>
      <c r="H762" s="103">
        <v>0</v>
      </c>
      <c r="I762" s="103"/>
      <c r="J762" s="103">
        <v>0.31392023850191397</v>
      </c>
      <c r="K762" s="103">
        <v>0.98979051199653489</v>
      </c>
      <c r="L762" s="103">
        <v>1.645720552692195</v>
      </c>
    </row>
    <row r="763" spans="1:12" customFormat="1" x14ac:dyDescent="0.25">
      <c r="A763" s="91">
        <v>760</v>
      </c>
      <c r="B763" s="91">
        <v>35</v>
      </c>
      <c r="C763" s="91"/>
      <c r="D763" s="91"/>
      <c r="E763" s="103">
        <v>3</v>
      </c>
      <c r="F763" s="103">
        <v>1411.7810910225339</v>
      </c>
      <c r="G763" s="103">
        <v>75.573578699692717</v>
      </c>
      <c r="H763" s="103">
        <v>0</v>
      </c>
      <c r="I763" s="103"/>
      <c r="J763" s="103">
        <v>0.60303455984090981</v>
      </c>
      <c r="K763" s="103">
        <v>1.901367967178389</v>
      </c>
      <c r="L763" s="103">
        <v>7.3107796333248691</v>
      </c>
    </row>
    <row r="764" spans="1:12" customFormat="1" x14ac:dyDescent="0.25">
      <c r="A764" s="91">
        <v>761</v>
      </c>
      <c r="B764" s="91">
        <v>35</v>
      </c>
      <c r="C764" s="91"/>
      <c r="D764" s="91"/>
      <c r="E764" s="103">
        <v>3</v>
      </c>
      <c r="F764" s="103">
        <v>1392.500637304493</v>
      </c>
      <c r="G764" s="103">
        <v>75.633948571855925</v>
      </c>
      <c r="H764" s="103">
        <v>-50.12938656592528</v>
      </c>
      <c r="I764" s="103"/>
      <c r="J764" s="103">
        <v>0.2916503737095551</v>
      </c>
      <c r="K764" s="103">
        <v>0.91957362830622724</v>
      </c>
      <c r="L764" s="103">
        <v>1.050361239171941</v>
      </c>
    </row>
    <row r="765" spans="1:12" customFormat="1" x14ac:dyDescent="0.25">
      <c r="A765" s="91">
        <v>762</v>
      </c>
      <c r="B765" s="91">
        <v>34</v>
      </c>
      <c r="C765" s="91"/>
      <c r="D765" s="91"/>
      <c r="E765" s="103">
        <v>2</v>
      </c>
      <c r="F765" s="103">
        <v>1320.577387319571</v>
      </c>
      <c r="G765" s="103">
        <v>75.718882636442046</v>
      </c>
      <c r="H765" s="103">
        <v>-23.222378208579659</v>
      </c>
      <c r="I765" s="103"/>
      <c r="J765" s="103">
        <v>0.37226130495483839</v>
      </c>
      <c r="K765" s="103">
        <v>1.173739894522605</v>
      </c>
      <c r="L765" s="103">
        <v>-0.67770140557042113</v>
      </c>
    </row>
    <row r="766" spans="1:12" customFormat="1" x14ac:dyDescent="0.25">
      <c r="A766" s="91">
        <v>763</v>
      </c>
      <c r="B766" s="91">
        <v>33</v>
      </c>
      <c r="C766" s="91"/>
      <c r="D766" s="91"/>
      <c r="E766" s="103">
        <v>2</v>
      </c>
      <c r="F766" s="103">
        <v>1409.404402100294</v>
      </c>
      <c r="G766" s="103">
        <v>75.802526757042457</v>
      </c>
      <c r="H766" s="103">
        <v>-9.5560420192247228</v>
      </c>
      <c r="I766" s="103"/>
      <c r="J766" s="103">
        <v>0.2962121053762633</v>
      </c>
      <c r="K766" s="103">
        <v>0.9339567682513582</v>
      </c>
      <c r="L766" s="103">
        <v>-1.9585434258257299</v>
      </c>
    </row>
    <row r="767" spans="1:12" customFormat="1" x14ac:dyDescent="0.25">
      <c r="A767" s="91">
        <v>764</v>
      </c>
      <c r="B767" s="91">
        <v>31</v>
      </c>
      <c r="C767" s="91"/>
      <c r="D767" s="91"/>
      <c r="E767" s="103">
        <v>2</v>
      </c>
      <c r="F767" s="103">
        <v>1490.881645310586</v>
      </c>
      <c r="G767" s="103">
        <v>75.973623283560343</v>
      </c>
      <c r="H767" s="103">
        <v>0</v>
      </c>
      <c r="I767" s="103"/>
      <c r="J767" s="103">
        <v>0</v>
      </c>
      <c r="K767" s="103">
        <v>0</v>
      </c>
      <c r="L767" s="103">
        <v>-7.3080454217165354</v>
      </c>
    </row>
    <row r="768" spans="1:12" customFormat="1" x14ac:dyDescent="0.25">
      <c r="A768" s="91">
        <v>765</v>
      </c>
      <c r="B768" s="91">
        <v>27</v>
      </c>
      <c r="C768" s="91"/>
      <c r="D768" s="91"/>
      <c r="E768" s="103">
        <v>2</v>
      </c>
      <c r="F768" s="103">
        <v>1287.855329322271</v>
      </c>
      <c r="G768" s="103">
        <v>76.091649047663864</v>
      </c>
      <c r="H768" s="103">
        <v>0</v>
      </c>
      <c r="I768" s="103"/>
      <c r="J768" s="103">
        <v>0</v>
      </c>
      <c r="K768" s="103">
        <v>0</v>
      </c>
      <c r="L768" s="103">
        <v>-6.1604521303237387</v>
      </c>
    </row>
    <row r="769" spans="1:12" customFormat="1" x14ac:dyDescent="0.25">
      <c r="A769" s="91">
        <v>766</v>
      </c>
      <c r="B769" s="91">
        <v>24</v>
      </c>
      <c r="C769" s="91"/>
      <c r="D769" s="91"/>
      <c r="E769" s="103">
        <v>2</v>
      </c>
      <c r="F769" s="103">
        <v>1440.7673862975421</v>
      </c>
      <c r="G769" s="103">
        <v>76.189601385315342</v>
      </c>
      <c r="H769" s="103">
        <v>0</v>
      </c>
      <c r="I769" s="103"/>
      <c r="J769" s="103">
        <v>0</v>
      </c>
      <c r="K769" s="103">
        <v>0</v>
      </c>
      <c r="L769" s="103">
        <v>-5.3560079765545447</v>
      </c>
    </row>
    <row r="770" spans="1:12" customFormat="1" x14ac:dyDescent="0.25">
      <c r="A770" s="91">
        <v>767</v>
      </c>
      <c r="B770" s="91">
        <v>21</v>
      </c>
      <c r="C770" s="91"/>
      <c r="D770" s="91"/>
      <c r="E770" s="103">
        <v>2</v>
      </c>
      <c r="F770" s="103">
        <v>1259.1894507462689</v>
      </c>
      <c r="G770" s="103">
        <v>76.237725649753202</v>
      </c>
      <c r="H770" s="103">
        <v>0</v>
      </c>
      <c r="I770" s="103"/>
      <c r="J770" s="103">
        <v>0</v>
      </c>
      <c r="K770" s="103">
        <v>0</v>
      </c>
      <c r="L770" s="103">
        <v>-4.5938989307696261</v>
      </c>
    </row>
    <row r="771" spans="1:12" customFormat="1" x14ac:dyDescent="0.25">
      <c r="A771" s="91">
        <v>768</v>
      </c>
      <c r="B771" s="91">
        <v>17</v>
      </c>
      <c r="C771" s="91"/>
      <c r="D771" s="91"/>
      <c r="E771" s="103">
        <v>2</v>
      </c>
      <c r="F771" s="103">
        <v>1051.210596242059</v>
      </c>
      <c r="G771" s="103">
        <v>76.317224904071992</v>
      </c>
      <c r="H771" s="103">
        <v>0</v>
      </c>
      <c r="I771" s="103"/>
      <c r="J771" s="103">
        <v>0</v>
      </c>
      <c r="K771" s="103">
        <v>0</v>
      </c>
      <c r="L771" s="103">
        <v>-3.6344616748624969</v>
      </c>
    </row>
    <row r="772" spans="1:12" customFormat="1" x14ac:dyDescent="0.25">
      <c r="A772" s="91">
        <v>769</v>
      </c>
      <c r="B772" s="91">
        <v>15</v>
      </c>
      <c r="C772" s="91"/>
      <c r="D772" s="91"/>
      <c r="E772" s="103">
        <v>2</v>
      </c>
      <c r="F772" s="103">
        <v>923.01033552465344</v>
      </c>
      <c r="G772" s="103">
        <v>76.368625412244242</v>
      </c>
      <c r="H772" s="103">
        <v>0</v>
      </c>
      <c r="I772" s="103"/>
      <c r="J772" s="103">
        <v>0</v>
      </c>
      <c r="K772" s="103">
        <v>0</v>
      </c>
      <c r="L772" s="103">
        <v>-3.1755186091604739</v>
      </c>
    </row>
    <row r="773" spans="1:12" customFormat="1" x14ac:dyDescent="0.25">
      <c r="A773" s="91">
        <v>770</v>
      </c>
      <c r="B773" s="91">
        <v>10</v>
      </c>
      <c r="C773" s="91"/>
      <c r="D773" s="91"/>
      <c r="E773" s="103">
        <v>2</v>
      </c>
      <c r="F773" s="103">
        <v>856.72949592656914</v>
      </c>
      <c r="G773" s="103">
        <v>76.412876449205172</v>
      </c>
      <c r="H773" s="103">
        <v>0</v>
      </c>
      <c r="I773" s="103"/>
      <c r="J773" s="103">
        <v>7.501514588516825E-2</v>
      </c>
      <c r="K773" s="103">
        <v>0.2365227549759355</v>
      </c>
      <c r="L773" s="103">
        <v>-2.7249167010429631</v>
      </c>
    </row>
    <row r="774" spans="1:12" customFormat="1" x14ac:dyDescent="0.25">
      <c r="A774" s="91">
        <v>771</v>
      </c>
      <c r="B774" s="91">
        <v>7</v>
      </c>
      <c r="C774" s="91"/>
      <c r="D774" s="91"/>
      <c r="E774" s="103">
        <v>2</v>
      </c>
      <c r="F774" s="103">
        <v>931.75144071844556</v>
      </c>
      <c r="G774" s="103">
        <v>76.448247883907044</v>
      </c>
      <c r="H774" s="103">
        <v>0</v>
      </c>
      <c r="I774" s="103"/>
      <c r="J774" s="103">
        <v>7.5011508189792742E-2</v>
      </c>
      <c r="K774" s="103">
        <v>0.2365112853224165</v>
      </c>
      <c r="L774" s="103">
        <v>-1.8886121509417171</v>
      </c>
    </row>
    <row r="775" spans="1:12" customFormat="1" x14ac:dyDescent="0.25">
      <c r="A775" s="91">
        <v>772</v>
      </c>
      <c r="B775" s="91">
        <v>4</v>
      </c>
      <c r="C775" s="91"/>
      <c r="D775" s="91"/>
      <c r="E775" s="103">
        <v>2</v>
      </c>
      <c r="F775" s="103">
        <v>813.29529337743202</v>
      </c>
      <c r="G775" s="103">
        <v>76.489196896582811</v>
      </c>
      <c r="H775" s="103">
        <v>0</v>
      </c>
      <c r="I775" s="103"/>
      <c r="J775" s="103">
        <v>7.5007297561132322E-2</v>
      </c>
      <c r="K775" s="103">
        <v>0.23649800921025019</v>
      </c>
      <c r="L775" s="103">
        <v>-0.95945035992113847</v>
      </c>
    </row>
    <row r="776" spans="1:12" customFormat="1" x14ac:dyDescent="0.25">
      <c r="A776" s="91">
        <v>773</v>
      </c>
      <c r="B776" s="91">
        <v>2</v>
      </c>
      <c r="C776" s="91"/>
      <c r="D776" s="91"/>
      <c r="E776" s="103">
        <v>2</v>
      </c>
      <c r="F776" s="103">
        <v>803.31781695852806</v>
      </c>
      <c r="G776" s="103">
        <v>76.534539454778255</v>
      </c>
      <c r="H776" s="103">
        <v>0</v>
      </c>
      <c r="I776" s="103"/>
      <c r="J776" s="103">
        <v>7.5002636012427293E-2</v>
      </c>
      <c r="K776" s="103">
        <v>0.23648331134718331</v>
      </c>
      <c r="L776" s="103">
        <v>-0.35715772054827472</v>
      </c>
    </row>
    <row r="777" spans="1:12" customFormat="1" x14ac:dyDescent="0.25">
      <c r="A777" s="91">
        <v>774</v>
      </c>
      <c r="B777" s="91">
        <v>0</v>
      </c>
      <c r="C777" s="91"/>
      <c r="D777" s="91"/>
      <c r="E777" s="103">
        <v>0</v>
      </c>
      <c r="F777" s="103">
        <v>0</v>
      </c>
      <c r="G777" s="103">
        <v>76.579882012973698</v>
      </c>
      <c r="H777" s="103">
        <v>0</v>
      </c>
      <c r="I777" s="103"/>
      <c r="J777" s="103">
        <v>7.4997975358040911E-2</v>
      </c>
      <c r="K777" s="103">
        <v>0.23646861630390301</v>
      </c>
      <c r="L777" s="103">
        <v>4.1887902047863898E-2</v>
      </c>
    </row>
    <row r="778" spans="1:12" customFormat="1" x14ac:dyDescent="0.25">
      <c r="A778" s="91">
        <v>775</v>
      </c>
      <c r="B778" s="91">
        <v>0</v>
      </c>
      <c r="C778" s="91"/>
      <c r="D778" s="91"/>
      <c r="E778" s="103">
        <v>0</v>
      </c>
      <c r="F778" s="103">
        <v>0</v>
      </c>
      <c r="G778" s="103">
        <v>76.618369574850902</v>
      </c>
      <c r="H778" s="103">
        <v>0</v>
      </c>
      <c r="I778" s="103"/>
      <c r="J778" s="103">
        <v>7.4994020014040638E-2</v>
      </c>
      <c r="K778" s="103">
        <v>0.2364561451042701</v>
      </c>
      <c r="L778" s="103">
        <v>0.57932076036851632</v>
      </c>
    </row>
    <row r="779" spans="1:12" customFormat="1" x14ac:dyDescent="0.25">
      <c r="A779" s="91">
        <v>776</v>
      </c>
      <c r="B779" s="91">
        <v>0</v>
      </c>
      <c r="C779" s="91"/>
      <c r="D779" s="91"/>
      <c r="E779" s="103">
        <v>0</v>
      </c>
      <c r="F779" s="103">
        <v>0</v>
      </c>
      <c r="G779" s="103">
        <v>76.668322647338073</v>
      </c>
      <c r="H779" s="103">
        <v>0</v>
      </c>
      <c r="I779" s="103"/>
      <c r="J779" s="103">
        <v>0</v>
      </c>
      <c r="K779" s="103">
        <v>0</v>
      </c>
      <c r="L779" s="103">
        <v>0.53743285832065246</v>
      </c>
    </row>
    <row r="780" spans="1:12" customFormat="1" x14ac:dyDescent="0.25">
      <c r="A780" s="91">
        <v>777</v>
      </c>
      <c r="B780" s="91">
        <v>0</v>
      </c>
      <c r="C780" s="91"/>
      <c r="D780" s="91"/>
      <c r="E780" s="103">
        <v>0</v>
      </c>
      <c r="F780" s="103">
        <v>0</v>
      </c>
      <c r="G780" s="103">
        <v>76.698164939984224</v>
      </c>
      <c r="H780" s="103">
        <v>0</v>
      </c>
      <c r="I780" s="103"/>
      <c r="J780" s="103">
        <v>0</v>
      </c>
      <c r="K780" s="103">
        <v>0</v>
      </c>
      <c r="L780" s="103">
        <v>0</v>
      </c>
    </row>
    <row r="781" spans="1:12" customFormat="1" x14ac:dyDescent="0.25">
      <c r="A781" s="91">
        <v>778</v>
      </c>
      <c r="B781" s="91">
        <v>0</v>
      </c>
      <c r="C781" s="91"/>
      <c r="D781" s="91"/>
      <c r="E781" s="103">
        <v>0</v>
      </c>
      <c r="F781" s="103">
        <v>0</v>
      </c>
      <c r="G781" s="103">
        <v>76.725166241631086</v>
      </c>
      <c r="H781" s="103">
        <v>0</v>
      </c>
      <c r="I781" s="103"/>
      <c r="J781" s="103">
        <v>0</v>
      </c>
      <c r="K781" s="103">
        <v>0</v>
      </c>
      <c r="L781" s="103">
        <v>0</v>
      </c>
    </row>
    <row r="782" spans="1:12" customFormat="1" x14ac:dyDescent="0.25">
      <c r="A782" s="91">
        <v>779</v>
      </c>
      <c r="B782" s="91">
        <v>0</v>
      </c>
      <c r="C782" s="91"/>
      <c r="D782" s="91"/>
      <c r="E782" s="103">
        <v>0</v>
      </c>
      <c r="F782" s="103">
        <v>0</v>
      </c>
      <c r="G782" s="103">
        <v>76.771328682064578</v>
      </c>
      <c r="H782" s="103">
        <v>0</v>
      </c>
      <c r="I782" s="103"/>
      <c r="J782" s="103">
        <v>0</v>
      </c>
      <c r="K782" s="103">
        <v>0</v>
      </c>
      <c r="L782" s="103">
        <v>0</v>
      </c>
    </row>
    <row r="783" spans="1:12" customFormat="1" x14ac:dyDescent="0.25">
      <c r="A783" s="91">
        <v>780</v>
      </c>
      <c r="B783" s="91">
        <v>0</v>
      </c>
      <c r="C783" s="91"/>
      <c r="D783" s="91"/>
      <c r="E783" s="103">
        <v>0</v>
      </c>
      <c r="F783" s="103">
        <v>0</v>
      </c>
      <c r="G783" s="103">
        <v>76.79832998371144</v>
      </c>
      <c r="H783" s="103">
        <v>0</v>
      </c>
      <c r="I783" s="103"/>
      <c r="J783" s="103">
        <v>0</v>
      </c>
      <c r="K783" s="103">
        <v>0</v>
      </c>
      <c r="L783" s="103">
        <v>0</v>
      </c>
    </row>
    <row r="784" spans="1:12" customFormat="1" x14ac:dyDescent="0.25">
      <c r="A784" s="91">
        <v>781</v>
      </c>
      <c r="B784" s="91">
        <v>0</v>
      </c>
      <c r="C784" s="91"/>
      <c r="D784" s="91"/>
      <c r="E784" s="103">
        <v>0</v>
      </c>
      <c r="F784" s="103">
        <v>0</v>
      </c>
      <c r="G784" s="103">
        <v>76.825331285358303</v>
      </c>
      <c r="H784" s="103">
        <v>0</v>
      </c>
      <c r="I784" s="103"/>
      <c r="J784" s="103">
        <v>0</v>
      </c>
      <c r="K784" s="103">
        <v>0</v>
      </c>
      <c r="L784" s="103">
        <v>0</v>
      </c>
    </row>
    <row r="785" spans="1:12" customFormat="1" x14ac:dyDescent="0.25">
      <c r="A785" s="91">
        <v>782</v>
      </c>
      <c r="B785" s="91">
        <v>0</v>
      </c>
      <c r="C785" s="91"/>
      <c r="D785" s="91"/>
      <c r="E785" s="103">
        <v>0</v>
      </c>
      <c r="F785" s="103">
        <v>0</v>
      </c>
      <c r="G785" s="103">
        <v>76.852332587005165</v>
      </c>
      <c r="H785" s="103">
        <v>0</v>
      </c>
      <c r="I785" s="103"/>
      <c r="J785" s="103">
        <v>0</v>
      </c>
      <c r="K785" s="103">
        <v>0</v>
      </c>
      <c r="L785" s="103">
        <v>0</v>
      </c>
    </row>
    <row r="786" spans="1:12" customFormat="1" x14ac:dyDescent="0.25">
      <c r="A786" s="91">
        <v>783</v>
      </c>
      <c r="B786" s="91">
        <v>0</v>
      </c>
      <c r="C786" s="91"/>
      <c r="D786" s="91"/>
      <c r="E786" s="103">
        <v>0</v>
      </c>
      <c r="F786" s="103">
        <v>0</v>
      </c>
      <c r="G786" s="103">
        <v>76.879333888652027</v>
      </c>
      <c r="H786" s="103">
        <v>0</v>
      </c>
      <c r="I786" s="103"/>
      <c r="J786" s="103">
        <v>0</v>
      </c>
      <c r="K786" s="103">
        <v>0</v>
      </c>
      <c r="L786" s="103">
        <v>0</v>
      </c>
    </row>
    <row r="787" spans="1:12" customFormat="1" x14ac:dyDescent="0.25">
      <c r="A787" s="91">
        <v>784</v>
      </c>
      <c r="B787" s="91">
        <v>0</v>
      </c>
      <c r="C787" s="91"/>
      <c r="D787" s="91"/>
      <c r="E787" s="103">
        <v>0</v>
      </c>
      <c r="F787" s="103">
        <v>0</v>
      </c>
      <c r="G787" s="103">
        <v>76.90633519029889</v>
      </c>
      <c r="H787" s="103">
        <v>0</v>
      </c>
      <c r="I787" s="103"/>
      <c r="J787" s="103">
        <v>0</v>
      </c>
      <c r="K787" s="103">
        <v>0</v>
      </c>
      <c r="L787" s="103">
        <v>0</v>
      </c>
    </row>
    <row r="788" spans="1:12" customFormat="1" x14ac:dyDescent="0.25">
      <c r="A788" s="91">
        <v>785</v>
      </c>
      <c r="B788" s="91">
        <v>0</v>
      </c>
      <c r="C788" s="91"/>
      <c r="D788" s="91"/>
      <c r="E788" s="103">
        <v>0</v>
      </c>
      <c r="F788" s="103">
        <v>0</v>
      </c>
      <c r="G788" s="103">
        <v>76.933336491945752</v>
      </c>
      <c r="H788" s="103">
        <v>0</v>
      </c>
      <c r="I788" s="103"/>
      <c r="J788" s="103">
        <v>0</v>
      </c>
      <c r="K788" s="103">
        <v>0</v>
      </c>
      <c r="L788" s="103">
        <v>0</v>
      </c>
    </row>
    <row r="789" spans="1:12" customFormat="1" x14ac:dyDescent="0.25">
      <c r="A789" s="91">
        <v>786</v>
      </c>
      <c r="B789" s="91">
        <v>0</v>
      </c>
      <c r="C789" s="91"/>
      <c r="D789" s="91"/>
      <c r="E789" s="103">
        <v>0</v>
      </c>
      <c r="F789" s="103">
        <v>0</v>
      </c>
      <c r="G789" s="103">
        <v>76.960337793592615</v>
      </c>
      <c r="H789" s="103">
        <v>0</v>
      </c>
      <c r="I789" s="103"/>
      <c r="J789" s="103">
        <v>0</v>
      </c>
      <c r="K789" s="103">
        <v>0</v>
      </c>
      <c r="L789" s="103">
        <v>0</v>
      </c>
    </row>
    <row r="790" spans="1:12" customFormat="1" x14ac:dyDescent="0.25">
      <c r="A790" s="91">
        <v>787</v>
      </c>
      <c r="B790" s="91">
        <v>0</v>
      </c>
      <c r="C790" s="91"/>
      <c r="D790" s="91"/>
      <c r="E790" s="103">
        <v>0</v>
      </c>
      <c r="F790" s="103">
        <v>0</v>
      </c>
      <c r="G790" s="103">
        <v>76.987339095239477</v>
      </c>
      <c r="H790" s="103">
        <v>0</v>
      </c>
      <c r="I790" s="103"/>
      <c r="J790" s="103">
        <v>0</v>
      </c>
      <c r="K790" s="103">
        <v>0</v>
      </c>
      <c r="L790" s="103">
        <v>0</v>
      </c>
    </row>
    <row r="791" spans="1:12" customFormat="1" x14ac:dyDescent="0.25">
      <c r="A791" s="91">
        <v>788</v>
      </c>
      <c r="B791" s="91">
        <v>0</v>
      </c>
      <c r="C791" s="91"/>
      <c r="D791" s="91"/>
      <c r="E791" s="103">
        <v>0</v>
      </c>
      <c r="F791" s="103">
        <v>0</v>
      </c>
      <c r="G791" s="103">
        <v>77.01434039688634</v>
      </c>
      <c r="H791" s="103">
        <v>0</v>
      </c>
      <c r="I791" s="103"/>
      <c r="J791" s="103">
        <v>0</v>
      </c>
      <c r="K791" s="103">
        <v>0</v>
      </c>
      <c r="L791" s="103">
        <v>0</v>
      </c>
    </row>
    <row r="792" spans="1:12" customFormat="1" x14ac:dyDescent="0.25">
      <c r="A792" s="91">
        <v>789</v>
      </c>
      <c r="B792" s="91">
        <v>0</v>
      </c>
      <c r="C792" s="91"/>
      <c r="D792" s="91"/>
      <c r="E792" s="103">
        <v>0</v>
      </c>
      <c r="F792" s="103">
        <v>0</v>
      </c>
      <c r="G792" s="103">
        <v>77.041341698533202</v>
      </c>
      <c r="H792" s="103">
        <v>0</v>
      </c>
      <c r="I792" s="103"/>
      <c r="J792" s="103">
        <v>0</v>
      </c>
      <c r="K792" s="103">
        <v>0</v>
      </c>
      <c r="L792" s="103">
        <v>0</v>
      </c>
    </row>
    <row r="793" spans="1:12" customFormat="1" x14ac:dyDescent="0.25">
      <c r="A793" s="91">
        <v>790</v>
      </c>
      <c r="B793" s="91">
        <v>0</v>
      </c>
      <c r="C793" s="91"/>
      <c r="D793" s="91"/>
      <c r="E793" s="103">
        <v>0</v>
      </c>
      <c r="F793" s="103">
        <v>0</v>
      </c>
      <c r="G793" s="103">
        <v>77.068343000180064</v>
      </c>
      <c r="H793" s="103">
        <v>0</v>
      </c>
      <c r="I793" s="103"/>
      <c r="J793" s="103">
        <v>0</v>
      </c>
      <c r="K793" s="103">
        <v>0</v>
      </c>
      <c r="L793" s="103">
        <v>0</v>
      </c>
    </row>
    <row r="794" spans="1:12" customFormat="1" x14ac:dyDescent="0.25">
      <c r="A794" s="91">
        <v>791</v>
      </c>
      <c r="B794" s="91">
        <v>0</v>
      </c>
      <c r="C794" s="91"/>
      <c r="D794" s="91"/>
      <c r="E794" s="103">
        <v>0</v>
      </c>
      <c r="F794" s="103">
        <v>0</v>
      </c>
      <c r="G794" s="103">
        <v>77.095344301826927</v>
      </c>
      <c r="H794" s="103">
        <v>0</v>
      </c>
      <c r="I794" s="103"/>
      <c r="J794" s="103">
        <v>0</v>
      </c>
      <c r="K794" s="103">
        <v>0</v>
      </c>
      <c r="L794" s="103">
        <v>0</v>
      </c>
    </row>
    <row r="795" spans="1:12" customFormat="1" x14ac:dyDescent="0.25">
      <c r="A795" s="91">
        <v>792</v>
      </c>
      <c r="B795" s="91">
        <v>0</v>
      </c>
      <c r="C795" s="91"/>
      <c r="D795" s="91"/>
      <c r="E795" s="103">
        <v>0</v>
      </c>
      <c r="F795" s="103">
        <v>0</v>
      </c>
      <c r="G795" s="103">
        <v>77.122345603473789</v>
      </c>
      <c r="H795" s="103">
        <v>0</v>
      </c>
      <c r="I795" s="103"/>
      <c r="J795" s="103">
        <v>0</v>
      </c>
      <c r="K795" s="103">
        <v>0</v>
      </c>
      <c r="L795" s="103">
        <v>0</v>
      </c>
    </row>
    <row r="796" spans="1:12" customFormat="1" x14ac:dyDescent="0.25">
      <c r="A796" s="91">
        <v>793</v>
      </c>
      <c r="B796" s="91">
        <v>0</v>
      </c>
      <c r="C796" s="91"/>
      <c r="D796" s="91"/>
      <c r="E796" s="103">
        <v>0</v>
      </c>
      <c r="F796" s="103">
        <v>0</v>
      </c>
      <c r="G796" s="103">
        <v>77.149346905120652</v>
      </c>
      <c r="H796" s="103">
        <v>0</v>
      </c>
      <c r="I796" s="103"/>
      <c r="J796" s="103">
        <v>0</v>
      </c>
      <c r="K796" s="103">
        <v>0</v>
      </c>
      <c r="L796" s="103">
        <v>0</v>
      </c>
    </row>
    <row r="797" spans="1:12" customFormat="1" x14ac:dyDescent="0.25">
      <c r="A797" s="91">
        <v>794</v>
      </c>
      <c r="B797" s="91">
        <v>0</v>
      </c>
      <c r="C797" s="91"/>
      <c r="D797" s="91"/>
      <c r="E797" s="103">
        <v>0</v>
      </c>
      <c r="F797" s="103">
        <v>0</v>
      </c>
      <c r="G797" s="103">
        <v>77.176348206767514</v>
      </c>
      <c r="H797" s="103">
        <v>0</v>
      </c>
      <c r="I797" s="103"/>
      <c r="J797" s="103">
        <v>0</v>
      </c>
      <c r="K797" s="103">
        <v>0</v>
      </c>
      <c r="L797" s="103">
        <v>0</v>
      </c>
    </row>
    <row r="798" spans="1:12" customFormat="1" x14ac:dyDescent="0.25">
      <c r="A798" s="91">
        <v>795</v>
      </c>
      <c r="B798" s="91">
        <v>0</v>
      </c>
      <c r="C798" s="91"/>
      <c r="D798" s="91"/>
      <c r="E798" s="103">
        <v>0</v>
      </c>
      <c r="F798" s="103">
        <v>0</v>
      </c>
      <c r="G798" s="103">
        <v>77.203349508414377</v>
      </c>
      <c r="H798" s="103">
        <v>0</v>
      </c>
      <c r="I798" s="103"/>
      <c r="J798" s="103">
        <v>0</v>
      </c>
      <c r="K798" s="103">
        <v>0</v>
      </c>
      <c r="L798" s="103">
        <v>0</v>
      </c>
    </row>
    <row r="799" spans="1:12" customFormat="1" x14ac:dyDescent="0.25">
      <c r="A799" s="91">
        <v>796</v>
      </c>
      <c r="B799" s="91">
        <v>0</v>
      </c>
      <c r="C799" s="91"/>
      <c r="D799" s="91"/>
      <c r="E799" s="103">
        <v>0</v>
      </c>
      <c r="F799" s="103">
        <v>0</v>
      </c>
      <c r="G799" s="103">
        <v>77.230350810061239</v>
      </c>
      <c r="H799" s="103">
        <v>0</v>
      </c>
      <c r="I799" s="103"/>
      <c r="J799" s="103">
        <v>0</v>
      </c>
      <c r="K799" s="103">
        <v>0</v>
      </c>
      <c r="L799" s="103">
        <v>0</v>
      </c>
    </row>
    <row r="800" spans="1:12" customFormat="1" x14ac:dyDescent="0.25">
      <c r="A800" s="91">
        <v>797</v>
      </c>
      <c r="B800" s="91">
        <v>0</v>
      </c>
      <c r="C800" s="91"/>
      <c r="D800" s="91"/>
      <c r="E800" s="103">
        <v>0</v>
      </c>
      <c r="F800" s="103">
        <v>0</v>
      </c>
      <c r="G800" s="103">
        <v>77.257352111708101</v>
      </c>
      <c r="H800" s="103">
        <v>0</v>
      </c>
      <c r="I800" s="103"/>
      <c r="J800" s="103">
        <v>0</v>
      </c>
      <c r="K800" s="103">
        <v>0</v>
      </c>
      <c r="L800" s="103">
        <v>0</v>
      </c>
    </row>
    <row r="801" spans="1:12" customFormat="1" x14ac:dyDescent="0.25">
      <c r="A801" s="91">
        <v>798</v>
      </c>
      <c r="B801" s="91">
        <v>0</v>
      </c>
      <c r="C801" s="91"/>
      <c r="D801" s="91"/>
      <c r="E801" s="103">
        <v>0</v>
      </c>
      <c r="F801" s="103">
        <v>0</v>
      </c>
      <c r="G801" s="103">
        <v>77.284353413354964</v>
      </c>
      <c r="H801" s="103">
        <v>0</v>
      </c>
      <c r="I801" s="103"/>
      <c r="J801" s="103">
        <v>0</v>
      </c>
      <c r="K801" s="103">
        <v>0</v>
      </c>
      <c r="L801" s="103">
        <v>0</v>
      </c>
    </row>
    <row r="802" spans="1:12" customFormat="1" x14ac:dyDescent="0.25">
      <c r="A802" s="91">
        <v>799</v>
      </c>
      <c r="B802" s="91">
        <v>0</v>
      </c>
      <c r="C802" s="91"/>
      <c r="D802" s="91"/>
      <c r="E802" s="103">
        <v>0</v>
      </c>
      <c r="F802" s="103">
        <v>0</v>
      </c>
      <c r="G802" s="103">
        <v>77.31760840907522</v>
      </c>
      <c r="H802" s="103">
        <v>0</v>
      </c>
      <c r="I802" s="103"/>
      <c r="J802" s="103">
        <v>0</v>
      </c>
      <c r="K802" s="103">
        <v>0</v>
      </c>
      <c r="L802" s="103">
        <v>0.53743285832065246</v>
      </c>
    </row>
    <row r="803" spans="1:12" customFormat="1" x14ac:dyDescent="0.25">
      <c r="A803" s="91">
        <v>800</v>
      </c>
      <c r="B803" s="91">
        <v>0</v>
      </c>
      <c r="C803" s="91"/>
      <c r="D803" s="91"/>
      <c r="E803" s="103">
        <v>1</v>
      </c>
      <c r="F803" s="103">
        <v>0</v>
      </c>
      <c r="G803" s="103">
        <v>77.36756148156239</v>
      </c>
      <c r="H803" s="103">
        <v>0</v>
      </c>
      <c r="I803" s="103"/>
      <c r="J803" s="103">
        <v>7.4917154062075442E-2</v>
      </c>
      <c r="K803" s="103">
        <v>0.23621378675772389</v>
      </c>
      <c r="L803" s="103">
        <v>0.57932076036851632</v>
      </c>
    </row>
    <row r="804" spans="1:12" customFormat="1" x14ac:dyDescent="0.25">
      <c r="A804" s="91">
        <v>801</v>
      </c>
      <c r="B804" s="91">
        <v>0</v>
      </c>
      <c r="C804" s="91"/>
      <c r="D804" s="91"/>
      <c r="E804" s="103">
        <v>1</v>
      </c>
      <c r="F804" s="103">
        <v>811.60003002832605</v>
      </c>
      <c r="G804" s="103">
        <v>77.406049043439594</v>
      </c>
      <c r="H804" s="103">
        <v>0</v>
      </c>
      <c r="I804" s="103"/>
      <c r="J804" s="103">
        <v>7.4913211862446885E-2</v>
      </c>
      <c r="K804" s="103">
        <v>0.236201357002295</v>
      </c>
      <c r="L804" s="103">
        <v>4.1887902047863898E-2</v>
      </c>
    </row>
    <row r="805" spans="1:12" customFormat="1" x14ac:dyDescent="0.25">
      <c r="A805" s="91">
        <v>802</v>
      </c>
      <c r="B805" s="91">
        <v>3</v>
      </c>
      <c r="C805" s="91"/>
      <c r="D805" s="91"/>
      <c r="E805" s="103">
        <v>1</v>
      </c>
      <c r="F805" s="103">
        <v>1038.95819994556</v>
      </c>
      <c r="G805" s="103">
        <v>77.411983879022429</v>
      </c>
      <c r="H805" s="103">
        <v>0</v>
      </c>
      <c r="I805" s="103"/>
      <c r="J805" s="103">
        <v>7.4912604026771926E-2</v>
      </c>
      <c r="K805" s="103">
        <v>0.23619944049641189</v>
      </c>
      <c r="L805" s="103">
        <v>1.8916766272326659</v>
      </c>
    </row>
    <row r="806" spans="1:12" customFormat="1" x14ac:dyDescent="0.25">
      <c r="A806" s="91">
        <v>803</v>
      </c>
      <c r="B806" s="91">
        <v>7</v>
      </c>
      <c r="C806" s="91"/>
      <c r="D806" s="91"/>
      <c r="E806" s="103">
        <v>1</v>
      </c>
      <c r="F806" s="103">
        <v>802.04286425599605</v>
      </c>
      <c r="G806" s="103">
        <v>77.393302859685775</v>
      </c>
      <c r="H806" s="103">
        <v>0</v>
      </c>
      <c r="I806" s="103"/>
      <c r="J806" s="103">
        <v>0.30323992743034978</v>
      </c>
      <c r="K806" s="103">
        <v>0.95611549118789307</v>
      </c>
      <c r="L806" s="103">
        <v>2.9851822382451418</v>
      </c>
    </row>
    <row r="807" spans="1:12" customFormat="1" x14ac:dyDescent="0.25">
      <c r="A807" s="91">
        <v>804</v>
      </c>
      <c r="B807" s="91">
        <v>9</v>
      </c>
      <c r="C807" s="91"/>
      <c r="D807" s="91"/>
      <c r="E807" s="103">
        <v>1</v>
      </c>
      <c r="F807" s="103">
        <v>1085.7575027576829</v>
      </c>
      <c r="G807" s="103">
        <v>77.380160631315022</v>
      </c>
      <c r="H807" s="103">
        <v>0</v>
      </c>
      <c r="I807" s="103"/>
      <c r="J807" s="103">
        <v>0.42982444510201873</v>
      </c>
      <c r="K807" s="103">
        <v>1.355236475406665</v>
      </c>
      <c r="L807" s="103">
        <v>4.7429351952555994</v>
      </c>
    </row>
    <row r="808" spans="1:12" customFormat="1" x14ac:dyDescent="0.25">
      <c r="A808" s="91">
        <v>805</v>
      </c>
      <c r="B808" s="91">
        <v>13</v>
      </c>
      <c r="C808" s="91"/>
      <c r="D808" s="91"/>
      <c r="E808" s="103">
        <v>1</v>
      </c>
      <c r="F808" s="103">
        <v>1086.5479467952689</v>
      </c>
      <c r="G808" s="103">
        <v>77.409219926494515</v>
      </c>
      <c r="H808" s="103">
        <v>0</v>
      </c>
      <c r="I808" s="103"/>
      <c r="J808" s="103">
        <v>0.56138867353545319</v>
      </c>
      <c r="K808" s="103">
        <v>1.770058487657284</v>
      </c>
      <c r="L808" s="103">
        <v>5.8082950908824289</v>
      </c>
    </row>
    <row r="809" spans="1:12" customFormat="1" x14ac:dyDescent="0.25">
      <c r="A809" s="91">
        <v>806</v>
      </c>
      <c r="B809" s="91">
        <v>14</v>
      </c>
      <c r="C809" s="91"/>
      <c r="D809" s="91"/>
      <c r="E809" s="103">
        <v>2</v>
      </c>
      <c r="F809" s="103">
        <v>849.76969097779181</v>
      </c>
      <c r="G809" s="103">
        <v>77.438814936779849</v>
      </c>
      <c r="H809" s="103">
        <v>0</v>
      </c>
      <c r="I809" s="103"/>
      <c r="J809" s="103">
        <v>0.26898340301485779</v>
      </c>
      <c r="K809" s="103">
        <v>0.84810466970584675</v>
      </c>
      <c r="L809" s="103">
        <v>2.2489165698757181</v>
      </c>
    </row>
    <row r="810" spans="1:12" customFormat="1" x14ac:dyDescent="0.25">
      <c r="A810" s="91">
        <v>807</v>
      </c>
      <c r="B810" s="91">
        <v>15</v>
      </c>
      <c r="C810" s="91"/>
      <c r="D810" s="91"/>
      <c r="E810" s="103">
        <v>2</v>
      </c>
      <c r="F810" s="103">
        <v>923.59812624385199</v>
      </c>
      <c r="G810" s="103">
        <v>77.476061117708397</v>
      </c>
      <c r="H810" s="103">
        <v>0</v>
      </c>
      <c r="I810" s="103"/>
      <c r="J810" s="103">
        <v>0.32077906904414522</v>
      </c>
      <c r="K810" s="103">
        <v>1.01141640469619</v>
      </c>
      <c r="L810" s="103">
        <v>3.061984733812523</v>
      </c>
    </row>
    <row r="811" spans="1:12" customFormat="1" x14ac:dyDescent="0.25">
      <c r="A811" s="91">
        <v>808</v>
      </c>
      <c r="B811" s="91">
        <v>16</v>
      </c>
      <c r="C811" s="91"/>
      <c r="D811" s="91"/>
      <c r="E811" s="103">
        <v>2</v>
      </c>
      <c r="F811" s="103">
        <v>980.23354849795146</v>
      </c>
      <c r="G811" s="103">
        <v>77.491493272799744</v>
      </c>
      <c r="H811" s="103">
        <v>0</v>
      </c>
      <c r="I811" s="103"/>
      <c r="J811" s="103">
        <v>0.36832807806163559</v>
      </c>
      <c r="K811" s="103">
        <v>1.1613384301283369</v>
      </c>
      <c r="L811" s="103">
        <v>3.799864349736914</v>
      </c>
    </row>
    <row r="812" spans="1:12" customFormat="1" x14ac:dyDescent="0.25">
      <c r="A812" s="91">
        <v>809</v>
      </c>
      <c r="B812" s="91">
        <v>18</v>
      </c>
      <c r="C812" s="91"/>
      <c r="D812" s="91"/>
      <c r="E812" s="103">
        <v>2</v>
      </c>
      <c r="F812" s="103">
        <v>1818.971115508805</v>
      </c>
      <c r="G812" s="103">
        <v>77.511342211739986</v>
      </c>
      <c r="H812" s="103">
        <v>0</v>
      </c>
      <c r="I812" s="103"/>
      <c r="J812" s="103">
        <v>0.59086589812430756</v>
      </c>
      <c r="K812" s="103">
        <v>1.8630001767859421</v>
      </c>
      <c r="L812" s="103">
        <v>7.753618226448034</v>
      </c>
    </row>
    <row r="813" spans="1:12" customFormat="1" x14ac:dyDescent="0.25">
      <c r="A813" s="91">
        <v>810</v>
      </c>
      <c r="B813" s="91">
        <v>21</v>
      </c>
      <c r="C813" s="91"/>
      <c r="D813" s="91"/>
      <c r="E813" s="103">
        <v>2</v>
      </c>
      <c r="F813" s="103">
        <v>1220.7815911183</v>
      </c>
      <c r="G813" s="103">
        <v>77.53037639428274</v>
      </c>
      <c r="H813" s="103">
        <v>0</v>
      </c>
      <c r="I813" s="103"/>
      <c r="J813" s="103">
        <v>0.65681110014292987</v>
      </c>
      <c r="K813" s="103">
        <v>2.0709253987506582</v>
      </c>
      <c r="L813" s="103">
        <v>8.5481006517622813</v>
      </c>
    </row>
    <row r="814" spans="1:12" customFormat="1" x14ac:dyDescent="0.25">
      <c r="A814" s="91">
        <v>811</v>
      </c>
      <c r="B814" s="91">
        <v>23</v>
      </c>
      <c r="C814" s="91"/>
      <c r="D814" s="91"/>
      <c r="E814" s="103">
        <v>2</v>
      </c>
      <c r="F814" s="103">
        <v>1363.2564067938879</v>
      </c>
      <c r="G814" s="103">
        <v>77.583520020048766</v>
      </c>
      <c r="H814" s="103">
        <v>0</v>
      </c>
      <c r="I814" s="103"/>
      <c r="J814" s="103">
        <v>0.61376955103264608</v>
      </c>
      <c r="K814" s="103">
        <v>1.9352153944059329</v>
      </c>
      <c r="L814" s="103">
        <v>7.3237950295585472</v>
      </c>
    </row>
    <row r="815" spans="1:12" customFormat="1" x14ac:dyDescent="0.25">
      <c r="A815" s="91">
        <v>812</v>
      </c>
      <c r="B815" s="91">
        <v>25</v>
      </c>
      <c r="C815" s="91"/>
      <c r="D815" s="91"/>
      <c r="E815" s="103">
        <v>2</v>
      </c>
      <c r="F815" s="103">
        <v>1490.926844668807</v>
      </c>
      <c r="G815" s="103">
        <v>77.605423204386952</v>
      </c>
      <c r="H815" s="103">
        <v>0</v>
      </c>
      <c r="I815" s="103"/>
      <c r="J815" s="103">
        <v>0.66494900248509614</v>
      </c>
      <c r="K815" s="103">
        <v>2.0965842048355081</v>
      </c>
      <c r="L815" s="103">
        <v>7.9348948244839166</v>
      </c>
    </row>
    <row r="816" spans="1:12" customFormat="1" x14ac:dyDescent="0.25">
      <c r="A816" s="91">
        <v>813</v>
      </c>
      <c r="B816" s="91">
        <v>27</v>
      </c>
      <c r="C816" s="91"/>
      <c r="D816" s="91"/>
      <c r="E816" s="103">
        <v>2</v>
      </c>
      <c r="F816" s="103">
        <v>1794.197885528723</v>
      </c>
      <c r="G816" s="103">
        <v>77.614218801240511</v>
      </c>
      <c r="H816" s="103">
        <v>0</v>
      </c>
      <c r="I816" s="103"/>
      <c r="J816" s="103">
        <v>0.85363655886454715</v>
      </c>
      <c r="K816" s="103">
        <v>2.691516070099917</v>
      </c>
      <c r="L816" s="103">
        <v>11.29981089195087</v>
      </c>
    </row>
    <row r="817" spans="1:12" customFormat="1" x14ac:dyDescent="0.25">
      <c r="A817" s="91">
        <v>814</v>
      </c>
      <c r="B817" s="91">
        <v>30</v>
      </c>
      <c r="C817" s="91"/>
      <c r="D817" s="91"/>
      <c r="E817" s="103">
        <v>2</v>
      </c>
      <c r="F817" s="103">
        <v>1803.0955645225361</v>
      </c>
      <c r="G817" s="103">
        <v>77.666803499021043</v>
      </c>
      <c r="H817" s="103">
        <v>0</v>
      </c>
      <c r="I817" s="103"/>
      <c r="J817" s="103">
        <v>0.94013936776589879</v>
      </c>
      <c r="K817" s="103">
        <v>2.9642594265658788</v>
      </c>
      <c r="L817" s="103">
        <v>12.344590753619469</v>
      </c>
    </row>
    <row r="818" spans="1:12" customFormat="1" x14ac:dyDescent="0.25">
      <c r="A818" s="91">
        <v>815</v>
      </c>
      <c r="B818" s="91">
        <v>32</v>
      </c>
      <c r="C818" s="91"/>
      <c r="D818" s="91"/>
      <c r="E818" s="103">
        <v>2</v>
      </c>
      <c r="F818" s="103">
        <v>1864.009004945395</v>
      </c>
      <c r="G818" s="103">
        <v>77.706006994091709</v>
      </c>
      <c r="H818" s="103">
        <v>0</v>
      </c>
      <c r="I818" s="103"/>
      <c r="J818" s="103">
        <v>0.91309445232680442</v>
      </c>
      <c r="K818" s="103">
        <v>2.8789868081864149</v>
      </c>
      <c r="L818" s="103">
        <v>11.25864066341089</v>
      </c>
    </row>
    <row r="819" spans="1:12" customFormat="1" x14ac:dyDescent="0.25">
      <c r="A819" s="91">
        <v>816</v>
      </c>
      <c r="B819" s="91">
        <v>34</v>
      </c>
      <c r="C819" s="91"/>
      <c r="D819" s="91"/>
      <c r="E819" s="103">
        <v>2</v>
      </c>
      <c r="F819" s="103">
        <v>1381.8573717566601</v>
      </c>
      <c r="G819" s="103">
        <v>77.771461673671809</v>
      </c>
      <c r="H819" s="103">
        <v>0</v>
      </c>
      <c r="I819" s="103"/>
      <c r="J819" s="103">
        <v>0.78019642897285457</v>
      </c>
      <c r="K819" s="103">
        <v>2.4599593405514111</v>
      </c>
      <c r="L819" s="103">
        <v>7.9136660855794947</v>
      </c>
    </row>
    <row r="820" spans="1:12" customFormat="1" x14ac:dyDescent="0.25">
      <c r="A820" s="91">
        <v>817</v>
      </c>
      <c r="B820" s="91">
        <v>34</v>
      </c>
      <c r="C820" s="91"/>
      <c r="D820" s="91"/>
      <c r="E820" s="103">
        <v>3</v>
      </c>
      <c r="F820" s="103">
        <v>1322.2940705005069</v>
      </c>
      <c r="G820" s="103">
        <v>77.784953718893021</v>
      </c>
      <c r="H820" s="103">
        <v>0</v>
      </c>
      <c r="I820" s="103"/>
      <c r="J820" s="103">
        <v>0.31501556175840728</v>
      </c>
      <c r="K820" s="103">
        <v>0.99324406622425832</v>
      </c>
      <c r="L820" s="103">
        <v>1.683021792507041</v>
      </c>
    </row>
    <row r="821" spans="1:12" customFormat="1" x14ac:dyDescent="0.25">
      <c r="A821" s="91">
        <v>818</v>
      </c>
      <c r="B821" s="91">
        <v>34</v>
      </c>
      <c r="C821" s="91"/>
      <c r="D821" s="91"/>
      <c r="E821" s="103">
        <v>3</v>
      </c>
      <c r="F821" s="103">
        <v>1345.915476072408</v>
      </c>
      <c r="G821" s="103">
        <v>77.867569100387144</v>
      </c>
      <c r="H821" s="103">
        <v>0</v>
      </c>
      <c r="I821" s="103"/>
      <c r="J821" s="103">
        <v>0.44984994786634708</v>
      </c>
      <c r="K821" s="103">
        <v>1.418376885622592</v>
      </c>
      <c r="L821" s="103">
        <v>4.3986164186446723</v>
      </c>
    </row>
    <row r="822" spans="1:12" customFormat="1" x14ac:dyDescent="0.25">
      <c r="A822" s="91">
        <v>819</v>
      </c>
      <c r="B822" s="91">
        <v>35</v>
      </c>
      <c r="C822" s="91"/>
      <c r="D822" s="91"/>
      <c r="E822" s="103">
        <v>3</v>
      </c>
      <c r="F822" s="103">
        <v>1385.58566687094</v>
      </c>
      <c r="G822" s="103">
        <v>77.966233453702912</v>
      </c>
      <c r="H822" s="103">
        <v>0</v>
      </c>
      <c r="I822" s="103"/>
      <c r="J822" s="103">
        <v>0.79073178469494132</v>
      </c>
      <c r="K822" s="103">
        <v>2.4931773171431502</v>
      </c>
      <c r="L822" s="103">
        <v>11.0188126391945</v>
      </c>
    </row>
    <row r="823" spans="1:12" customFormat="1" x14ac:dyDescent="0.25">
      <c r="A823" s="91">
        <v>820</v>
      </c>
      <c r="B823" s="91">
        <v>37</v>
      </c>
      <c r="C823" s="91"/>
      <c r="D823" s="91"/>
      <c r="E823" s="103">
        <v>3</v>
      </c>
      <c r="F823" s="103">
        <v>1459.3360439244129</v>
      </c>
      <c r="G823" s="103">
        <v>78.047535671534092</v>
      </c>
      <c r="H823" s="103">
        <v>0</v>
      </c>
      <c r="I823" s="103"/>
      <c r="J823" s="103">
        <v>0.71102407694622405</v>
      </c>
      <c r="K823" s="103">
        <v>2.241858914611444</v>
      </c>
      <c r="L823" s="103">
        <v>9.2327294029762434</v>
      </c>
    </row>
    <row r="824" spans="1:12" customFormat="1" x14ac:dyDescent="0.25">
      <c r="A824" s="91">
        <v>821</v>
      </c>
      <c r="B824" s="91">
        <v>38</v>
      </c>
      <c r="C824" s="91"/>
      <c r="D824" s="91"/>
      <c r="E824" s="103">
        <v>3</v>
      </c>
      <c r="F824" s="103">
        <v>1430.9301499422379</v>
      </c>
      <c r="G824" s="103">
        <v>78.115104225518948</v>
      </c>
      <c r="H824" s="103">
        <v>0</v>
      </c>
      <c r="I824" s="103"/>
      <c r="J824" s="103">
        <v>0.89715407691494564</v>
      </c>
      <c r="K824" s="103">
        <v>2.828726804512824</v>
      </c>
      <c r="L824" s="103">
        <v>12.792991573538011</v>
      </c>
    </row>
    <row r="825" spans="1:12" customFormat="1" x14ac:dyDescent="0.25">
      <c r="A825" s="91">
        <v>822</v>
      </c>
      <c r="B825" s="91">
        <v>41</v>
      </c>
      <c r="C825" s="91"/>
      <c r="D825" s="91"/>
      <c r="E825" s="103">
        <v>3</v>
      </c>
      <c r="F825" s="103">
        <v>1729.3792285592369</v>
      </c>
      <c r="G825" s="103">
        <v>78.170605457911421</v>
      </c>
      <c r="H825" s="103">
        <v>0</v>
      </c>
      <c r="I825" s="103"/>
      <c r="J825" s="103">
        <v>1.1955910495428561</v>
      </c>
      <c r="K825" s="103">
        <v>3.7696985792086251</v>
      </c>
      <c r="L825" s="103">
        <v>18.319128970479429</v>
      </c>
    </row>
    <row r="826" spans="1:12" customFormat="1" x14ac:dyDescent="0.25">
      <c r="A826" s="91">
        <v>823</v>
      </c>
      <c r="B826" s="91">
        <v>43</v>
      </c>
      <c r="C826" s="91"/>
      <c r="D826" s="91"/>
      <c r="E826" s="103">
        <v>3</v>
      </c>
      <c r="F826" s="103">
        <v>1471.946517607679</v>
      </c>
      <c r="G826" s="103">
        <v>78.281981841728268</v>
      </c>
      <c r="H826" s="103">
        <v>0</v>
      </c>
      <c r="I826" s="103"/>
      <c r="J826" s="103">
        <v>0.97467120710174326</v>
      </c>
      <c r="K826" s="103">
        <v>3.073138315991796</v>
      </c>
      <c r="L826" s="103">
        <v>13.747563902026471</v>
      </c>
    </row>
    <row r="827" spans="1:12" customFormat="1" x14ac:dyDescent="0.25">
      <c r="A827" s="91">
        <v>824</v>
      </c>
      <c r="B827" s="91">
        <v>45</v>
      </c>
      <c r="C827" s="91"/>
      <c r="D827" s="91"/>
      <c r="E827" s="103">
        <v>3</v>
      </c>
      <c r="F827" s="103">
        <v>1441.628259964212</v>
      </c>
      <c r="G827" s="103">
        <v>78.356459342728073</v>
      </c>
      <c r="H827" s="103">
        <v>0</v>
      </c>
      <c r="I827" s="103"/>
      <c r="J827" s="103">
        <v>1.090381223421915</v>
      </c>
      <c r="K827" s="103">
        <v>3.4379719974492988</v>
      </c>
      <c r="L827" s="103">
        <v>15.796215769343091</v>
      </c>
    </row>
    <row r="828" spans="1:12" customFormat="1" x14ac:dyDescent="0.25">
      <c r="A828" s="91">
        <v>825</v>
      </c>
      <c r="B828" s="91">
        <v>47</v>
      </c>
      <c r="C828" s="91"/>
      <c r="D828" s="91"/>
      <c r="E828" s="103">
        <v>3</v>
      </c>
      <c r="F828" s="103">
        <v>1454.653339111436</v>
      </c>
      <c r="G828" s="103">
        <v>78.41312013850785</v>
      </c>
      <c r="H828" s="103">
        <v>0</v>
      </c>
      <c r="I828" s="103"/>
      <c r="J828" s="103">
        <v>1.17880058389556</v>
      </c>
      <c r="K828" s="103">
        <v>3.7167582410227</v>
      </c>
      <c r="L828" s="103">
        <v>17.291362866003219</v>
      </c>
    </row>
    <row r="829" spans="1:12" customFormat="1" x14ac:dyDescent="0.25">
      <c r="A829" s="91">
        <v>826</v>
      </c>
      <c r="B829" s="91">
        <v>49</v>
      </c>
      <c r="C829" s="91"/>
      <c r="D829" s="91"/>
      <c r="E829" s="103">
        <v>3</v>
      </c>
      <c r="F829" s="103">
        <v>1437.9314805854031</v>
      </c>
      <c r="G829" s="103">
        <v>78.520714276292466</v>
      </c>
      <c r="H829" s="103">
        <v>0</v>
      </c>
      <c r="I829" s="103"/>
      <c r="J829" s="103">
        <v>1.0332314601061501</v>
      </c>
      <c r="K829" s="103">
        <v>3.25777879371469</v>
      </c>
      <c r="L829" s="103">
        <v>14.07260418524271</v>
      </c>
    </row>
    <row r="830" spans="1:12" customFormat="1" x14ac:dyDescent="0.25">
      <c r="A830" s="91">
        <v>827</v>
      </c>
      <c r="B830" s="91">
        <v>50</v>
      </c>
      <c r="C830" s="91"/>
      <c r="D830" s="91"/>
      <c r="E830" s="103">
        <v>4</v>
      </c>
      <c r="F830" s="103">
        <v>1342.4855052652961</v>
      </c>
      <c r="G830" s="103">
        <v>78.585550447403776</v>
      </c>
      <c r="H830" s="103">
        <v>0</v>
      </c>
      <c r="I830" s="103"/>
      <c r="J830" s="103">
        <v>0.83325736034720121</v>
      </c>
      <c r="K830" s="103">
        <v>2.6272604571747249</v>
      </c>
      <c r="L830" s="103">
        <v>11.66398017160342</v>
      </c>
    </row>
    <row r="831" spans="1:12" customFormat="1" x14ac:dyDescent="0.25">
      <c r="A831" s="91">
        <v>828</v>
      </c>
      <c r="B831" s="91">
        <v>51</v>
      </c>
      <c r="C831" s="91"/>
      <c r="D831" s="91"/>
      <c r="E831" s="103">
        <v>4</v>
      </c>
      <c r="F831" s="103">
        <v>1366.2224026687461</v>
      </c>
      <c r="G831" s="103">
        <v>78.650672224592782</v>
      </c>
      <c r="H831" s="103">
        <v>0</v>
      </c>
      <c r="I831" s="103"/>
      <c r="J831" s="103">
        <v>0.63332096766043755</v>
      </c>
      <c r="K831" s="103">
        <v>1.99686101103336</v>
      </c>
      <c r="L831" s="103">
        <v>7.6167437008399936</v>
      </c>
    </row>
    <row r="832" spans="1:12" customFormat="1" x14ac:dyDescent="0.25">
      <c r="A832" s="91">
        <v>829</v>
      </c>
      <c r="B832" s="91">
        <v>51</v>
      </c>
      <c r="C832" s="91"/>
      <c r="D832" s="91"/>
      <c r="E832" s="103">
        <v>4</v>
      </c>
      <c r="F832" s="103">
        <v>1366.915078983611</v>
      </c>
      <c r="G832" s="103">
        <v>78.751690397418656</v>
      </c>
      <c r="H832" s="103">
        <v>0</v>
      </c>
      <c r="I832" s="103"/>
      <c r="J832" s="103">
        <v>0.63355000646568005</v>
      </c>
      <c r="K832" s="103">
        <v>1.997583170386289</v>
      </c>
      <c r="L832" s="103">
        <v>7.6220681029751596</v>
      </c>
    </row>
    <row r="833" spans="1:12" customFormat="1" x14ac:dyDescent="0.25">
      <c r="A833" s="91">
        <v>830</v>
      </c>
      <c r="B833" s="91">
        <v>52</v>
      </c>
      <c r="C833" s="91"/>
      <c r="D833" s="91"/>
      <c r="E833" s="103">
        <v>4</v>
      </c>
      <c r="F833" s="103">
        <v>1372.301554510381</v>
      </c>
      <c r="G833" s="103">
        <v>78.852708570244531</v>
      </c>
      <c r="H833" s="103">
        <v>0</v>
      </c>
      <c r="I833" s="103"/>
      <c r="J833" s="103">
        <v>0.86337340337360913</v>
      </c>
      <c r="K833" s="103">
        <v>2.7222163408369902</v>
      </c>
      <c r="L833" s="103">
        <v>12.098930482804001</v>
      </c>
    </row>
    <row r="834" spans="1:12" customFormat="1" x14ac:dyDescent="0.25">
      <c r="A834" s="91">
        <v>831</v>
      </c>
      <c r="B834" s="91">
        <v>53</v>
      </c>
      <c r="C834" s="91"/>
      <c r="D834" s="91"/>
      <c r="E834" s="103">
        <v>4</v>
      </c>
      <c r="F834" s="103">
        <v>1355.946841537201</v>
      </c>
      <c r="G834" s="103">
        <v>78.879024915814938</v>
      </c>
      <c r="H834" s="103">
        <v>0</v>
      </c>
      <c r="I834" s="103"/>
      <c r="J834" s="103">
        <v>1.032076809471328</v>
      </c>
      <c r="K834" s="103">
        <v>3.254138180263098</v>
      </c>
      <c r="L834" s="103">
        <v>15.329377580974761</v>
      </c>
    </row>
    <row r="835" spans="1:12" customFormat="1" x14ac:dyDescent="0.25">
      <c r="A835" s="91">
        <v>832</v>
      </c>
      <c r="B835" s="91">
        <v>55</v>
      </c>
      <c r="C835" s="91"/>
      <c r="D835" s="91"/>
      <c r="E835" s="103">
        <v>4</v>
      </c>
      <c r="F835" s="103">
        <v>1384.582691123619</v>
      </c>
      <c r="G835" s="103">
        <v>78.964069053300236</v>
      </c>
      <c r="H835" s="103">
        <v>0</v>
      </c>
      <c r="I835" s="103"/>
      <c r="J835" s="103">
        <v>1.305535524187643</v>
      </c>
      <c r="K835" s="103">
        <v>4.1163535077636393</v>
      </c>
      <c r="L835" s="103">
        <v>20.492038213127842</v>
      </c>
    </row>
    <row r="836" spans="1:12" customFormat="1" x14ac:dyDescent="0.25">
      <c r="A836" s="91">
        <v>833</v>
      </c>
      <c r="B836" s="91">
        <v>57</v>
      </c>
      <c r="C836" s="91"/>
      <c r="D836" s="91"/>
      <c r="E836" s="103">
        <v>4</v>
      </c>
      <c r="F836" s="103">
        <v>1406.5310707310409</v>
      </c>
      <c r="G836" s="103">
        <v>79.068718920001317</v>
      </c>
      <c r="H836" s="103">
        <v>0</v>
      </c>
      <c r="I836" s="103"/>
      <c r="J836" s="103">
        <v>1.377966498521914</v>
      </c>
      <c r="K836" s="103">
        <v>4.3447283698395953</v>
      </c>
      <c r="L836" s="103">
        <v>21.762865691223041</v>
      </c>
    </row>
    <row r="837" spans="1:12" customFormat="1" x14ac:dyDescent="0.25">
      <c r="A837" s="91">
        <v>834</v>
      </c>
      <c r="B837" s="91">
        <v>59</v>
      </c>
      <c r="C837" s="91"/>
      <c r="D837" s="91"/>
      <c r="E837" s="103">
        <v>4</v>
      </c>
      <c r="F837" s="103">
        <v>1391.8817116459611</v>
      </c>
      <c r="G837" s="103">
        <v>79.180818360757257</v>
      </c>
      <c r="H837" s="103">
        <v>0</v>
      </c>
      <c r="I837" s="103"/>
      <c r="J837" s="103">
        <v>1.118133250830581</v>
      </c>
      <c r="K837" s="103">
        <v>3.5254741398688219</v>
      </c>
      <c r="L837" s="103">
        <v>16.542328234957679</v>
      </c>
    </row>
    <row r="838" spans="1:12" customFormat="1" x14ac:dyDescent="0.25">
      <c r="A838" s="91">
        <v>835</v>
      </c>
      <c r="B838" s="91">
        <v>60</v>
      </c>
      <c r="C838" s="91"/>
      <c r="D838" s="91"/>
      <c r="E838" s="103">
        <v>4</v>
      </c>
      <c r="F838" s="103">
        <v>1407.760347487648</v>
      </c>
      <c r="G838" s="103">
        <v>79.300672625492339</v>
      </c>
      <c r="H838" s="103">
        <v>0</v>
      </c>
      <c r="I838" s="103"/>
      <c r="J838" s="103">
        <v>1.2337076890762351</v>
      </c>
      <c r="K838" s="103">
        <v>3.889880343657369</v>
      </c>
      <c r="L838" s="103">
        <v>18.735391585004582</v>
      </c>
    </row>
    <row r="839" spans="1:12" customFormat="1" x14ac:dyDescent="0.25">
      <c r="A839" s="91">
        <v>836</v>
      </c>
      <c r="B839" s="91">
        <v>62</v>
      </c>
      <c r="C839" s="91"/>
      <c r="D839" s="91"/>
      <c r="E839" s="103">
        <v>4</v>
      </c>
      <c r="F839" s="103">
        <v>1381.976493300562</v>
      </c>
      <c r="G839" s="103">
        <v>79.380241772066157</v>
      </c>
      <c r="H839" s="103">
        <v>0</v>
      </c>
      <c r="I839" s="103"/>
      <c r="J839" s="103">
        <v>1.233497065252152</v>
      </c>
      <c r="K839" s="103">
        <v>3.8892162467400371</v>
      </c>
      <c r="L839" s="103">
        <v>18.55632813758918</v>
      </c>
    </row>
    <row r="840" spans="1:12" customFormat="1" x14ac:dyDescent="0.25">
      <c r="A840" s="91">
        <v>837</v>
      </c>
      <c r="B840" s="91">
        <v>63</v>
      </c>
      <c r="C840" s="91"/>
      <c r="D840" s="91"/>
      <c r="E840" s="103">
        <v>4</v>
      </c>
      <c r="F840" s="103">
        <v>1396.5250119144521</v>
      </c>
      <c r="G840" s="103">
        <v>79.427336079982481</v>
      </c>
      <c r="H840" s="103">
        <v>0</v>
      </c>
      <c r="I840" s="103"/>
      <c r="J840" s="103">
        <v>1.3709764320023461</v>
      </c>
      <c r="K840" s="103">
        <v>4.3226886901033978</v>
      </c>
      <c r="L840" s="103">
        <v>21.175999213766531</v>
      </c>
    </row>
    <row r="841" spans="1:12" customFormat="1" x14ac:dyDescent="0.25">
      <c r="A841" s="91">
        <v>838</v>
      </c>
      <c r="B841" s="91">
        <v>65</v>
      </c>
      <c r="C841" s="91"/>
      <c r="D841" s="91"/>
      <c r="E841" s="103">
        <v>4</v>
      </c>
      <c r="F841" s="103">
        <v>1318.202045253918</v>
      </c>
      <c r="G841" s="103">
        <v>79.473084969148431</v>
      </c>
      <c r="H841" s="103">
        <v>0</v>
      </c>
      <c r="I841" s="103"/>
      <c r="J841" s="103">
        <v>1.021118610138833</v>
      </c>
      <c r="K841" s="103">
        <v>3.2195869777677411</v>
      </c>
      <c r="L841" s="103">
        <v>14.00660106251927</v>
      </c>
    </row>
    <row r="842" spans="1:12" customFormat="1" x14ac:dyDescent="0.25">
      <c r="A842" s="91">
        <v>839</v>
      </c>
      <c r="B842" s="91">
        <v>65</v>
      </c>
      <c r="C842" s="91"/>
      <c r="D842" s="91"/>
      <c r="E842" s="103">
        <v>4</v>
      </c>
      <c r="F842" s="103">
        <v>1374.432089695187</v>
      </c>
      <c r="G842" s="103">
        <v>79.584591616038793</v>
      </c>
      <c r="H842" s="103">
        <v>0</v>
      </c>
      <c r="I842" s="103"/>
      <c r="J842" s="103">
        <v>1.2786768506603889</v>
      </c>
      <c r="K842" s="103">
        <v>4.031668110132208</v>
      </c>
      <c r="L842" s="103">
        <v>19.166020260114919</v>
      </c>
    </row>
    <row r="843" spans="1:12" customFormat="1" x14ac:dyDescent="0.25">
      <c r="A843" s="91">
        <v>840</v>
      </c>
      <c r="B843" s="91">
        <v>68</v>
      </c>
      <c r="C843" s="91"/>
      <c r="D843" s="91"/>
      <c r="E843" s="103">
        <v>4</v>
      </c>
      <c r="F843" s="103">
        <v>1552.1075520833081</v>
      </c>
      <c r="G843" s="103">
        <v>79.792775077927445</v>
      </c>
      <c r="H843" s="103">
        <v>0</v>
      </c>
      <c r="I843" s="103"/>
      <c r="J843" s="103">
        <v>2.0160531112312379</v>
      </c>
      <c r="K843" s="103">
        <v>6.3566154597120947</v>
      </c>
      <c r="L843" s="103">
        <v>33.263676651274693</v>
      </c>
    </row>
    <row r="844" spans="1:12" customFormat="1" x14ac:dyDescent="0.25">
      <c r="A844" s="91">
        <v>841</v>
      </c>
      <c r="B844" s="91">
        <v>69</v>
      </c>
      <c r="C844" s="91"/>
      <c r="D844" s="91"/>
      <c r="E844" s="103">
        <v>4</v>
      </c>
      <c r="F844" s="103">
        <v>1364.897018826814</v>
      </c>
      <c r="G844" s="103">
        <v>79.965437077596761</v>
      </c>
      <c r="H844" s="103">
        <v>0</v>
      </c>
      <c r="I844" s="103"/>
      <c r="J844" s="103">
        <v>0.49958331359706593</v>
      </c>
      <c r="K844" s="103">
        <v>1.575186187771549</v>
      </c>
      <c r="L844" s="103">
        <v>2.759521199899277</v>
      </c>
    </row>
    <row r="845" spans="1:12" customFormat="1" x14ac:dyDescent="0.25">
      <c r="A845" s="91">
        <v>842</v>
      </c>
      <c r="B845" s="91">
        <v>68</v>
      </c>
      <c r="C845" s="91"/>
      <c r="D845" s="91"/>
      <c r="E845" s="103">
        <v>5</v>
      </c>
      <c r="F845" s="103">
        <v>1340.1961982045329</v>
      </c>
      <c r="G845" s="103">
        <v>80.147764756775032</v>
      </c>
      <c r="H845" s="103">
        <v>0</v>
      </c>
      <c r="I845" s="103"/>
      <c r="J845" s="103">
        <v>0.71436975664663716</v>
      </c>
      <c r="K845" s="103">
        <v>2.2524078427068468</v>
      </c>
      <c r="L845" s="103">
        <v>8.8547034815714802</v>
      </c>
    </row>
    <row r="846" spans="1:12" customFormat="1" x14ac:dyDescent="0.25">
      <c r="A846" s="91">
        <v>843</v>
      </c>
      <c r="B846" s="91">
        <v>69</v>
      </c>
      <c r="C846" s="91"/>
      <c r="D846" s="91"/>
      <c r="E846" s="103">
        <v>5</v>
      </c>
      <c r="F846" s="103">
        <v>1376.994566606772</v>
      </c>
      <c r="G846" s="103">
        <v>80.290030618996468</v>
      </c>
      <c r="H846" s="103">
        <v>0</v>
      </c>
      <c r="I846" s="103"/>
      <c r="J846" s="103">
        <v>0.99968412554961494</v>
      </c>
      <c r="K846" s="103">
        <v>3.1520040478579361</v>
      </c>
      <c r="L846" s="103">
        <v>14.470615701084141</v>
      </c>
    </row>
    <row r="847" spans="1:12" customFormat="1" x14ac:dyDescent="0.25">
      <c r="A847" s="91">
        <v>844</v>
      </c>
      <c r="B847" s="91">
        <v>69</v>
      </c>
      <c r="C847" s="91"/>
      <c r="D847" s="91"/>
      <c r="E847" s="103">
        <v>5</v>
      </c>
      <c r="F847" s="103">
        <v>1352.803400413962</v>
      </c>
      <c r="G847" s="103">
        <v>80.419868172878424</v>
      </c>
      <c r="H847" s="103">
        <v>0</v>
      </c>
      <c r="I847" s="103"/>
      <c r="J847" s="103">
        <v>0.90007756533181071</v>
      </c>
      <c r="K847" s="103">
        <v>2.8379445634911988</v>
      </c>
      <c r="L847" s="103">
        <v>12.496997404836851</v>
      </c>
    </row>
    <row r="848" spans="1:12" customFormat="1" x14ac:dyDescent="0.25">
      <c r="A848" s="91">
        <v>845</v>
      </c>
      <c r="B848" s="91">
        <v>70</v>
      </c>
      <c r="C848" s="91"/>
      <c r="D848" s="91"/>
      <c r="E848" s="103">
        <v>5</v>
      </c>
      <c r="F848" s="103">
        <v>1392.3660537756809</v>
      </c>
      <c r="G848" s="103">
        <v>80.568521813257448</v>
      </c>
      <c r="H848" s="103">
        <v>0</v>
      </c>
      <c r="I848" s="103"/>
      <c r="J848" s="103">
        <v>1.0433420036193159</v>
      </c>
      <c r="K848" s="103">
        <v>3.2896573374117031</v>
      </c>
      <c r="L848" s="103">
        <v>15.2665610413019</v>
      </c>
    </row>
    <row r="849" spans="1:12" customFormat="1" x14ac:dyDescent="0.25">
      <c r="A849" s="91">
        <v>846</v>
      </c>
      <c r="B849" s="91">
        <v>70</v>
      </c>
      <c r="C849" s="91"/>
      <c r="D849" s="91"/>
      <c r="E849" s="103">
        <v>5</v>
      </c>
      <c r="F849" s="103">
        <v>1383.952504948966</v>
      </c>
      <c r="G849" s="103">
        <v>80.76772625240659</v>
      </c>
      <c r="H849" s="103">
        <v>0</v>
      </c>
      <c r="I849" s="103"/>
      <c r="J849" s="103">
        <v>0.65253912932412772</v>
      </c>
      <c r="K849" s="103">
        <v>2.0574558747589751</v>
      </c>
      <c r="L849" s="103">
        <v>7.4433369744330529</v>
      </c>
    </row>
    <row r="850" spans="1:12" customFormat="1" x14ac:dyDescent="0.25">
      <c r="A850" s="91">
        <v>847</v>
      </c>
      <c r="B850" s="91">
        <v>70</v>
      </c>
      <c r="C850" s="91"/>
      <c r="D850" s="91"/>
      <c r="E850" s="103">
        <v>5</v>
      </c>
      <c r="F850" s="103">
        <v>1384.296043750315</v>
      </c>
      <c r="G850" s="103">
        <v>80.891846277215791</v>
      </c>
      <c r="H850" s="103">
        <v>0</v>
      </c>
      <c r="I850" s="103"/>
      <c r="J850" s="103">
        <v>0.75608389503908691</v>
      </c>
      <c r="K850" s="103">
        <v>2.3839325210582412</v>
      </c>
      <c r="L850" s="103">
        <v>9.5394075665187845</v>
      </c>
    </row>
    <row r="851" spans="1:12" customFormat="1" x14ac:dyDescent="0.25">
      <c r="A851" s="91">
        <v>848</v>
      </c>
      <c r="B851" s="91">
        <v>70</v>
      </c>
      <c r="C851" s="91"/>
      <c r="D851" s="91"/>
      <c r="E851" s="103">
        <v>5</v>
      </c>
      <c r="F851" s="103">
        <v>1383.913295393608</v>
      </c>
      <c r="G851" s="103">
        <v>81.043105158693251</v>
      </c>
      <c r="H851" s="103">
        <v>0</v>
      </c>
      <c r="I851" s="103"/>
      <c r="J851" s="103">
        <v>0.72818910585175411</v>
      </c>
      <c r="K851" s="103">
        <v>2.2959802507505809</v>
      </c>
      <c r="L851" s="103">
        <v>8.9778068817613619</v>
      </c>
    </row>
    <row r="852" spans="1:12" customFormat="1" x14ac:dyDescent="0.25">
      <c r="A852" s="91">
        <v>849</v>
      </c>
      <c r="B852" s="91">
        <v>70</v>
      </c>
      <c r="C852" s="91"/>
      <c r="D852" s="91"/>
      <c r="E852" s="103">
        <v>5</v>
      </c>
      <c r="F852" s="103">
        <v>1384.1693627881109</v>
      </c>
      <c r="G852" s="103">
        <v>81.17957090794097</v>
      </c>
      <c r="H852" s="103">
        <v>0</v>
      </c>
      <c r="I852" s="103"/>
      <c r="J852" s="103">
        <v>0.735573254569869</v>
      </c>
      <c r="K852" s="103">
        <v>2.3192624716587971</v>
      </c>
      <c r="L852" s="103">
        <v>9.1280428971722891</v>
      </c>
    </row>
    <row r="853" spans="1:12" customFormat="1" x14ac:dyDescent="0.25">
      <c r="A853" s="91">
        <v>850</v>
      </c>
      <c r="B853" s="91">
        <v>70</v>
      </c>
      <c r="C853" s="91"/>
      <c r="D853" s="91"/>
      <c r="E853" s="103">
        <v>5</v>
      </c>
      <c r="F853" s="103">
        <v>1383.9342351714099</v>
      </c>
      <c r="G853" s="103">
        <v>81.307878018578108</v>
      </c>
      <c r="H853" s="103">
        <v>0</v>
      </c>
      <c r="I853" s="103"/>
      <c r="J853" s="103">
        <v>0.73356714441080906</v>
      </c>
      <c r="K853" s="103">
        <v>2.3129372063272808</v>
      </c>
      <c r="L853" s="103">
        <v>9.0886033775388881</v>
      </c>
    </row>
    <row r="854" spans="1:12" customFormat="1" x14ac:dyDescent="0.25">
      <c r="A854" s="91">
        <v>851</v>
      </c>
      <c r="B854" s="91">
        <v>70</v>
      </c>
      <c r="C854" s="91"/>
      <c r="D854" s="91"/>
      <c r="E854" s="103">
        <v>5</v>
      </c>
      <c r="F854" s="103">
        <v>1384.1517829180809</v>
      </c>
      <c r="G854" s="103">
        <v>81.436185129215247</v>
      </c>
      <c r="H854" s="103">
        <v>0</v>
      </c>
      <c r="I854" s="103"/>
      <c r="J854" s="103">
        <v>0.73388239861672122</v>
      </c>
      <c r="K854" s="103">
        <v>2.3139312028385222</v>
      </c>
      <c r="L854" s="103">
        <v>9.0960292996717413</v>
      </c>
    </row>
    <row r="855" spans="1:12" customFormat="1" x14ac:dyDescent="0.25">
      <c r="A855" s="91">
        <v>852</v>
      </c>
      <c r="B855" s="91">
        <v>70</v>
      </c>
      <c r="C855" s="91"/>
      <c r="D855" s="91"/>
      <c r="E855" s="103">
        <v>5</v>
      </c>
      <c r="F855" s="103">
        <v>1383.9832857877859</v>
      </c>
      <c r="G855" s="103">
        <v>81.564492239852385</v>
      </c>
      <c r="H855" s="103">
        <v>0</v>
      </c>
      <c r="I855" s="103"/>
      <c r="J855" s="103">
        <v>0.73430733889903677</v>
      </c>
      <c r="K855" s="103">
        <v>2.3152710395486631</v>
      </c>
      <c r="L855" s="103">
        <v>9.1056689922853611</v>
      </c>
    </row>
    <row r="856" spans="1:12" customFormat="1" x14ac:dyDescent="0.25">
      <c r="A856" s="91">
        <v>853</v>
      </c>
      <c r="B856" s="91">
        <v>70</v>
      </c>
      <c r="C856" s="91"/>
      <c r="D856" s="91"/>
      <c r="E856" s="103">
        <v>5</v>
      </c>
      <c r="F856" s="103">
        <v>1383.7770733688189</v>
      </c>
      <c r="G856" s="103">
        <v>81.611429334578403</v>
      </c>
      <c r="H856" s="103">
        <v>0</v>
      </c>
      <c r="I856" s="103"/>
      <c r="J856" s="103">
        <v>0.73200587701258957</v>
      </c>
      <c r="K856" s="103">
        <v>2.3080145302206949</v>
      </c>
      <c r="L856" s="103">
        <v>9.0595881637671773</v>
      </c>
    </row>
    <row r="857" spans="1:12" customFormat="1" x14ac:dyDescent="0.25">
      <c r="A857" s="91">
        <v>854</v>
      </c>
      <c r="B857" s="91">
        <v>70</v>
      </c>
      <c r="C857" s="91"/>
      <c r="D857" s="91"/>
      <c r="E857" s="103">
        <v>5</v>
      </c>
      <c r="F857" s="103">
        <v>1383.7525320036971</v>
      </c>
      <c r="G857" s="103">
        <v>81.677527568091051</v>
      </c>
      <c r="H857" s="103">
        <v>0</v>
      </c>
      <c r="I857" s="103"/>
      <c r="J857" s="103">
        <v>0.74062765920467744</v>
      </c>
      <c r="K857" s="103">
        <v>2.335199009472348</v>
      </c>
      <c r="L857" s="103">
        <v>9.2341756518636782</v>
      </c>
    </row>
    <row r="858" spans="1:12" customFormat="1" x14ac:dyDescent="0.25">
      <c r="A858" s="91">
        <v>855</v>
      </c>
      <c r="B858" s="91">
        <v>70</v>
      </c>
      <c r="C858" s="91"/>
      <c r="D858" s="91"/>
      <c r="E858" s="103">
        <v>5</v>
      </c>
      <c r="F858" s="103">
        <v>1384.0739134965679</v>
      </c>
      <c r="G858" s="103">
        <v>81.72446466281707</v>
      </c>
      <c r="H858" s="103">
        <v>0</v>
      </c>
      <c r="I858" s="103"/>
      <c r="J858" s="103">
        <v>0.70831897274195799</v>
      </c>
      <c r="K858" s="103">
        <v>2.233329721055394</v>
      </c>
      <c r="L858" s="103">
        <v>8.5818103972766657</v>
      </c>
    </row>
    <row r="859" spans="1:12" customFormat="1" x14ac:dyDescent="0.25">
      <c r="A859" s="91">
        <v>856</v>
      </c>
      <c r="B859" s="91">
        <v>70</v>
      </c>
      <c r="C859" s="91"/>
      <c r="D859" s="91"/>
      <c r="E859" s="103">
        <v>5</v>
      </c>
      <c r="F859" s="103">
        <v>1386.0785827922709</v>
      </c>
      <c r="G859" s="103">
        <v>81.776147693079565</v>
      </c>
      <c r="H859" s="103">
        <v>0</v>
      </c>
      <c r="I859" s="103"/>
      <c r="J859" s="103">
        <v>0.82919828890509228</v>
      </c>
      <c r="K859" s="103">
        <v>2.6144622049177562</v>
      </c>
      <c r="L859" s="103">
        <v>11.016587800554079</v>
      </c>
    </row>
    <row r="860" spans="1:12" customFormat="1" x14ac:dyDescent="0.25">
      <c r="A860" s="91">
        <v>857</v>
      </c>
      <c r="B860" s="91">
        <v>70</v>
      </c>
      <c r="C860" s="91"/>
      <c r="D860" s="91"/>
      <c r="E860" s="103">
        <v>5</v>
      </c>
      <c r="F860" s="103">
        <v>1389.60423636986</v>
      </c>
      <c r="G860" s="103">
        <v>81.846036558645906</v>
      </c>
      <c r="H860" s="103">
        <v>0</v>
      </c>
      <c r="I860" s="103"/>
      <c r="J860" s="103">
        <v>0.38325668473452568</v>
      </c>
      <c r="K860" s="103">
        <v>1.20840832696796</v>
      </c>
      <c r="L860" s="103">
        <v>1.9301936946667839</v>
      </c>
    </row>
    <row r="861" spans="1:12" customFormat="1" x14ac:dyDescent="0.25">
      <c r="A861" s="91">
        <v>858</v>
      </c>
      <c r="B861" s="91">
        <v>69</v>
      </c>
      <c r="C861" s="91"/>
      <c r="D861" s="91"/>
      <c r="E861" s="103">
        <v>5</v>
      </c>
      <c r="F861" s="103">
        <v>1355.9236422476231</v>
      </c>
      <c r="G861" s="103">
        <v>81.892437811700944</v>
      </c>
      <c r="H861" s="103">
        <v>0</v>
      </c>
      <c r="I861" s="103"/>
      <c r="J861" s="103">
        <v>0.7171057141303655</v>
      </c>
      <c r="K861" s="103">
        <v>2.261034316653042</v>
      </c>
      <c r="L861" s="103">
        <v>8.843132182483334</v>
      </c>
    </row>
    <row r="862" spans="1:12" customFormat="1" x14ac:dyDescent="0.25">
      <c r="A862" s="91">
        <v>859</v>
      </c>
      <c r="B862" s="91">
        <v>70</v>
      </c>
      <c r="C862" s="91"/>
      <c r="D862" s="91"/>
      <c r="E862" s="103">
        <v>5</v>
      </c>
      <c r="F862" s="103">
        <v>1392.335554928098</v>
      </c>
      <c r="G862" s="103">
        <v>81.919557617000407</v>
      </c>
      <c r="H862" s="103">
        <v>0</v>
      </c>
      <c r="I862" s="103"/>
      <c r="J862" s="103">
        <v>1.091897451582907</v>
      </c>
      <c r="K862" s="103">
        <v>3.4427526648409041</v>
      </c>
      <c r="L862" s="103">
        <v>16.234300016986921</v>
      </c>
    </row>
    <row r="863" spans="1:12" customFormat="1" x14ac:dyDescent="0.25">
      <c r="A863" s="91">
        <v>860</v>
      </c>
      <c r="B863" s="91">
        <v>70</v>
      </c>
      <c r="C863" s="91"/>
      <c r="D863" s="91"/>
      <c r="E863" s="103">
        <v>5</v>
      </c>
      <c r="F863" s="103">
        <v>1384.043303202315</v>
      </c>
      <c r="G863" s="103">
        <v>82.024020956071453</v>
      </c>
      <c r="H863" s="103">
        <v>0</v>
      </c>
      <c r="I863" s="103"/>
      <c r="J863" s="103">
        <v>0.64385993995679403</v>
      </c>
      <c r="K863" s="103">
        <v>2.030090390683772</v>
      </c>
      <c r="L863" s="103">
        <v>7.2774017695303739</v>
      </c>
    </row>
    <row r="864" spans="1:12" customFormat="1" x14ac:dyDescent="0.25">
      <c r="A864" s="91">
        <v>861</v>
      </c>
      <c r="B864" s="91">
        <v>70</v>
      </c>
      <c r="C864" s="91"/>
      <c r="D864" s="91"/>
      <c r="E864" s="103">
        <v>5</v>
      </c>
      <c r="F864" s="103">
        <v>1384.2815108113859</v>
      </c>
      <c r="G864" s="103">
        <v>82.090378063891279</v>
      </c>
      <c r="H864" s="103">
        <v>0</v>
      </c>
      <c r="I864" s="103"/>
      <c r="J864" s="103">
        <v>0.74045370917561903</v>
      </c>
      <c r="K864" s="103">
        <v>2.3346505450307271</v>
      </c>
      <c r="L864" s="103">
        <v>9.2340717406063018</v>
      </c>
    </row>
    <row r="865" spans="1:12" customFormat="1" x14ac:dyDescent="0.25">
      <c r="A865" s="91">
        <v>862</v>
      </c>
      <c r="B865" s="91">
        <v>70</v>
      </c>
      <c r="C865" s="91"/>
      <c r="D865" s="91"/>
      <c r="E865" s="103">
        <v>5</v>
      </c>
      <c r="F865" s="103">
        <v>1384.2724676479661</v>
      </c>
      <c r="G865" s="103">
        <v>82.137315158617298</v>
      </c>
      <c r="H865" s="103">
        <v>0</v>
      </c>
      <c r="I865" s="103"/>
      <c r="J865" s="103">
        <v>0.79652822496054521</v>
      </c>
      <c r="K865" s="103">
        <v>2.511453493300599</v>
      </c>
      <c r="L865" s="103">
        <v>10.36374778746619</v>
      </c>
    </row>
    <row r="866" spans="1:12" customFormat="1" x14ac:dyDescent="0.25">
      <c r="A866" s="91">
        <v>863</v>
      </c>
      <c r="B866" s="91">
        <v>70</v>
      </c>
      <c r="C866" s="91"/>
      <c r="D866" s="91"/>
      <c r="E866" s="103">
        <v>5</v>
      </c>
      <c r="F866" s="103">
        <v>1383.805305763007</v>
      </c>
      <c r="G866" s="103">
        <v>82.207204024183639</v>
      </c>
      <c r="H866" s="103">
        <v>0</v>
      </c>
      <c r="I866" s="103"/>
      <c r="J866" s="103">
        <v>0.47802748321696048</v>
      </c>
      <c r="K866" s="103">
        <v>1.507220654583076</v>
      </c>
      <c r="L866" s="103">
        <v>3.888723901884342</v>
      </c>
    </row>
    <row r="867" spans="1:12" customFormat="1" x14ac:dyDescent="0.25">
      <c r="A867" s="91">
        <v>864</v>
      </c>
      <c r="B867" s="91">
        <v>69</v>
      </c>
      <c r="C867" s="91"/>
      <c r="D867" s="91"/>
      <c r="E867" s="103">
        <v>5</v>
      </c>
      <c r="F867" s="103">
        <v>1364.884352110091</v>
      </c>
      <c r="G867" s="103">
        <v>82.258188738450357</v>
      </c>
      <c r="H867" s="103">
        <v>0</v>
      </c>
      <c r="I867" s="103"/>
      <c r="J867" s="103">
        <v>0.37045216923440039</v>
      </c>
      <c r="K867" s="103">
        <v>1.1680356895960651</v>
      </c>
      <c r="L867" s="103">
        <v>1.764322795580139</v>
      </c>
    </row>
    <row r="868" spans="1:12" customFormat="1" x14ac:dyDescent="0.25">
      <c r="A868" s="91">
        <v>865</v>
      </c>
      <c r="B868" s="91">
        <v>69</v>
      </c>
      <c r="C868" s="91"/>
      <c r="D868" s="91"/>
      <c r="E868" s="103">
        <v>5</v>
      </c>
      <c r="F868" s="103">
        <v>1378.965696191188</v>
      </c>
      <c r="G868" s="103">
        <v>82.277221688172773</v>
      </c>
      <c r="H868" s="103">
        <v>0</v>
      </c>
      <c r="I868" s="103"/>
      <c r="J868" s="103">
        <v>1.0714932536217761</v>
      </c>
      <c r="K868" s="103">
        <v>3.3784182286694611</v>
      </c>
      <c r="L868" s="103">
        <v>15.90120597338038</v>
      </c>
    </row>
    <row r="869" spans="1:12" customFormat="1" x14ac:dyDescent="0.25">
      <c r="A869" s="91">
        <v>866</v>
      </c>
      <c r="B869" s="91">
        <v>70</v>
      </c>
      <c r="C869" s="91"/>
      <c r="D869" s="91"/>
      <c r="E869" s="103">
        <v>5</v>
      </c>
      <c r="F869" s="103">
        <v>1391.8586580408601</v>
      </c>
      <c r="G869" s="103">
        <v>82.365991740668605</v>
      </c>
      <c r="H869" s="103">
        <v>0</v>
      </c>
      <c r="I869" s="103"/>
      <c r="J869" s="103">
        <v>0.99576415152969033</v>
      </c>
      <c r="K869" s="103">
        <v>3.139644369773114</v>
      </c>
      <c r="L869" s="103">
        <v>14.34076115995186</v>
      </c>
    </row>
    <row r="870" spans="1:12" customFormat="1" x14ac:dyDescent="0.25">
      <c r="A870" s="91">
        <v>867</v>
      </c>
      <c r="B870" s="91">
        <v>70</v>
      </c>
      <c r="C870" s="91"/>
      <c r="D870" s="91"/>
      <c r="E870" s="103">
        <v>5</v>
      </c>
      <c r="F870" s="103">
        <v>1383.592708369905</v>
      </c>
      <c r="G870" s="103">
        <v>82.430152565214655</v>
      </c>
      <c r="H870" s="103">
        <v>0</v>
      </c>
      <c r="I870" s="103"/>
      <c r="J870" s="103">
        <v>0.66406146454296033</v>
      </c>
      <c r="K870" s="103">
        <v>2.093785797703954</v>
      </c>
      <c r="L870" s="103">
        <v>7.6909811379363937</v>
      </c>
    </row>
    <row r="871" spans="1:12" customFormat="1" x14ac:dyDescent="0.25">
      <c r="A871" s="91">
        <v>868</v>
      </c>
      <c r="B871" s="91">
        <v>70</v>
      </c>
      <c r="C871" s="91"/>
      <c r="D871" s="91"/>
      <c r="E871" s="103">
        <v>5</v>
      </c>
      <c r="F871" s="103">
        <v>1383.5514497933709</v>
      </c>
      <c r="G871" s="103">
        <v>82.476783726888954</v>
      </c>
      <c r="H871" s="103">
        <v>0</v>
      </c>
      <c r="I871" s="103"/>
      <c r="J871" s="103">
        <v>0.75212248327036912</v>
      </c>
      <c r="K871" s="103">
        <v>2.3714421897514741</v>
      </c>
      <c r="L871" s="103">
        <v>9.4726329726552976</v>
      </c>
    </row>
    <row r="872" spans="1:12" customFormat="1" x14ac:dyDescent="0.25">
      <c r="A872" s="91">
        <v>869</v>
      </c>
      <c r="B872" s="91">
        <v>70</v>
      </c>
      <c r="C872" s="91"/>
      <c r="D872" s="91"/>
      <c r="E872" s="103">
        <v>5</v>
      </c>
      <c r="F872" s="103">
        <v>1384.3347711233439</v>
      </c>
      <c r="G872" s="103">
        <v>82.544892088733349</v>
      </c>
      <c r="H872" s="103">
        <v>0</v>
      </c>
      <c r="I872" s="103"/>
      <c r="J872" s="103">
        <v>0.72843965296209412</v>
      </c>
      <c r="K872" s="103">
        <v>2.2967702257894831</v>
      </c>
      <c r="L872" s="103">
        <v>8.9952632924511757</v>
      </c>
    </row>
    <row r="873" spans="1:12" customFormat="1" x14ac:dyDescent="0.25">
      <c r="A873" s="91">
        <v>870</v>
      </c>
      <c r="B873" s="91">
        <v>70</v>
      </c>
      <c r="C873" s="91"/>
      <c r="D873" s="91"/>
      <c r="E873" s="103">
        <v>5</v>
      </c>
      <c r="F873" s="103">
        <v>1383.7406022175981</v>
      </c>
      <c r="G873" s="103">
        <v>82.654521214899162</v>
      </c>
      <c r="H873" s="103">
        <v>0</v>
      </c>
      <c r="I873" s="103"/>
      <c r="J873" s="103">
        <v>0.73472042496439804</v>
      </c>
      <c r="K873" s="103">
        <v>2.3165734999127472</v>
      </c>
      <c r="L873" s="103">
        <v>9.1229940959144642</v>
      </c>
    </row>
    <row r="874" spans="1:12" customFormat="1" x14ac:dyDescent="0.25">
      <c r="A874" s="91">
        <v>871</v>
      </c>
      <c r="B874" s="91">
        <v>70</v>
      </c>
      <c r="C874" s="91"/>
      <c r="D874" s="91"/>
      <c r="E874" s="103">
        <v>5</v>
      </c>
      <c r="F874" s="103">
        <v>1383.9481444511559</v>
      </c>
      <c r="G874" s="103">
        <v>82.710044506396315</v>
      </c>
      <c r="H874" s="103">
        <v>0</v>
      </c>
      <c r="I874" s="103"/>
      <c r="J874" s="103">
        <v>0.73303114869114105</v>
      </c>
      <c r="K874" s="103">
        <v>2.3112472118231682</v>
      </c>
      <c r="L874" s="103">
        <v>9.0893444725280972</v>
      </c>
    </row>
    <row r="875" spans="1:12" customFormat="1" x14ac:dyDescent="0.25">
      <c r="A875" s="91">
        <v>872</v>
      </c>
      <c r="B875" s="91">
        <v>70</v>
      </c>
      <c r="C875" s="91"/>
      <c r="D875" s="91"/>
      <c r="E875" s="103">
        <v>5</v>
      </c>
      <c r="F875" s="103">
        <v>1383.894930657654</v>
      </c>
      <c r="G875" s="103">
        <v>82.765567797893468</v>
      </c>
      <c r="H875" s="103">
        <v>0</v>
      </c>
      <c r="I875" s="103"/>
      <c r="J875" s="103">
        <v>0.73334391940519972</v>
      </c>
      <c r="K875" s="103">
        <v>2.3122333778845952</v>
      </c>
      <c r="L875" s="103">
        <v>9.0961160748503591</v>
      </c>
    </row>
    <row r="876" spans="1:12" customFormat="1" x14ac:dyDescent="0.25">
      <c r="A876" s="91">
        <v>873</v>
      </c>
      <c r="B876" s="91">
        <v>70</v>
      </c>
      <c r="C876" s="91"/>
      <c r="D876" s="91"/>
      <c r="E876" s="103">
        <v>5</v>
      </c>
      <c r="F876" s="103">
        <v>1383.483958914647</v>
      </c>
      <c r="G876" s="103">
        <v>82.82109108939062</v>
      </c>
      <c r="H876" s="103">
        <v>0</v>
      </c>
      <c r="I876" s="103"/>
      <c r="J876" s="103">
        <v>0.7336416221652472</v>
      </c>
      <c r="K876" s="103">
        <v>2.313172034687025</v>
      </c>
      <c r="L876" s="103">
        <v>9.1025832037055512</v>
      </c>
    </row>
    <row r="877" spans="1:12" customFormat="1" x14ac:dyDescent="0.25">
      <c r="A877" s="91">
        <v>874</v>
      </c>
      <c r="B877" s="91">
        <v>70</v>
      </c>
      <c r="C877" s="91"/>
      <c r="D877" s="91"/>
      <c r="E877" s="103">
        <v>5</v>
      </c>
      <c r="F877" s="103">
        <v>1384.1820768013799</v>
      </c>
      <c r="G877" s="103">
        <v>82.876614380887773</v>
      </c>
      <c r="H877" s="103">
        <v>0</v>
      </c>
      <c r="I877" s="103"/>
      <c r="J877" s="103">
        <v>0.73199772936006235</v>
      </c>
      <c r="K877" s="103">
        <v>2.3079888406722771</v>
      </c>
      <c r="L877" s="103">
        <v>9.0698470032778555</v>
      </c>
    </row>
    <row r="878" spans="1:12" customFormat="1" x14ac:dyDescent="0.25">
      <c r="A878" s="91">
        <v>875</v>
      </c>
      <c r="B878" s="91">
        <v>70</v>
      </c>
      <c r="C878" s="91"/>
      <c r="D878" s="91"/>
      <c r="E878" s="103">
        <v>5</v>
      </c>
      <c r="F878" s="103">
        <v>1384.2001745094669</v>
      </c>
      <c r="G878" s="103">
        <v>82.819336547650934</v>
      </c>
      <c r="H878" s="103">
        <v>0</v>
      </c>
      <c r="I878" s="103"/>
      <c r="J878" s="103">
        <v>0.73818219082699266</v>
      </c>
      <c r="K878" s="103">
        <v>2.3274884476775082</v>
      </c>
      <c r="L878" s="103">
        <v>9.1942285960133461</v>
      </c>
    </row>
    <row r="879" spans="1:12" customFormat="1" x14ac:dyDescent="0.25">
      <c r="A879" s="91">
        <v>876</v>
      </c>
      <c r="B879" s="91">
        <v>70</v>
      </c>
      <c r="C879" s="91"/>
      <c r="D879" s="91"/>
      <c r="E879" s="103">
        <v>5</v>
      </c>
      <c r="F879" s="103">
        <v>1384.279680064287</v>
      </c>
      <c r="G879" s="103">
        <v>82.874859839148087</v>
      </c>
      <c r="H879" s="103">
        <v>0</v>
      </c>
      <c r="I879" s="103"/>
      <c r="J879" s="103">
        <v>0.71514591025872754</v>
      </c>
      <c r="K879" s="103">
        <v>2.254855055045768</v>
      </c>
      <c r="L879" s="103">
        <v>8.7293423479811771</v>
      </c>
    </row>
    <row r="880" spans="1:12" customFormat="1" x14ac:dyDescent="0.25">
      <c r="A880" s="91">
        <v>877</v>
      </c>
      <c r="B880" s="91">
        <v>70</v>
      </c>
      <c r="C880" s="91"/>
      <c r="D880" s="91"/>
      <c r="E880" s="103">
        <v>5</v>
      </c>
      <c r="F880" s="103">
        <v>1384.057037566238</v>
      </c>
      <c r="G880" s="103">
        <v>82.938541769255821</v>
      </c>
      <c r="H880" s="103">
        <v>0</v>
      </c>
      <c r="I880" s="103"/>
      <c r="J880" s="103">
        <v>0.80120954730842653</v>
      </c>
      <c r="K880" s="103">
        <v>2.526213702663469</v>
      </c>
      <c r="L880" s="103">
        <v>10.46440967300782</v>
      </c>
    </row>
    <row r="881" spans="1:12" customFormat="1" x14ac:dyDescent="0.25">
      <c r="A881" s="91">
        <v>878</v>
      </c>
      <c r="B881" s="91">
        <v>70</v>
      </c>
      <c r="C881" s="91"/>
      <c r="D881" s="91"/>
      <c r="E881" s="103">
        <v>5</v>
      </c>
      <c r="F881" s="103">
        <v>1383.7596356233039</v>
      </c>
      <c r="G881" s="103">
        <v>83.017016831593281</v>
      </c>
      <c r="H881" s="103">
        <v>0</v>
      </c>
      <c r="I881" s="103"/>
      <c r="J881" s="103">
        <v>0.48259867703433912</v>
      </c>
      <c r="K881" s="103">
        <v>1.5216336286892711</v>
      </c>
      <c r="L881" s="103">
        <v>3.9893769197231932</v>
      </c>
    </row>
    <row r="882" spans="1:12" customFormat="1" x14ac:dyDescent="0.25">
      <c r="A882" s="91">
        <v>879</v>
      </c>
      <c r="B882" s="91">
        <v>69</v>
      </c>
      <c r="C882" s="91"/>
      <c r="D882" s="91"/>
      <c r="E882" s="103">
        <v>5</v>
      </c>
      <c r="F882" s="103">
        <v>1365.5186483476459</v>
      </c>
      <c r="G882" s="103">
        <v>83.076587742631133</v>
      </c>
      <c r="H882" s="103">
        <v>0</v>
      </c>
      <c r="I882" s="103"/>
      <c r="J882" s="103">
        <v>0.3461046782643547</v>
      </c>
      <c r="K882" s="103">
        <v>1.0912680505675101</v>
      </c>
      <c r="L882" s="103">
        <v>1.266821172675114</v>
      </c>
    </row>
    <row r="883" spans="1:12" customFormat="1" x14ac:dyDescent="0.25">
      <c r="A883" s="91">
        <v>880</v>
      </c>
      <c r="B883" s="91">
        <v>69</v>
      </c>
      <c r="C883" s="91"/>
      <c r="D883" s="91"/>
      <c r="E883" s="103">
        <v>5</v>
      </c>
      <c r="F883" s="103">
        <v>1358.6589846092641</v>
      </c>
      <c r="G883" s="103">
        <v>83.104206889124683</v>
      </c>
      <c r="H883" s="103">
        <v>0</v>
      </c>
      <c r="I883" s="103"/>
      <c r="J883" s="103">
        <v>1.1676832715847929</v>
      </c>
      <c r="K883" s="103">
        <v>3.6817053553068528</v>
      </c>
      <c r="L883" s="103">
        <v>17.79054507300647</v>
      </c>
    </row>
    <row r="884" spans="1:12" customFormat="1" x14ac:dyDescent="0.25">
      <c r="A884" s="91">
        <v>881</v>
      </c>
      <c r="B884" s="91">
        <v>70</v>
      </c>
      <c r="C884" s="91"/>
      <c r="D884" s="91"/>
      <c r="E884" s="103">
        <v>5</v>
      </c>
      <c r="F884" s="103">
        <v>1384.345094588956</v>
      </c>
      <c r="G884" s="103">
        <v>83.175945382138394</v>
      </c>
      <c r="H884" s="103">
        <v>0</v>
      </c>
      <c r="I884" s="103"/>
      <c r="J884" s="103">
        <v>0.6384380030830914</v>
      </c>
      <c r="K884" s="103">
        <v>2.012995023720987</v>
      </c>
      <c r="L884" s="103">
        <v>7.1766726077086211</v>
      </c>
    </row>
    <row r="885" spans="1:12" customFormat="1" x14ac:dyDescent="0.25">
      <c r="A885" s="91">
        <v>882</v>
      </c>
      <c r="B885" s="91">
        <v>69</v>
      </c>
      <c r="C885" s="91"/>
      <c r="D885" s="91"/>
      <c r="E885" s="103">
        <v>5</v>
      </c>
      <c r="F885" s="103">
        <v>1356.648858618069</v>
      </c>
      <c r="G885" s="103">
        <v>83.242947079349278</v>
      </c>
      <c r="H885" s="103">
        <v>0</v>
      </c>
      <c r="I885" s="103"/>
      <c r="J885" s="103">
        <v>0.6476020203177153</v>
      </c>
      <c r="K885" s="103">
        <v>2.041889170061757</v>
      </c>
      <c r="L885" s="103">
        <v>7.4484886407142978</v>
      </c>
    </row>
    <row r="886" spans="1:12" customFormat="1" x14ac:dyDescent="0.25">
      <c r="A886" s="91">
        <v>883</v>
      </c>
      <c r="B886" s="91">
        <v>70</v>
      </c>
      <c r="C886" s="91"/>
      <c r="D886" s="91"/>
      <c r="E886" s="103">
        <v>5</v>
      </c>
      <c r="F886" s="103">
        <v>1392.601215755305</v>
      </c>
      <c r="G886" s="103">
        <v>83.274706610249325</v>
      </c>
      <c r="H886" s="103">
        <v>0</v>
      </c>
      <c r="I886" s="103"/>
      <c r="J886" s="103">
        <v>1.112203817563213</v>
      </c>
      <c r="K886" s="103">
        <v>3.5067786367768119</v>
      </c>
      <c r="L886" s="103">
        <v>16.644466385206059</v>
      </c>
    </row>
    <row r="887" spans="1:12" customFormat="1" x14ac:dyDescent="0.25">
      <c r="A887" s="91">
        <v>884</v>
      </c>
      <c r="B887" s="91">
        <v>70</v>
      </c>
      <c r="C887" s="91"/>
      <c r="D887" s="91"/>
      <c r="E887" s="103">
        <v>5</v>
      </c>
      <c r="F887" s="103">
        <v>1378.299397076079</v>
      </c>
      <c r="G887" s="103">
        <v>83.387756146091505</v>
      </c>
      <c r="H887" s="103">
        <v>0</v>
      </c>
      <c r="I887" s="103"/>
      <c r="J887" s="103">
        <v>0.63208882565083602</v>
      </c>
      <c r="K887" s="103">
        <v>1.992976067277086</v>
      </c>
      <c r="L887" s="103">
        <v>7.049303018957934</v>
      </c>
    </row>
    <row r="888" spans="1:12" customFormat="1" x14ac:dyDescent="0.25">
      <c r="A888" s="91">
        <v>885</v>
      </c>
      <c r="B888" s="91">
        <v>70</v>
      </c>
      <c r="C888" s="91"/>
      <c r="D888" s="91"/>
      <c r="E888" s="103">
        <v>5</v>
      </c>
      <c r="F888" s="103">
        <v>1383.6334489054541</v>
      </c>
      <c r="G888" s="103">
        <v>83.454757843302389</v>
      </c>
      <c r="H888" s="103">
        <v>0</v>
      </c>
      <c r="I888" s="103"/>
      <c r="J888" s="103">
        <v>0.76469376198920935</v>
      </c>
      <c r="K888" s="103">
        <v>2.4110794315519768</v>
      </c>
      <c r="L888" s="103">
        <v>9.734025830694522</v>
      </c>
    </row>
    <row r="889" spans="1:12" customFormat="1" x14ac:dyDescent="0.25">
      <c r="A889" s="91">
        <v>886</v>
      </c>
      <c r="B889" s="91">
        <v>70</v>
      </c>
      <c r="C889" s="91"/>
      <c r="D889" s="91"/>
      <c r="E889" s="103">
        <v>5</v>
      </c>
      <c r="F889" s="103">
        <v>1383.8700324676611</v>
      </c>
      <c r="G889" s="103">
        <v>83.533232905639849</v>
      </c>
      <c r="H889" s="103">
        <v>0</v>
      </c>
      <c r="I889" s="103"/>
      <c r="J889" s="103">
        <v>0.70797624304346685</v>
      </c>
      <c r="K889" s="103">
        <v>2.2322490943160509</v>
      </c>
      <c r="L889" s="103">
        <v>8.5897557224783512</v>
      </c>
    </row>
    <row r="890" spans="1:12" customFormat="1" x14ac:dyDescent="0.25">
      <c r="A890" s="91">
        <v>887</v>
      </c>
      <c r="B890" s="91">
        <v>70</v>
      </c>
      <c r="C890" s="91"/>
      <c r="D890" s="91"/>
      <c r="E890" s="103">
        <v>5</v>
      </c>
      <c r="F890" s="103">
        <v>1383.9521995751561</v>
      </c>
      <c r="G890" s="103">
        <v>83.593502132673464</v>
      </c>
      <c r="H890" s="103">
        <v>0</v>
      </c>
      <c r="I890" s="103"/>
      <c r="J890" s="103">
        <v>0.8018185157429083</v>
      </c>
      <c r="K890" s="103">
        <v>2.5281337801373902</v>
      </c>
      <c r="L890" s="103">
        <v>10.482017319314609</v>
      </c>
    </row>
    <row r="891" spans="1:12" customFormat="1" x14ac:dyDescent="0.25">
      <c r="A891" s="91">
        <v>888</v>
      </c>
      <c r="B891" s="91">
        <v>70</v>
      </c>
      <c r="C891" s="91"/>
      <c r="D891" s="91"/>
      <c r="E891" s="103">
        <v>5</v>
      </c>
      <c r="F891" s="103">
        <v>1384.1950675071689</v>
      </c>
      <c r="G891" s="103">
        <v>83.671977195010925</v>
      </c>
      <c r="H891" s="103">
        <v>0</v>
      </c>
      <c r="I891" s="103"/>
      <c r="J891" s="103">
        <v>0.48565582839546961</v>
      </c>
      <c r="K891" s="103">
        <v>1.5312728269309159</v>
      </c>
      <c r="L891" s="103">
        <v>4.0575913673866104</v>
      </c>
    </row>
    <row r="892" spans="1:12" customFormat="1" x14ac:dyDescent="0.25">
      <c r="A892" s="91">
        <v>889</v>
      </c>
      <c r="B892" s="91">
        <v>69</v>
      </c>
      <c r="C892" s="91"/>
      <c r="D892" s="91"/>
      <c r="E892" s="103">
        <v>5</v>
      </c>
      <c r="F892" s="103">
        <v>1365.1061686265059</v>
      </c>
      <c r="G892" s="103">
        <v>83.731548106048777</v>
      </c>
      <c r="H892" s="103">
        <v>0</v>
      </c>
      <c r="I892" s="103"/>
      <c r="J892" s="103">
        <v>0.33199589661866469</v>
      </c>
      <c r="K892" s="103">
        <v>1.04678306203865</v>
      </c>
      <c r="L892" s="103">
        <v>0.97957125246204801</v>
      </c>
    </row>
    <row r="893" spans="1:12" customFormat="1" x14ac:dyDescent="0.25">
      <c r="A893" s="91">
        <v>890</v>
      </c>
      <c r="B893" s="91">
        <v>69</v>
      </c>
      <c r="C893" s="91"/>
      <c r="D893" s="91"/>
      <c r="E893" s="103">
        <v>5</v>
      </c>
      <c r="F893" s="103">
        <v>1398.0022600826151</v>
      </c>
      <c r="G893" s="103">
        <v>83.759167252542326</v>
      </c>
      <c r="H893" s="103">
        <v>0</v>
      </c>
      <c r="I893" s="103"/>
      <c r="J893" s="103">
        <v>1.2229530295160931</v>
      </c>
      <c r="K893" s="103">
        <v>3.8559709020642421</v>
      </c>
      <c r="L893" s="103">
        <v>18.871348031759499</v>
      </c>
    </row>
    <row r="894" spans="1:12" customFormat="1" x14ac:dyDescent="0.25">
      <c r="A894" s="91">
        <v>891</v>
      </c>
      <c r="B894" s="91">
        <v>70</v>
      </c>
      <c r="C894" s="91"/>
      <c r="D894" s="91"/>
      <c r="E894" s="103">
        <v>5</v>
      </c>
      <c r="F894" s="103">
        <v>1384.2628441570539</v>
      </c>
      <c r="G894" s="103">
        <v>83.803479472659376</v>
      </c>
      <c r="H894" s="103">
        <v>0</v>
      </c>
      <c r="I894" s="103"/>
      <c r="J894" s="103">
        <v>0.43820392473471692</v>
      </c>
      <c r="K894" s="103">
        <v>1.3816569746885621</v>
      </c>
      <c r="L894" s="103">
        <v>3.0816970607252832</v>
      </c>
    </row>
    <row r="895" spans="1:12" customFormat="1" x14ac:dyDescent="0.25">
      <c r="A895" s="91">
        <v>892</v>
      </c>
      <c r="B895" s="91">
        <v>68</v>
      </c>
      <c r="C895" s="91"/>
      <c r="D895" s="91"/>
      <c r="E895" s="103">
        <v>5</v>
      </c>
      <c r="F895" s="103">
        <v>1356.499137688478</v>
      </c>
      <c r="G895" s="103">
        <v>83.858466922485533</v>
      </c>
      <c r="H895" s="103">
        <v>-16.458438053722759</v>
      </c>
      <c r="I895" s="103"/>
      <c r="J895" s="103">
        <v>0</v>
      </c>
      <c r="K895" s="103">
        <v>0</v>
      </c>
      <c r="L895" s="103">
        <v>-3.2018219790453788</v>
      </c>
    </row>
    <row r="896" spans="1:12" customFormat="1" x14ac:dyDescent="0.25">
      <c r="A896" s="91">
        <v>893</v>
      </c>
      <c r="B896" s="91">
        <v>67</v>
      </c>
      <c r="C896" s="91"/>
      <c r="D896" s="91"/>
      <c r="E896" s="103">
        <v>5</v>
      </c>
      <c r="F896" s="103">
        <v>1314.669860919412</v>
      </c>
      <c r="G896" s="103">
        <v>83.898874851126223</v>
      </c>
      <c r="H896" s="103">
        <v>-10.332150521773031</v>
      </c>
      <c r="I896" s="103"/>
      <c r="J896" s="103">
        <v>0</v>
      </c>
      <c r="K896" s="103">
        <v>0</v>
      </c>
      <c r="L896" s="103">
        <v>-5.6382352452484339</v>
      </c>
    </row>
    <row r="897" spans="1:12" customFormat="1" x14ac:dyDescent="0.25">
      <c r="A897" s="91">
        <v>894</v>
      </c>
      <c r="B897" s="91">
        <v>63</v>
      </c>
      <c r="C897" s="91"/>
      <c r="D897" s="91"/>
      <c r="E897" s="103">
        <v>5</v>
      </c>
      <c r="F897" s="103">
        <v>1407.183907024056</v>
      </c>
      <c r="G897" s="103">
        <v>83.874323253176343</v>
      </c>
      <c r="H897" s="103">
        <v>-14.10966568799485</v>
      </c>
      <c r="I897" s="103"/>
      <c r="J897" s="103">
        <v>0</v>
      </c>
      <c r="K897" s="103">
        <v>0</v>
      </c>
      <c r="L897" s="103">
        <v>-5.245549839578505</v>
      </c>
    </row>
    <row r="898" spans="1:12" customFormat="1" x14ac:dyDescent="0.25">
      <c r="A898" s="91">
        <v>895</v>
      </c>
      <c r="B898" s="91">
        <v>61</v>
      </c>
      <c r="C898" s="91"/>
      <c r="D898" s="91"/>
      <c r="E898" s="103">
        <v>5</v>
      </c>
      <c r="F898" s="103">
        <v>1323.7437645447151</v>
      </c>
      <c r="G898" s="103">
        <v>83.897465832346455</v>
      </c>
      <c r="H898" s="103">
        <v>-23.470686867207601</v>
      </c>
      <c r="I898" s="103"/>
      <c r="J898" s="103">
        <v>0</v>
      </c>
      <c r="K898" s="103">
        <v>0</v>
      </c>
      <c r="L898" s="103">
        <v>-5.0531302869758328</v>
      </c>
    </row>
    <row r="899" spans="1:12" customFormat="1" x14ac:dyDescent="0.25">
      <c r="A899" s="91">
        <v>896</v>
      </c>
      <c r="B899" s="91">
        <v>58</v>
      </c>
      <c r="C899" s="91"/>
      <c r="D899" s="91"/>
      <c r="E899" s="103">
        <v>4</v>
      </c>
      <c r="F899" s="103">
        <v>1349.8651325512431</v>
      </c>
      <c r="G899" s="103">
        <v>83.934097750842668</v>
      </c>
      <c r="H899" s="103">
        <v>-4.597557592144299</v>
      </c>
      <c r="I899" s="103"/>
      <c r="J899" s="103">
        <v>0</v>
      </c>
      <c r="K899" s="103">
        <v>0</v>
      </c>
      <c r="L899" s="103">
        <v>-6.0923974742986973</v>
      </c>
    </row>
    <row r="900" spans="1:12" customFormat="1" x14ac:dyDescent="0.25">
      <c r="A900" s="91">
        <v>897</v>
      </c>
      <c r="B900" s="91">
        <v>55</v>
      </c>
      <c r="C900" s="91"/>
      <c r="D900" s="91"/>
      <c r="E900" s="103">
        <v>4</v>
      </c>
      <c r="F900" s="103">
        <v>1322.4161597107691</v>
      </c>
      <c r="G900" s="103">
        <v>83.995012602842678</v>
      </c>
      <c r="H900" s="103">
        <v>0</v>
      </c>
      <c r="I900" s="103"/>
      <c r="J900" s="103">
        <v>0</v>
      </c>
      <c r="K900" s="103">
        <v>0</v>
      </c>
      <c r="L900" s="103">
        <v>-5.7175046455972884</v>
      </c>
    </row>
    <row r="901" spans="1:12" customFormat="1" x14ac:dyDescent="0.25">
      <c r="A901" s="91">
        <v>898</v>
      </c>
      <c r="B901" s="91">
        <v>53</v>
      </c>
      <c r="C901" s="91"/>
      <c r="D901" s="91"/>
      <c r="E901" s="103">
        <v>4</v>
      </c>
      <c r="F901" s="103">
        <v>1281.1446530384139</v>
      </c>
      <c r="G901" s="103">
        <v>84.031464753358946</v>
      </c>
      <c r="H901" s="103">
        <v>-10.14384214181089</v>
      </c>
      <c r="I901" s="103"/>
      <c r="J901" s="103">
        <v>0</v>
      </c>
      <c r="K901" s="103">
        <v>0</v>
      </c>
      <c r="L901" s="103">
        <v>-5.4728974255802454</v>
      </c>
    </row>
    <row r="902" spans="1:12" customFormat="1" x14ac:dyDescent="0.25">
      <c r="A902" s="91">
        <v>899</v>
      </c>
      <c r="B902" s="91">
        <v>51</v>
      </c>
      <c r="C902" s="91"/>
      <c r="D902" s="91"/>
      <c r="E902" s="103">
        <v>4</v>
      </c>
      <c r="F902" s="103">
        <v>1392.0040514926491</v>
      </c>
      <c r="G902" s="103">
        <v>84.014436024137183</v>
      </c>
      <c r="H902" s="103">
        <v>-4.0749186040451146</v>
      </c>
      <c r="I902" s="103"/>
      <c r="J902" s="103">
        <v>0</v>
      </c>
      <c r="K902" s="103">
        <v>0</v>
      </c>
      <c r="L902" s="103">
        <v>-5.2323677566939946</v>
      </c>
    </row>
    <row r="903" spans="1:12" customFormat="1" x14ac:dyDescent="0.25">
      <c r="A903" s="91">
        <v>900</v>
      </c>
      <c r="B903" s="91">
        <v>50</v>
      </c>
      <c r="C903" s="91"/>
      <c r="D903" s="91"/>
      <c r="E903" s="103">
        <v>4</v>
      </c>
      <c r="F903" s="103">
        <v>1368.2372398277871</v>
      </c>
      <c r="G903" s="103">
        <v>84.062178309793723</v>
      </c>
      <c r="H903" s="103">
        <v>0</v>
      </c>
      <c r="I903" s="103"/>
      <c r="J903" s="103">
        <v>0.37894002708703489</v>
      </c>
      <c r="K903" s="103">
        <v>1.194797905405421</v>
      </c>
      <c r="L903" s="103">
        <v>2.6190568487440462</v>
      </c>
    </row>
    <row r="904" spans="1:12" customFormat="1" x14ac:dyDescent="0.25">
      <c r="A904" s="91">
        <v>901</v>
      </c>
      <c r="B904" s="91">
        <v>50</v>
      </c>
      <c r="C904" s="91"/>
      <c r="D904" s="91"/>
      <c r="E904" s="103">
        <v>4</v>
      </c>
      <c r="F904" s="103">
        <v>1365.792245114392</v>
      </c>
      <c r="G904" s="103">
        <v>84.122933691785605</v>
      </c>
      <c r="H904" s="103">
        <v>0</v>
      </c>
      <c r="I904" s="103"/>
      <c r="J904" s="103">
        <v>0.52144857422759838</v>
      </c>
      <c r="K904" s="103">
        <v>1.644127354539618</v>
      </c>
      <c r="L904" s="103">
        <v>5.5058377215581844</v>
      </c>
    </row>
    <row r="905" spans="1:12" customFormat="1" x14ac:dyDescent="0.25">
      <c r="A905" s="91">
        <v>902</v>
      </c>
      <c r="B905" s="91">
        <v>50</v>
      </c>
      <c r="C905" s="91"/>
      <c r="D905" s="91"/>
      <c r="E905" s="103">
        <v>4</v>
      </c>
      <c r="F905" s="103">
        <v>1366.0897429607151</v>
      </c>
      <c r="G905" s="103">
        <v>84.199738045599133</v>
      </c>
      <c r="H905" s="103">
        <v>0</v>
      </c>
      <c r="I905" s="103"/>
      <c r="J905" s="103">
        <v>0.48296849475287568</v>
      </c>
      <c r="K905" s="103">
        <v>1.522799663955817</v>
      </c>
      <c r="L905" s="103">
        <v>4.7303372036968083</v>
      </c>
    </row>
    <row r="906" spans="1:12" customFormat="1" x14ac:dyDescent="0.25">
      <c r="A906" s="91">
        <v>903</v>
      </c>
      <c r="B906" s="91">
        <v>50</v>
      </c>
      <c r="C906" s="91"/>
      <c r="D906" s="91"/>
      <c r="E906" s="103">
        <v>4</v>
      </c>
      <c r="F906" s="103">
        <v>1365.6194691713661</v>
      </c>
      <c r="G906" s="103">
        <v>84.259844322645733</v>
      </c>
      <c r="H906" s="103">
        <v>0</v>
      </c>
      <c r="I906" s="103"/>
      <c r="J906" s="103">
        <v>0.49356976116376411</v>
      </c>
      <c r="K906" s="103">
        <v>1.5562254569493481</v>
      </c>
      <c r="L906" s="103">
        <v>4.9448026902362008</v>
      </c>
    </row>
    <row r="907" spans="1:12" customFormat="1" x14ac:dyDescent="0.25">
      <c r="A907" s="91">
        <v>904</v>
      </c>
      <c r="B907" s="91">
        <v>50</v>
      </c>
      <c r="C907" s="91"/>
      <c r="D907" s="91"/>
      <c r="E907" s="103">
        <v>4</v>
      </c>
      <c r="F907" s="103">
        <v>1365.7534623318011</v>
      </c>
      <c r="G907" s="103">
        <v>84.31369690561894</v>
      </c>
      <c r="H907" s="103">
        <v>0</v>
      </c>
      <c r="I907" s="103"/>
      <c r="J907" s="103">
        <v>0.48946692737632802</v>
      </c>
      <c r="K907" s="103">
        <v>1.543289222017562</v>
      </c>
      <c r="L907" s="103">
        <v>4.8623635167375827</v>
      </c>
    </row>
    <row r="908" spans="1:12" customFormat="1" x14ac:dyDescent="0.25">
      <c r="A908" s="91">
        <v>905</v>
      </c>
      <c r="B908" s="91">
        <v>50</v>
      </c>
      <c r="C908" s="91"/>
      <c r="D908" s="91"/>
      <c r="E908" s="103">
        <v>4</v>
      </c>
      <c r="F908" s="103">
        <v>1365.495224603176</v>
      </c>
      <c r="G908" s="103">
        <v>84.386710627378775</v>
      </c>
      <c r="H908" s="103">
        <v>0</v>
      </c>
      <c r="I908" s="103"/>
      <c r="J908" s="103">
        <v>0.49514984454980548</v>
      </c>
      <c r="K908" s="103">
        <v>1.561207459865537</v>
      </c>
      <c r="L908" s="103">
        <v>4.9775769728325736</v>
      </c>
    </row>
    <row r="909" spans="1:12" customFormat="1" x14ac:dyDescent="0.25">
      <c r="A909" s="91">
        <v>906</v>
      </c>
      <c r="B909" s="91">
        <v>50</v>
      </c>
      <c r="C909" s="91"/>
      <c r="D909" s="91"/>
      <c r="E909" s="103">
        <v>4</v>
      </c>
      <c r="F909" s="103">
        <v>1365.6570270551481</v>
      </c>
      <c r="G909" s="103">
        <v>84.440563210351982</v>
      </c>
      <c r="H909" s="103">
        <v>0</v>
      </c>
      <c r="I909" s="103"/>
      <c r="J909" s="103">
        <v>0.47638898636330712</v>
      </c>
      <c r="K909" s="103">
        <v>1.5020544740035069</v>
      </c>
      <c r="L909" s="103">
        <v>4.5990845723568228</v>
      </c>
    </row>
    <row r="910" spans="1:12" customFormat="1" x14ac:dyDescent="0.25">
      <c r="A910" s="91">
        <v>907</v>
      </c>
      <c r="B910" s="91">
        <v>50</v>
      </c>
      <c r="C910" s="91"/>
      <c r="D910" s="91"/>
      <c r="E910" s="103">
        <v>4</v>
      </c>
      <c r="F910" s="103">
        <v>1360.103937554197</v>
      </c>
      <c r="G910" s="103">
        <v>84.500669487398582</v>
      </c>
      <c r="H910" s="103">
        <v>0</v>
      </c>
      <c r="I910" s="103"/>
      <c r="J910" s="103">
        <v>0.54577285899793238</v>
      </c>
      <c r="K910" s="103">
        <v>1.7208218244204809</v>
      </c>
      <c r="L910" s="103">
        <v>5.9977629731045496</v>
      </c>
    </row>
    <row r="911" spans="1:12" customFormat="1" x14ac:dyDescent="0.25">
      <c r="A911" s="91">
        <v>908</v>
      </c>
      <c r="B911" s="91">
        <v>50</v>
      </c>
      <c r="C911" s="91"/>
      <c r="D911" s="91"/>
      <c r="E911" s="103">
        <v>4</v>
      </c>
      <c r="F911" s="103">
        <v>1358.357949965045</v>
      </c>
      <c r="G911" s="103">
        <v>84.592621258460525</v>
      </c>
      <c r="H911" s="103">
        <v>0</v>
      </c>
      <c r="I911" s="103"/>
      <c r="J911" s="103">
        <v>0.28892314784205159</v>
      </c>
      <c r="K911" s="103">
        <v>0.91097468514598878</v>
      </c>
      <c r="L911" s="103">
        <v>0.7821422415000554</v>
      </c>
    </row>
    <row r="912" spans="1:12" customFormat="1" x14ac:dyDescent="0.25">
      <c r="A912" s="91">
        <v>909</v>
      </c>
      <c r="B912" s="91">
        <v>49</v>
      </c>
      <c r="C912" s="91"/>
      <c r="D912" s="91"/>
      <c r="E912" s="103">
        <v>4</v>
      </c>
      <c r="F912" s="103">
        <v>1359.541350058051</v>
      </c>
      <c r="G912" s="103">
        <v>84.664538201647062</v>
      </c>
      <c r="H912" s="103">
        <v>0</v>
      </c>
      <c r="I912" s="103"/>
      <c r="J912" s="103">
        <v>0.29697402369815667</v>
      </c>
      <c r="K912" s="103">
        <v>0.93635909672028805</v>
      </c>
      <c r="L912" s="103">
        <v>1.057031791376853</v>
      </c>
    </row>
    <row r="913" spans="1:12" customFormat="1" x14ac:dyDescent="0.25">
      <c r="A913" s="91">
        <v>910</v>
      </c>
      <c r="B913" s="91">
        <v>49</v>
      </c>
      <c r="C913" s="91"/>
      <c r="D913" s="91"/>
      <c r="E913" s="103">
        <v>4</v>
      </c>
      <c r="F913" s="103">
        <v>1366.0747734014119</v>
      </c>
      <c r="G913" s="103">
        <v>84.755815349837789</v>
      </c>
      <c r="H913" s="103">
        <v>0</v>
      </c>
      <c r="I913" s="103"/>
      <c r="J913" s="103">
        <v>0.47777485518499457</v>
      </c>
      <c r="K913" s="103">
        <v>1.506424118398288</v>
      </c>
      <c r="L913" s="103">
        <v>4.7281905241631206</v>
      </c>
    </row>
    <row r="914" spans="1:12" customFormat="1" x14ac:dyDescent="0.25">
      <c r="A914" s="91">
        <v>911</v>
      </c>
      <c r="B914" s="91">
        <v>49</v>
      </c>
      <c r="C914" s="91"/>
      <c r="D914" s="91"/>
      <c r="E914" s="103">
        <v>4</v>
      </c>
      <c r="F914" s="103">
        <v>1366.4213730166939</v>
      </c>
      <c r="G914" s="103">
        <v>84.840189699009855</v>
      </c>
      <c r="H914" s="103">
        <v>0</v>
      </c>
      <c r="I914" s="103"/>
      <c r="J914" s="103">
        <v>0.66133796665352396</v>
      </c>
      <c r="K914" s="103">
        <v>2.085198608858561</v>
      </c>
      <c r="L914" s="103">
        <v>8.3985410490782719</v>
      </c>
    </row>
    <row r="915" spans="1:12" customFormat="1" x14ac:dyDescent="0.25">
      <c r="A915" s="91">
        <v>912</v>
      </c>
      <c r="B915" s="91">
        <v>50</v>
      </c>
      <c r="C915" s="91"/>
      <c r="D915" s="91"/>
      <c r="E915" s="103">
        <v>4</v>
      </c>
      <c r="F915" s="103">
        <v>1366.6911186646209</v>
      </c>
      <c r="G915" s="103">
        <v>84.95378443811309</v>
      </c>
      <c r="H915" s="103">
        <v>0</v>
      </c>
      <c r="I915" s="103"/>
      <c r="J915" s="103">
        <v>0.69670120233731081</v>
      </c>
      <c r="K915" s="103">
        <v>2.1966988909695409</v>
      </c>
      <c r="L915" s="103">
        <v>9.0148179552622274</v>
      </c>
    </row>
    <row r="916" spans="1:12" customFormat="1" x14ac:dyDescent="0.25">
      <c r="A916" s="91">
        <v>913</v>
      </c>
      <c r="B916" s="91">
        <v>50</v>
      </c>
      <c r="C916" s="91"/>
      <c r="D916" s="91"/>
      <c r="E916" s="103">
        <v>4</v>
      </c>
      <c r="F916" s="103">
        <v>1365.8877555702099</v>
      </c>
      <c r="G916" s="103">
        <v>85.04801897221212</v>
      </c>
      <c r="H916" s="103">
        <v>0</v>
      </c>
      <c r="I916" s="103"/>
      <c r="J916" s="103">
        <v>0.4354037084996204</v>
      </c>
      <c r="K916" s="103">
        <v>1.372827892899303</v>
      </c>
      <c r="L916" s="103">
        <v>3.7736045093579338</v>
      </c>
    </row>
    <row r="917" spans="1:12" customFormat="1" x14ac:dyDescent="0.25">
      <c r="A917" s="91">
        <v>914</v>
      </c>
      <c r="B917" s="91">
        <v>50</v>
      </c>
      <c r="C917" s="91"/>
      <c r="D917" s="91"/>
      <c r="E917" s="103">
        <v>4</v>
      </c>
      <c r="F917" s="103">
        <v>1366.075777448747</v>
      </c>
      <c r="G917" s="103">
        <v>85.113065339632755</v>
      </c>
      <c r="H917" s="103">
        <v>0</v>
      </c>
      <c r="I917" s="103"/>
      <c r="J917" s="103">
        <v>0.50903146628104712</v>
      </c>
      <c r="K917" s="103">
        <v>1.6049762131841421</v>
      </c>
      <c r="L917" s="103">
        <v>5.2626073219697904</v>
      </c>
    </row>
    <row r="918" spans="1:12" customFormat="1" x14ac:dyDescent="0.25">
      <c r="A918" s="91">
        <v>915</v>
      </c>
      <c r="B918" s="91">
        <v>50</v>
      </c>
      <c r="C918" s="91"/>
      <c r="D918" s="91"/>
      <c r="E918" s="103">
        <v>4</v>
      </c>
      <c r="F918" s="103">
        <v>1365.732198353915</v>
      </c>
      <c r="G918" s="103">
        <v>85.201031254640938</v>
      </c>
      <c r="H918" s="103">
        <v>0</v>
      </c>
      <c r="I918" s="103"/>
      <c r="J918" s="103">
        <v>0.47355212212754128</v>
      </c>
      <c r="K918" s="103">
        <v>1.493109841068138</v>
      </c>
      <c r="L918" s="103">
        <v>4.5470539283594746</v>
      </c>
    </row>
    <row r="919" spans="1:12" customFormat="1" x14ac:dyDescent="0.25">
      <c r="A919" s="91">
        <v>916</v>
      </c>
      <c r="B919" s="91">
        <v>50</v>
      </c>
      <c r="C919" s="91"/>
      <c r="D919" s="91"/>
      <c r="E919" s="103">
        <v>4</v>
      </c>
      <c r="F919" s="103">
        <v>1359.940914214149</v>
      </c>
      <c r="G919" s="103">
        <v>85.268886389808088</v>
      </c>
      <c r="H919" s="103">
        <v>0</v>
      </c>
      <c r="I919" s="103"/>
      <c r="J919" s="103">
        <v>0.5416461835329085</v>
      </c>
      <c r="K919" s="103">
        <v>1.70781041667926</v>
      </c>
      <c r="L919" s="103">
        <v>5.9201870095451827</v>
      </c>
    </row>
    <row r="920" spans="1:12" customFormat="1" x14ac:dyDescent="0.25">
      <c r="A920" s="91">
        <v>917</v>
      </c>
      <c r="B920" s="91">
        <v>50</v>
      </c>
      <c r="C920" s="91"/>
      <c r="D920" s="91"/>
      <c r="E920" s="103">
        <v>4</v>
      </c>
      <c r="F920" s="103">
        <v>1360.160266924011</v>
      </c>
      <c r="G920" s="103">
        <v>85.360838160870031</v>
      </c>
      <c r="H920" s="103">
        <v>0</v>
      </c>
      <c r="I920" s="103"/>
      <c r="J920" s="103">
        <v>0.30629708495908131</v>
      </c>
      <c r="K920" s="103">
        <v>0.96575470887598325</v>
      </c>
      <c r="L920" s="103">
        <v>1.143808572045637</v>
      </c>
    </row>
    <row r="921" spans="1:12" customFormat="1" x14ac:dyDescent="0.25">
      <c r="A921" s="91">
        <v>918</v>
      </c>
      <c r="B921" s="91">
        <v>49</v>
      </c>
      <c r="C921" s="91"/>
      <c r="D921" s="91"/>
      <c r="E921" s="103">
        <v>4</v>
      </c>
      <c r="F921" s="103">
        <v>1358.464618477861</v>
      </c>
      <c r="G921" s="103">
        <v>85.432755104056568</v>
      </c>
      <c r="H921" s="103">
        <v>0</v>
      </c>
      <c r="I921" s="103"/>
      <c r="J921" s="103">
        <v>0.23452721424611081</v>
      </c>
      <c r="K921" s="103">
        <v>0.73946430651798722</v>
      </c>
      <c r="L921" s="103">
        <v>-0.21841197618401839</v>
      </c>
    </row>
    <row r="922" spans="1:12" customFormat="1" x14ac:dyDescent="0.25">
      <c r="A922" s="91">
        <v>919</v>
      </c>
      <c r="B922" s="91">
        <v>49</v>
      </c>
      <c r="C922" s="91"/>
      <c r="D922" s="91"/>
      <c r="E922" s="103">
        <v>4</v>
      </c>
      <c r="F922" s="103">
        <v>1366.8696393181631</v>
      </c>
      <c r="G922" s="103">
        <v>85.524032252247295</v>
      </c>
      <c r="H922" s="103">
        <v>0</v>
      </c>
      <c r="I922" s="103"/>
      <c r="J922" s="103">
        <v>0.72909013180560678</v>
      </c>
      <c r="K922" s="103">
        <v>2.298821185583078</v>
      </c>
      <c r="L922" s="103">
        <v>9.7432200791598724</v>
      </c>
    </row>
    <row r="923" spans="1:12" customFormat="1" x14ac:dyDescent="0.25">
      <c r="A923" s="91">
        <v>920</v>
      </c>
      <c r="B923" s="91">
        <v>50</v>
      </c>
      <c r="C923" s="91"/>
      <c r="D923" s="91"/>
      <c r="E923" s="103">
        <v>4</v>
      </c>
      <c r="F923" s="103">
        <v>1367.040521193263</v>
      </c>
      <c r="G923" s="103">
        <v>85.652203452323917</v>
      </c>
      <c r="H923" s="103">
        <v>0</v>
      </c>
      <c r="I923" s="103"/>
      <c r="J923" s="103">
        <v>0.67769419306580614</v>
      </c>
      <c r="K923" s="103">
        <v>2.1367697907364871</v>
      </c>
      <c r="L923" s="103">
        <v>8.6422219347288625</v>
      </c>
    </row>
    <row r="924" spans="1:12" customFormat="1" x14ac:dyDescent="0.25">
      <c r="A924" s="91">
        <v>921</v>
      </c>
      <c r="B924" s="91">
        <v>50</v>
      </c>
      <c r="C924" s="91"/>
      <c r="D924" s="91"/>
      <c r="E924" s="103">
        <v>4</v>
      </c>
      <c r="F924" s="103">
        <v>1365.633479560996</v>
      </c>
      <c r="G924" s="103">
        <v>85.746437986422947</v>
      </c>
      <c r="H924" s="103">
        <v>0</v>
      </c>
      <c r="I924" s="103"/>
      <c r="J924" s="103">
        <v>0.44096572204978329</v>
      </c>
      <c r="K924" s="103">
        <v>1.390364921622967</v>
      </c>
      <c r="L924" s="103">
        <v>3.8912333263458381</v>
      </c>
    </row>
    <row r="925" spans="1:12" customFormat="1" x14ac:dyDescent="0.25">
      <c r="A925" s="91">
        <v>922</v>
      </c>
      <c r="B925" s="91">
        <v>50</v>
      </c>
      <c r="C925" s="91"/>
      <c r="D925" s="91"/>
      <c r="E925" s="103">
        <v>4</v>
      </c>
      <c r="F925" s="103">
        <v>1365.6073211421749</v>
      </c>
      <c r="G925" s="103">
        <v>85.819529660639603</v>
      </c>
      <c r="H925" s="103">
        <v>0</v>
      </c>
      <c r="I925" s="103"/>
      <c r="J925" s="103">
        <v>0.50389912179112295</v>
      </c>
      <c r="K925" s="103">
        <v>1.5887939310074111</v>
      </c>
      <c r="L925" s="103">
        <v>5.1640579899982741</v>
      </c>
    </row>
    <row r="926" spans="1:12" customFormat="1" x14ac:dyDescent="0.25">
      <c r="A926" s="91">
        <v>923</v>
      </c>
      <c r="B926" s="91">
        <v>50</v>
      </c>
      <c r="C926" s="91"/>
      <c r="D926" s="91"/>
      <c r="E926" s="103">
        <v>4</v>
      </c>
      <c r="F926" s="103">
        <v>1365.7719658622291</v>
      </c>
      <c r="G926" s="103">
        <v>85.90571507192584</v>
      </c>
      <c r="H926" s="103">
        <v>0</v>
      </c>
      <c r="I926" s="103"/>
      <c r="J926" s="103">
        <v>0.48696704641543831</v>
      </c>
      <c r="K926" s="103">
        <v>1.5354070973478771</v>
      </c>
      <c r="L926" s="103">
        <v>4.8229923155151422</v>
      </c>
    </row>
    <row r="927" spans="1:12" customFormat="1" x14ac:dyDescent="0.25">
      <c r="A927" s="91">
        <v>924</v>
      </c>
      <c r="B927" s="91">
        <v>50</v>
      </c>
      <c r="C927" s="91"/>
      <c r="D927" s="91"/>
      <c r="E927" s="103">
        <v>4</v>
      </c>
      <c r="F927" s="103">
        <v>1365.681358872454</v>
      </c>
      <c r="G927" s="103">
        <v>86.022930106225175</v>
      </c>
      <c r="H927" s="103">
        <v>0</v>
      </c>
      <c r="I927" s="103"/>
      <c r="J927" s="103">
        <v>0.49145196934262408</v>
      </c>
      <c r="K927" s="103">
        <v>1.5495480593372939</v>
      </c>
      <c r="L927" s="103">
        <v>4.9143526728087652</v>
      </c>
    </row>
    <row r="928" spans="1:12" customFormat="1" x14ac:dyDescent="0.25">
      <c r="A928" s="91">
        <v>925</v>
      </c>
      <c r="B928" s="91">
        <v>50</v>
      </c>
      <c r="C928" s="91"/>
      <c r="D928" s="91"/>
      <c r="E928" s="103">
        <v>4</v>
      </c>
      <c r="F928" s="103">
        <v>1366.069205949216</v>
      </c>
      <c r="G928" s="103">
        <v>86.087944250393036</v>
      </c>
      <c r="H928" s="103">
        <v>0</v>
      </c>
      <c r="I928" s="103"/>
      <c r="J928" s="103">
        <v>0.49021820147122852</v>
      </c>
      <c r="K928" s="103">
        <v>1.5456579892387829</v>
      </c>
      <c r="L928" s="103">
        <v>4.8898992130731536</v>
      </c>
    </row>
    <row r="929" spans="1:12" customFormat="1" x14ac:dyDescent="0.25">
      <c r="A929" s="91">
        <v>926</v>
      </c>
      <c r="B929" s="91">
        <v>50</v>
      </c>
      <c r="C929" s="91"/>
      <c r="D929" s="91"/>
      <c r="E929" s="103">
        <v>4</v>
      </c>
      <c r="F929" s="103">
        <v>1365.8703026553069</v>
      </c>
      <c r="G929" s="103">
        <v>86.152958394560898</v>
      </c>
      <c r="H929" s="103">
        <v>0</v>
      </c>
      <c r="I929" s="103"/>
      <c r="J929" s="103">
        <v>0.49051167012728408</v>
      </c>
      <c r="K929" s="103">
        <v>1.546583295911327</v>
      </c>
      <c r="L929" s="103">
        <v>4.8962749902504514</v>
      </c>
    </row>
    <row r="930" spans="1:12" customFormat="1" x14ac:dyDescent="0.25">
      <c r="A930" s="91">
        <v>927</v>
      </c>
      <c r="B930" s="91">
        <v>50</v>
      </c>
      <c r="C930" s="91"/>
      <c r="D930" s="91"/>
      <c r="E930" s="103">
        <v>4</v>
      </c>
      <c r="F930" s="103">
        <v>1365.6068530702221</v>
      </c>
      <c r="G930" s="103">
        <v>86.217972538728759</v>
      </c>
      <c r="H930" s="103">
        <v>0</v>
      </c>
      <c r="I930" s="103"/>
      <c r="J930" s="103">
        <v>0.49043346287586459</v>
      </c>
      <c r="K930" s="103">
        <v>1.546336708447601</v>
      </c>
      <c r="L930" s="103">
        <v>4.895147638970621</v>
      </c>
    </row>
    <row r="931" spans="1:12" customFormat="1" x14ac:dyDescent="0.25">
      <c r="A931" s="91">
        <v>928</v>
      </c>
      <c r="B931" s="91">
        <v>50</v>
      </c>
      <c r="C931" s="91"/>
      <c r="D931" s="91"/>
      <c r="E931" s="103">
        <v>4</v>
      </c>
      <c r="F931" s="103">
        <v>1366.1753671854869</v>
      </c>
      <c r="G931" s="103">
        <v>86.28298668289662</v>
      </c>
      <c r="H931" s="103">
        <v>0</v>
      </c>
      <c r="I931" s="103"/>
      <c r="J931" s="103">
        <v>0.49031480445455178</v>
      </c>
      <c r="K931" s="103">
        <v>1.545962578445202</v>
      </c>
      <c r="L931" s="103">
        <v>4.893203566893324</v>
      </c>
    </row>
    <row r="932" spans="1:12" customFormat="1" x14ac:dyDescent="0.25">
      <c r="A932" s="91">
        <v>929</v>
      </c>
      <c r="B932" s="91">
        <v>50</v>
      </c>
      <c r="C932" s="91"/>
      <c r="D932" s="91"/>
      <c r="E932" s="103">
        <v>4</v>
      </c>
      <c r="F932" s="103">
        <v>1365.8609069887041</v>
      </c>
      <c r="G932" s="103">
        <v>86.348000827064482</v>
      </c>
      <c r="H932" s="103">
        <v>0</v>
      </c>
      <c r="I932" s="103"/>
      <c r="J932" s="103">
        <v>0.49072966984285199</v>
      </c>
      <c r="K932" s="103">
        <v>1.5472706490145121</v>
      </c>
      <c r="L932" s="103">
        <v>4.9020295087589281</v>
      </c>
    </row>
    <row r="933" spans="1:12" customFormat="1" x14ac:dyDescent="0.25">
      <c r="A933" s="91">
        <v>930</v>
      </c>
      <c r="B933" s="91">
        <v>50</v>
      </c>
      <c r="C933" s="91"/>
      <c r="D933" s="91"/>
      <c r="E933" s="103">
        <v>4</v>
      </c>
      <c r="F933" s="103">
        <v>1365.966669995164</v>
      </c>
      <c r="G933" s="103">
        <v>86.413014971232343</v>
      </c>
      <c r="H933" s="103">
        <v>0</v>
      </c>
      <c r="I933" s="103"/>
      <c r="J933" s="103">
        <v>0.48905101002511792</v>
      </c>
      <c r="K933" s="103">
        <v>1.541977834609197</v>
      </c>
      <c r="L933" s="103">
        <v>4.8685921179483262</v>
      </c>
    </row>
    <row r="934" spans="1:12" customFormat="1" x14ac:dyDescent="0.25">
      <c r="A934" s="91">
        <v>931</v>
      </c>
      <c r="B934" s="91">
        <v>50</v>
      </c>
      <c r="C934" s="91"/>
      <c r="D934" s="91"/>
      <c r="E934" s="103">
        <v>4</v>
      </c>
      <c r="F934" s="103">
        <v>1365.4506953356499</v>
      </c>
      <c r="G934" s="103">
        <v>86.497190254186833</v>
      </c>
      <c r="H934" s="103">
        <v>0</v>
      </c>
      <c r="I934" s="103"/>
      <c r="J934" s="103">
        <v>0.4952074584354022</v>
      </c>
      <c r="K934" s="103">
        <v>1.561389116446823</v>
      </c>
      <c r="L934" s="103">
        <v>4.9934380462128196</v>
      </c>
    </row>
    <row r="935" spans="1:12" customFormat="1" x14ac:dyDescent="0.25">
      <c r="A935" s="91">
        <v>932</v>
      </c>
      <c r="B935" s="91">
        <v>50</v>
      </c>
      <c r="C935" s="91"/>
      <c r="D935" s="91"/>
      <c r="E935" s="103">
        <v>4</v>
      </c>
      <c r="F935" s="103">
        <v>1366.025245912665</v>
      </c>
      <c r="G935" s="103">
        <v>86.562204398354694</v>
      </c>
      <c r="H935" s="103">
        <v>0</v>
      </c>
      <c r="I935" s="103"/>
      <c r="J935" s="103">
        <v>0.47211255338392533</v>
      </c>
      <c r="K935" s="103">
        <v>1.4885708808195159</v>
      </c>
      <c r="L935" s="103">
        <v>4.5274140333880117</v>
      </c>
    </row>
    <row r="936" spans="1:12" customFormat="1" x14ac:dyDescent="0.25">
      <c r="A936" s="91">
        <v>933</v>
      </c>
      <c r="B936" s="91">
        <v>50</v>
      </c>
      <c r="C936" s="91"/>
      <c r="D936" s="91"/>
      <c r="E936" s="103">
        <v>4</v>
      </c>
      <c r="F936" s="103">
        <v>1360.382475045092</v>
      </c>
      <c r="G936" s="103">
        <v>86.633890612371346</v>
      </c>
      <c r="H936" s="103">
        <v>0</v>
      </c>
      <c r="I936" s="103"/>
      <c r="J936" s="103">
        <v>0.55841835080202706</v>
      </c>
      <c r="K936" s="103">
        <v>1.7606930600787909</v>
      </c>
      <c r="L936" s="103">
        <v>6.2665864717159936</v>
      </c>
    </row>
    <row r="937" spans="1:12" customFormat="1" x14ac:dyDescent="0.25">
      <c r="A937" s="91">
        <v>934</v>
      </c>
      <c r="B937" s="91">
        <v>50</v>
      </c>
      <c r="C937" s="91"/>
      <c r="D937" s="91"/>
      <c r="E937" s="103">
        <v>4</v>
      </c>
      <c r="F937" s="103">
        <v>1358.077984321963</v>
      </c>
      <c r="G937" s="103">
        <v>86.72967346228279</v>
      </c>
      <c r="H937" s="103">
        <v>0</v>
      </c>
      <c r="I937" s="103"/>
      <c r="J937" s="103">
        <v>0.24241972997862671</v>
      </c>
      <c r="K937" s="103">
        <v>0.76434940862260992</v>
      </c>
      <c r="L937" s="103">
        <v>-0.15915662868571351</v>
      </c>
    </row>
    <row r="938" spans="1:12" customFormat="1" x14ac:dyDescent="0.25">
      <c r="A938" s="91">
        <v>935</v>
      </c>
      <c r="B938" s="91">
        <v>49</v>
      </c>
      <c r="C938" s="91"/>
      <c r="D938" s="91"/>
      <c r="E938" s="103">
        <v>4</v>
      </c>
      <c r="F938" s="103">
        <v>1365.791144768177</v>
      </c>
      <c r="G938" s="103">
        <v>86.805421484318813</v>
      </c>
      <c r="H938" s="103">
        <v>0</v>
      </c>
      <c r="I938" s="103"/>
      <c r="J938" s="103">
        <v>0.47732114325707858</v>
      </c>
      <c r="K938" s="103">
        <v>1.5049935646895689</v>
      </c>
      <c r="L938" s="103">
        <v>4.7329654830002283</v>
      </c>
    </row>
    <row r="939" spans="1:12" customFormat="1" x14ac:dyDescent="0.25">
      <c r="A939" s="91">
        <v>936</v>
      </c>
      <c r="B939" s="91">
        <v>50</v>
      </c>
      <c r="C939" s="91"/>
      <c r="D939" s="91"/>
      <c r="E939" s="103">
        <v>4</v>
      </c>
      <c r="F939" s="103">
        <v>1366.7121871908921</v>
      </c>
      <c r="G939" s="103">
        <v>86.893626912340366</v>
      </c>
      <c r="H939" s="103">
        <v>0</v>
      </c>
      <c r="I939" s="103"/>
      <c r="J939" s="103">
        <v>0.74538226289209586</v>
      </c>
      <c r="K939" s="103">
        <v>2.350190274898778</v>
      </c>
      <c r="L939" s="103">
        <v>9.9923211502132379</v>
      </c>
    </row>
    <row r="940" spans="1:12" customFormat="1" x14ac:dyDescent="0.25">
      <c r="A940" s="91">
        <v>937</v>
      </c>
      <c r="B940" s="91">
        <v>50</v>
      </c>
      <c r="C940" s="91"/>
      <c r="D940" s="91"/>
      <c r="E940" s="103">
        <v>4</v>
      </c>
      <c r="F940" s="103">
        <v>1365.719042138267</v>
      </c>
      <c r="G940" s="103">
        <v>87.006268986262285</v>
      </c>
      <c r="H940" s="103">
        <v>0</v>
      </c>
      <c r="I940" s="103"/>
      <c r="J940" s="103">
        <v>0.42624326207187391</v>
      </c>
      <c r="K940" s="103">
        <v>1.343945005312619</v>
      </c>
      <c r="L940" s="103">
        <v>3.6013794840749802</v>
      </c>
    </row>
    <row r="941" spans="1:12" customFormat="1" x14ac:dyDescent="0.25">
      <c r="A941" s="91">
        <v>938</v>
      </c>
      <c r="B941" s="91">
        <v>50</v>
      </c>
      <c r="C941" s="91"/>
      <c r="D941" s="91"/>
      <c r="E941" s="103">
        <v>4</v>
      </c>
      <c r="F941" s="103">
        <v>1365.497494049391</v>
      </c>
      <c r="G941" s="103">
        <v>87.084384492713355</v>
      </c>
      <c r="H941" s="103">
        <v>0</v>
      </c>
      <c r="I941" s="103"/>
      <c r="J941" s="103">
        <v>0.49394914703084097</v>
      </c>
      <c r="K941" s="103">
        <v>1.5574216605882421</v>
      </c>
      <c r="L941" s="103">
        <v>4.9721121965893973</v>
      </c>
    </row>
    <row r="942" spans="1:12" customFormat="1" x14ac:dyDescent="0.25">
      <c r="A942" s="91">
        <v>939</v>
      </c>
      <c r="B942" s="91">
        <v>50</v>
      </c>
      <c r="C942" s="91"/>
      <c r="D942" s="91"/>
      <c r="E942" s="103">
        <v>4</v>
      </c>
      <c r="F942" s="103">
        <v>1360.467188318519</v>
      </c>
      <c r="G942" s="103">
        <v>87.153229715730717</v>
      </c>
      <c r="H942" s="103">
        <v>0</v>
      </c>
      <c r="I942" s="103"/>
      <c r="J942" s="103">
        <v>0.53896503054635758</v>
      </c>
      <c r="K942" s="103">
        <v>1.699356741312666</v>
      </c>
      <c r="L942" s="103">
        <v>5.8793676020488288</v>
      </c>
    </row>
    <row r="943" spans="1:12" customFormat="1" x14ac:dyDescent="0.25">
      <c r="A943" s="91">
        <v>940</v>
      </c>
      <c r="B943" s="91">
        <v>50</v>
      </c>
      <c r="C943" s="91"/>
      <c r="D943" s="91"/>
      <c r="E943" s="103">
        <v>4</v>
      </c>
      <c r="F943" s="103">
        <v>1360.163011696699</v>
      </c>
      <c r="G943" s="103">
        <v>87.249012565642161</v>
      </c>
      <c r="H943" s="103">
        <v>0</v>
      </c>
      <c r="I943" s="103"/>
      <c r="J943" s="103">
        <v>0.29280278997556758</v>
      </c>
      <c r="K943" s="103">
        <v>0.92320719679296459</v>
      </c>
      <c r="L943" s="103">
        <v>0.88021384806899849</v>
      </c>
    </row>
    <row r="944" spans="1:12" customFormat="1" x14ac:dyDescent="0.25">
      <c r="A944" s="91">
        <v>941</v>
      </c>
      <c r="B944" s="91">
        <v>49</v>
      </c>
      <c r="C944" s="91"/>
      <c r="D944" s="91"/>
      <c r="E944" s="103">
        <v>4</v>
      </c>
      <c r="F944" s="103">
        <v>1357.7894609626101</v>
      </c>
      <c r="G944" s="103">
        <v>87.324760587678185</v>
      </c>
      <c r="H944" s="103">
        <v>0</v>
      </c>
      <c r="I944" s="103"/>
      <c r="J944" s="103">
        <v>0.2828583994319</v>
      </c>
      <c r="K944" s="103">
        <v>0.89185253340878068</v>
      </c>
      <c r="L944" s="103">
        <v>0.78617121954542102</v>
      </c>
    </row>
    <row r="945" spans="1:12" customFormat="1" x14ac:dyDescent="0.25">
      <c r="A945" s="91">
        <v>942</v>
      </c>
      <c r="B945" s="91">
        <v>49</v>
      </c>
      <c r="C945" s="91"/>
      <c r="D945" s="91"/>
      <c r="E945" s="103">
        <v>4</v>
      </c>
      <c r="F945" s="103">
        <v>1365.760866451936</v>
      </c>
      <c r="G945" s="103">
        <v>87.419868814718413</v>
      </c>
      <c r="H945" s="103">
        <v>0</v>
      </c>
      <c r="I945" s="103"/>
      <c r="J945" s="103">
        <v>0.52585558208775873</v>
      </c>
      <c r="K945" s="103">
        <v>1.6580226503227029</v>
      </c>
      <c r="L945" s="103">
        <v>5.7130170715321666</v>
      </c>
    </row>
    <row r="946" spans="1:12" customFormat="1" x14ac:dyDescent="0.25">
      <c r="A946" s="91">
        <v>943</v>
      </c>
      <c r="B946" s="91">
        <v>49</v>
      </c>
      <c r="C946" s="91"/>
      <c r="D946" s="91"/>
      <c r="E946" s="103">
        <v>4</v>
      </c>
      <c r="F946" s="103">
        <v>1366.024323124338</v>
      </c>
      <c r="G946" s="103">
        <v>87.535011869634047</v>
      </c>
      <c r="H946" s="103">
        <v>0</v>
      </c>
      <c r="I946" s="103"/>
      <c r="J946" s="103">
        <v>0.47677567723071151</v>
      </c>
      <c r="K946" s="103">
        <v>1.503273710308433</v>
      </c>
      <c r="L946" s="103">
        <v>4.7269003463013606</v>
      </c>
    </row>
    <row r="947" spans="1:12" customFormat="1" x14ac:dyDescent="0.25">
      <c r="A947" s="91">
        <v>944</v>
      </c>
      <c r="B947" s="91">
        <v>49</v>
      </c>
      <c r="C947" s="91"/>
      <c r="D947" s="91"/>
      <c r="E947" s="103">
        <v>4</v>
      </c>
      <c r="F947" s="103">
        <v>1365.772247030033</v>
      </c>
      <c r="G947" s="103">
        <v>87.633084038626976</v>
      </c>
      <c r="H947" s="103">
        <v>0</v>
      </c>
      <c r="I947" s="103"/>
      <c r="J947" s="103">
        <v>0.42805137224265172</v>
      </c>
      <c r="K947" s="103">
        <v>1.3496459766810811</v>
      </c>
      <c r="L947" s="103">
        <v>3.74376880195515</v>
      </c>
    </row>
    <row r="948" spans="1:12" customFormat="1" x14ac:dyDescent="0.25">
      <c r="A948" s="91">
        <v>945</v>
      </c>
      <c r="B948" s="91">
        <v>49</v>
      </c>
      <c r="C948" s="91"/>
      <c r="D948" s="91"/>
      <c r="E948" s="103">
        <v>4</v>
      </c>
      <c r="F948" s="103">
        <v>1366.5600178369291</v>
      </c>
      <c r="G948" s="103">
        <v>87.72248675027835</v>
      </c>
      <c r="H948" s="103">
        <v>0</v>
      </c>
      <c r="I948" s="103"/>
      <c r="J948" s="103">
        <v>0.67369292651968105</v>
      </c>
      <c r="K948" s="103">
        <v>2.1241537973165538</v>
      </c>
      <c r="L948" s="103">
        <v>8.6630131868113924</v>
      </c>
    </row>
    <row r="949" spans="1:12" customFormat="1" x14ac:dyDescent="0.25">
      <c r="A949" s="91">
        <v>946</v>
      </c>
      <c r="B949" s="91">
        <v>50</v>
      </c>
      <c r="C949" s="91"/>
      <c r="D949" s="91"/>
      <c r="E949" s="103">
        <v>4</v>
      </c>
      <c r="F949" s="103">
        <v>1366.589803432804</v>
      </c>
      <c r="G949" s="103">
        <v>87.849779309202447</v>
      </c>
      <c r="H949" s="103">
        <v>0</v>
      </c>
      <c r="I949" s="103"/>
      <c r="J949" s="103">
        <v>0.69177542246426438</v>
      </c>
      <c r="K949" s="103">
        <v>2.1811679070298262</v>
      </c>
      <c r="L949" s="103">
        <v>8.9371436441113037</v>
      </c>
    </row>
    <row r="950" spans="1:12" customFormat="1" x14ac:dyDescent="0.25">
      <c r="A950" s="91">
        <v>947</v>
      </c>
      <c r="B950" s="91">
        <v>50</v>
      </c>
      <c r="C950" s="91"/>
      <c r="D950" s="91"/>
      <c r="E950" s="103">
        <v>4</v>
      </c>
      <c r="F950" s="103">
        <v>1366.2155942455561</v>
      </c>
      <c r="G950" s="103">
        <v>87.947964208104281</v>
      </c>
      <c r="H950" s="103">
        <v>0</v>
      </c>
      <c r="I950" s="103"/>
      <c r="J950" s="103">
        <v>0.43632176015511159</v>
      </c>
      <c r="K950" s="103">
        <v>1.3757225097690671</v>
      </c>
      <c r="L950" s="103">
        <v>3.8117864483417931</v>
      </c>
    </row>
    <row r="951" spans="1:12" customFormat="1" x14ac:dyDescent="0.25">
      <c r="A951" s="91">
        <v>948</v>
      </c>
      <c r="B951" s="91">
        <v>50</v>
      </c>
      <c r="C951" s="91"/>
      <c r="D951" s="91"/>
      <c r="E951" s="103">
        <v>4</v>
      </c>
      <c r="F951" s="103">
        <v>1366.1945598176519</v>
      </c>
      <c r="G951" s="103">
        <v>88.034629038024008</v>
      </c>
      <c r="H951" s="103">
        <v>0</v>
      </c>
      <c r="I951" s="103"/>
      <c r="J951" s="103">
        <v>0.5042300652392997</v>
      </c>
      <c r="K951" s="103">
        <v>1.589837395699512</v>
      </c>
      <c r="L951" s="103">
        <v>5.1849237207173431</v>
      </c>
    </row>
    <row r="952" spans="1:12" customFormat="1" x14ac:dyDescent="0.25">
      <c r="A952" s="91">
        <v>949</v>
      </c>
      <c r="B952" s="91">
        <v>50</v>
      </c>
      <c r="C952" s="91"/>
      <c r="D952" s="91"/>
      <c r="E952" s="103">
        <v>4</v>
      </c>
      <c r="F952" s="103">
        <v>1366.1333792152579</v>
      </c>
      <c r="G952" s="103">
        <v>88.126545317834982</v>
      </c>
      <c r="H952" s="103">
        <v>0</v>
      </c>
      <c r="I952" s="103"/>
      <c r="J952" s="103">
        <v>0.48599597262421862</v>
      </c>
      <c r="K952" s="103">
        <v>1.5323453016841611</v>
      </c>
      <c r="L952" s="103">
        <v>4.8169762977546036</v>
      </c>
    </row>
    <row r="953" spans="1:12" customFormat="1" x14ac:dyDescent="0.25">
      <c r="A953" s="91">
        <v>950</v>
      </c>
      <c r="B953" s="91">
        <v>50</v>
      </c>
      <c r="C953" s="91"/>
      <c r="D953" s="91"/>
      <c r="E953" s="103">
        <v>4</v>
      </c>
      <c r="F953" s="103">
        <v>1365.9440910816079</v>
      </c>
      <c r="G953" s="103">
        <v>88.236010534184786</v>
      </c>
      <c r="H953" s="103">
        <v>0</v>
      </c>
      <c r="I953" s="103"/>
      <c r="J953" s="103">
        <v>0.49087827951675977</v>
      </c>
      <c r="K953" s="103">
        <v>1.5477392153163441</v>
      </c>
      <c r="L953" s="103">
        <v>4.915551105169258</v>
      </c>
    </row>
    <row r="954" spans="1:12" customFormat="1" x14ac:dyDescent="0.25">
      <c r="A954" s="91">
        <v>951</v>
      </c>
      <c r="B954" s="91">
        <v>50</v>
      </c>
      <c r="C954" s="91"/>
      <c r="D954" s="91"/>
      <c r="E954" s="103">
        <v>4</v>
      </c>
      <c r="F954" s="103">
        <v>1366.1588953770181</v>
      </c>
      <c r="G954" s="103">
        <v>88.293274860403116</v>
      </c>
      <c r="H954" s="103">
        <v>0</v>
      </c>
      <c r="I954" s="103"/>
      <c r="J954" s="103">
        <v>0.48956906348283302</v>
      </c>
      <c r="K954" s="103">
        <v>1.543611257161372</v>
      </c>
      <c r="L954" s="103">
        <v>4.8891216528340911</v>
      </c>
    </row>
    <row r="955" spans="1:12" customFormat="1" x14ac:dyDescent="0.25">
      <c r="A955" s="91">
        <v>952</v>
      </c>
      <c r="B955" s="91">
        <v>50</v>
      </c>
      <c r="C955" s="91"/>
      <c r="D955" s="91"/>
      <c r="E955" s="103">
        <v>4</v>
      </c>
      <c r="F955" s="103">
        <v>1366.1749927675901</v>
      </c>
      <c r="G955" s="103">
        <v>88.350539186621447</v>
      </c>
      <c r="H955" s="103">
        <v>0</v>
      </c>
      <c r="I955" s="103"/>
      <c r="J955" s="103">
        <v>0.48991904092342342</v>
      </c>
      <c r="K955" s="103">
        <v>1.5447147360315541</v>
      </c>
      <c r="L955" s="103">
        <v>4.896187009420613</v>
      </c>
    </row>
    <row r="956" spans="1:12" customFormat="1" x14ac:dyDescent="0.25">
      <c r="A956" s="91">
        <v>953</v>
      </c>
      <c r="B956" s="91">
        <v>50</v>
      </c>
      <c r="C956" s="91"/>
      <c r="D956" s="91"/>
      <c r="E956" s="103">
        <v>4</v>
      </c>
      <c r="F956" s="103">
        <v>1365.84172957187</v>
      </c>
      <c r="G956" s="103">
        <v>88.407803512839777</v>
      </c>
      <c r="H956" s="103">
        <v>0</v>
      </c>
      <c r="I956" s="103"/>
      <c r="J956" s="103">
        <v>0.48982444838927669</v>
      </c>
      <c r="K956" s="103">
        <v>1.54441648577139</v>
      </c>
      <c r="L956" s="103">
        <v>4.8942773922126426</v>
      </c>
    </row>
    <row r="957" spans="1:12" customFormat="1" x14ac:dyDescent="0.25">
      <c r="A957" s="91">
        <v>954</v>
      </c>
      <c r="B957" s="91">
        <v>50</v>
      </c>
      <c r="C957" s="91"/>
      <c r="D957" s="91"/>
      <c r="E957" s="103">
        <v>4</v>
      </c>
      <c r="F957" s="103">
        <v>1366.419360640509</v>
      </c>
      <c r="G957" s="103">
        <v>88.465067839058108</v>
      </c>
      <c r="H957" s="103">
        <v>0</v>
      </c>
      <c r="I957" s="103"/>
      <c r="J957" s="103">
        <v>0.48984899139889282</v>
      </c>
      <c r="K957" s="103">
        <v>1.5444938698807089</v>
      </c>
      <c r="L957" s="103">
        <v>4.8947728635451506</v>
      </c>
    </row>
    <row r="958" spans="1:12" customFormat="1" x14ac:dyDescent="0.25">
      <c r="A958" s="91">
        <v>955</v>
      </c>
      <c r="B958" s="91">
        <v>50</v>
      </c>
      <c r="C958" s="91"/>
      <c r="D958" s="91"/>
      <c r="E958" s="103">
        <v>4</v>
      </c>
      <c r="F958" s="103">
        <v>1366.356751387372</v>
      </c>
      <c r="G958" s="103">
        <v>88.522332165276438</v>
      </c>
      <c r="H958" s="103">
        <v>0</v>
      </c>
      <c r="I958" s="103"/>
      <c r="J958" s="103">
        <v>0.48984156581252292</v>
      </c>
      <c r="K958" s="103">
        <v>1.544470457006885</v>
      </c>
      <c r="L958" s="103">
        <v>4.8946229568045689</v>
      </c>
    </row>
    <row r="959" spans="1:12" customFormat="1" x14ac:dyDescent="0.25">
      <c r="A959" s="91">
        <v>956</v>
      </c>
      <c r="B959" s="91">
        <v>50</v>
      </c>
      <c r="C959" s="91"/>
      <c r="D959" s="91"/>
      <c r="E959" s="103">
        <v>4</v>
      </c>
      <c r="F959" s="103">
        <v>1365.4464332717571</v>
      </c>
      <c r="G959" s="103">
        <v>88.579596491494769</v>
      </c>
      <c r="H959" s="103">
        <v>0</v>
      </c>
      <c r="I959" s="103"/>
      <c r="J959" s="103">
        <v>0.48984287943824267</v>
      </c>
      <c r="K959" s="103">
        <v>1.5444745988687789</v>
      </c>
      <c r="L959" s="103">
        <v>4.894649476110903</v>
      </c>
    </row>
    <row r="960" spans="1:12" customFormat="1" x14ac:dyDescent="0.25">
      <c r="A960" s="91">
        <v>957</v>
      </c>
      <c r="B960" s="91">
        <v>50</v>
      </c>
      <c r="C960" s="91"/>
      <c r="D960" s="91"/>
      <c r="E960" s="103">
        <v>4</v>
      </c>
      <c r="F960" s="103">
        <v>1366.060408847479</v>
      </c>
      <c r="G960" s="103">
        <v>88.636860817713099</v>
      </c>
      <c r="H960" s="103">
        <v>0</v>
      </c>
      <c r="I960" s="103"/>
      <c r="J960" s="103">
        <v>0.48984120494204492</v>
      </c>
      <c r="K960" s="103">
        <v>1.544469319182268</v>
      </c>
      <c r="L960" s="103">
        <v>4.8946156715974878</v>
      </c>
    </row>
    <row r="961" spans="1:12" customFormat="1" x14ac:dyDescent="0.25">
      <c r="A961" s="91">
        <v>958</v>
      </c>
      <c r="B961" s="91">
        <v>50</v>
      </c>
      <c r="C961" s="91"/>
      <c r="D961" s="91"/>
      <c r="E961" s="103">
        <v>4</v>
      </c>
      <c r="F961" s="103">
        <v>1366.1226287253801</v>
      </c>
      <c r="G961" s="103">
        <v>88.69412514393143</v>
      </c>
      <c r="H961" s="103">
        <v>0</v>
      </c>
      <c r="I961" s="103"/>
      <c r="J961" s="103">
        <v>0.48984274383700949</v>
      </c>
      <c r="K961" s="103">
        <v>1.5444741713180909</v>
      </c>
      <c r="L961" s="103">
        <v>4.8946467386108754</v>
      </c>
    </row>
    <row r="962" spans="1:12" customFormat="1" x14ac:dyDescent="0.25">
      <c r="A962" s="91">
        <v>959</v>
      </c>
      <c r="B962" s="91">
        <v>50</v>
      </c>
      <c r="C962" s="91"/>
      <c r="D962" s="91"/>
      <c r="E962" s="103">
        <v>4</v>
      </c>
      <c r="F962" s="103">
        <v>1366.176999283565</v>
      </c>
      <c r="G962" s="103">
        <v>88.751389470149761</v>
      </c>
      <c r="H962" s="103">
        <v>0</v>
      </c>
      <c r="I962" s="103"/>
      <c r="J962" s="103">
        <v>0.48983441740525518</v>
      </c>
      <c r="K962" s="103">
        <v>1.54444791807877</v>
      </c>
      <c r="L962" s="103">
        <v>4.8944786456317519</v>
      </c>
    </row>
    <row r="963" spans="1:12" customFormat="1" x14ac:dyDescent="0.25">
      <c r="A963" s="91">
        <v>960</v>
      </c>
      <c r="B963" s="91">
        <v>50</v>
      </c>
      <c r="C963" s="91"/>
      <c r="D963" s="91"/>
      <c r="E963" s="103">
        <v>4</v>
      </c>
      <c r="F963" s="103">
        <v>1366.186209724779</v>
      </c>
      <c r="G963" s="103">
        <v>88.798506220340641</v>
      </c>
      <c r="H963" s="103">
        <v>0</v>
      </c>
      <c r="I963" s="103"/>
      <c r="J963" s="103">
        <v>0.48986233902463761</v>
      </c>
      <c r="K963" s="103">
        <v>1.544535954944682</v>
      </c>
      <c r="L963" s="103">
        <v>4.8950423233905056</v>
      </c>
    </row>
    <row r="964" spans="1:12" customFormat="1" x14ac:dyDescent="0.25">
      <c r="A964" s="91">
        <v>961</v>
      </c>
      <c r="B964" s="91">
        <v>50</v>
      </c>
      <c r="C964" s="91"/>
      <c r="D964" s="91"/>
      <c r="E964" s="103">
        <v>4</v>
      </c>
      <c r="F964" s="103">
        <v>1366.2559674633901</v>
      </c>
      <c r="G964" s="103">
        <v>88.845622970531522</v>
      </c>
      <c r="H964" s="103">
        <v>0</v>
      </c>
      <c r="I964" s="103"/>
      <c r="J964" s="103">
        <v>0.48975513421111222</v>
      </c>
      <c r="K964" s="103">
        <v>1.544197938167637</v>
      </c>
      <c r="L964" s="103">
        <v>4.8928780804848087</v>
      </c>
    </row>
    <row r="965" spans="1:12" customFormat="1" x14ac:dyDescent="0.25">
      <c r="A965" s="91">
        <v>962</v>
      </c>
      <c r="B965" s="91">
        <v>50</v>
      </c>
      <c r="C965" s="91"/>
      <c r="D965" s="91"/>
      <c r="E965" s="103">
        <v>4</v>
      </c>
      <c r="F965" s="103">
        <v>1365.7489559719841</v>
      </c>
      <c r="G965" s="103">
        <v>88.892739720722403</v>
      </c>
      <c r="H965" s="103">
        <v>0</v>
      </c>
      <c r="I965" s="103"/>
      <c r="J965" s="103">
        <v>0.49015219168611601</v>
      </c>
      <c r="K965" s="103">
        <v>1.545449860386324</v>
      </c>
      <c r="L965" s="103">
        <v>4.9008937517940758</v>
      </c>
    </row>
    <row r="966" spans="1:12" customFormat="1" x14ac:dyDescent="0.25">
      <c r="A966" s="91">
        <v>963</v>
      </c>
      <c r="B966" s="91">
        <v>50</v>
      </c>
      <c r="C966" s="91"/>
      <c r="D966" s="91"/>
      <c r="E966" s="103">
        <v>4</v>
      </c>
      <c r="F966" s="103">
        <v>1365.5546882150691</v>
      </c>
      <c r="G966" s="103">
        <v>88.939856470913284</v>
      </c>
      <c r="H966" s="103">
        <v>0</v>
      </c>
      <c r="I966" s="103"/>
      <c r="J966" s="103">
        <v>0.48866738957956191</v>
      </c>
      <c r="K966" s="103">
        <v>1.540768279344358</v>
      </c>
      <c r="L966" s="103">
        <v>4.87091768920319</v>
      </c>
    </row>
    <row r="967" spans="1:12" customFormat="1" x14ac:dyDescent="0.25">
      <c r="A967" s="91">
        <v>964</v>
      </c>
      <c r="B967" s="91">
        <v>50</v>
      </c>
      <c r="C967" s="91"/>
      <c r="D967" s="91"/>
      <c r="E967" s="103">
        <v>4</v>
      </c>
      <c r="F967" s="103">
        <v>1365.5793696410401</v>
      </c>
      <c r="G967" s="103">
        <v>89.006134359890794</v>
      </c>
      <c r="H967" s="103">
        <v>0</v>
      </c>
      <c r="I967" s="103"/>
      <c r="J967" s="103">
        <v>0.49420664017490251</v>
      </c>
      <c r="K967" s="103">
        <v>1.558233536471467</v>
      </c>
      <c r="L967" s="103">
        <v>4.9827286503062869</v>
      </c>
    </row>
    <row r="968" spans="1:12" customFormat="1" x14ac:dyDescent="0.25">
      <c r="A968" s="91">
        <v>965</v>
      </c>
      <c r="B968" s="91">
        <v>50</v>
      </c>
      <c r="C968" s="91"/>
      <c r="D968" s="91"/>
      <c r="E968" s="103">
        <v>4</v>
      </c>
      <c r="F968" s="103">
        <v>1366.123766033676</v>
      </c>
      <c r="G968" s="103">
        <v>89.053251110081675</v>
      </c>
      <c r="H968" s="103">
        <v>0</v>
      </c>
      <c r="I968" s="103"/>
      <c r="J968" s="103">
        <v>0.473543736594915</v>
      </c>
      <c r="K968" s="103">
        <v>1.4930834014837671</v>
      </c>
      <c r="L968" s="103">
        <v>4.5653832530192862</v>
      </c>
    </row>
    <row r="969" spans="1:12" customFormat="1" x14ac:dyDescent="0.25">
      <c r="A969" s="91">
        <v>966</v>
      </c>
      <c r="B969" s="91">
        <v>50</v>
      </c>
      <c r="C969" s="91"/>
      <c r="D969" s="91"/>
      <c r="E969" s="103">
        <v>4</v>
      </c>
      <c r="F969" s="103">
        <v>1360.5166244556069</v>
      </c>
      <c r="G969" s="103">
        <v>89.01435138387167</v>
      </c>
      <c r="H969" s="103">
        <v>0</v>
      </c>
      <c r="I969" s="103"/>
      <c r="J969" s="103">
        <v>0.55083619301375764</v>
      </c>
      <c r="K969" s="103">
        <v>1.7367865165723779</v>
      </c>
      <c r="L969" s="103">
        <v>6.1228762707308331</v>
      </c>
    </row>
    <row r="970" spans="1:12" customFormat="1" x14ac:dyDescent="0.25">
      <c r="A970" s="91">
        <v>967</v>
      </c>
      <c r="B970" s="91">
        <v>50</v>
      </c>
      <c r="C970" s="91"/>
      <c r="D970" s="91"/>
      <c r="E970" s="103">
        <v>4</v>
      </c>
      <c r="F970" s="103">
        <v>1358.4977408403729</v>
      </c>
      <c r="G970" s="103">
        <v>89.088405760956633</v>
      </c>
      <c r="H970" s="103">
        <v>0</v>
      </c>
      <c r="I970" s="103"/>
      <c r="J970" s="103">
        <v>0.26646868851931238</v>
      </c>
      <c r="K970" s="103">
        <v>0.84017577490139217</v>
      </c>
      <c r="L970" s="103">
        <v>0.34364559986380461</v>
      </c>
    </row>
    <row r="971" spans="1:12" customFormat="1" x14ac:dyDescent="0.25">
      <c r="A971" s="91">
        <v>968</v>
      </c>
      <c r="B971" s="91">
        <v>49</v>
      </c>
      <c r="C971" s="91"/>
      <c r="D971" s="91"/>
      <c r="E971" s="103">
        <v>4</v>
      </c>
      <c r="F971" s="103">
        <v>1366.6127642409831</v>
      </c>
      <c r="G971" s="103">
        <v>89.053567842766014</v>
      </c>
      <c r="H971" s="103">
        <v>0</v>
      </c>
      <c r="I971" s="103"/>
      <c r="J971" s="103">
        <v>0.38027250796116219</v>
      </c>
      <c r="K971" s="103">
        <v>1.198999217601544</v>
      </c>
      <c r="L971" s="103">
        <v>2.7767373155330399</v>
      </c>
    </row>
    <row r="972" spans="1:12" customFormat="1" x14ac:dyDescent="0.25">
      <c r="A972" s="91">
        <v>969</v>
      </c>
      <c r="B972" s="91">
        <v>50</v>
      </c>
      <c r="C972" s="91"/>
      <c r="D972" s="91"/>
      <c r="E972" s="103">
        <v>4</v>
      </c>
      <c r="F972" s="103">
        <v>1448.0397570229511</v>
      </c>
      <c r="G972" s="103">
        <v>89.047956870550962</v>
      </c>
      <c r="H972" s="103">
        <v>0</v>
      </c>
      <c r="I972" s="103"/>
      <c r="J972" s="103">
        <v>1.128364019448572</v>
      </c>
      <c r="K972" s="103">
        <v>3.5577317533213462</v>
      </c>
      <c r="L972" s="103">
        <v>17.445479382809019</v>
      </c>
    </row>
    <row r="973" spans="1:12" customFormat="1" x14ac:dyDescent="0.25">
      <c r="A973" s="91">
        <v>970</v>
      </c>
      <c r="B973" s="91">
        <v>52</v>
      </c>
      <c r="C973" s="91"/>
      <c r="D973" s="91"/>
      <c r="E973" s="103">
        <v>4</v>
      </c>
      <c r="F973" s="103">
        <v>1474.8612338262219</v>
      </c>
      <c r="G973" s="103">
        <v>89.026872035985406</v>
      </c>
      <c r="H973" s="103">
        <v>0</v>
      </c>
      <c r="I973" s="103"/>
      <c r="J973" s="103">
        <v>0.99369684602155706</v>
      </c>
      <c r="K973" s="103">
        <v>3.1331261555059688</v>
      </c>
      <c r="L973" s="103">
        <v>14.719703488382979</v>
      </c>
    </row>
    <row r="974" spans="1:12" customFormat="1" x14ac:dyDescent="0.25">
      <c r="A974" s="91">
        <v>971</v>
      </c>
      <c r="B974" s="91">
        <v>53</v>
      </c>
      <c r="C974" s="91"/>
      <c r="D974" s="91"/>
      <c r="E974" s="103">
        <v>4</v>
      </c>
      <c r="F974" s="103">
        <v>1361.819082713645</v>
      </c>
      <c r="G974" s="103">
        <v>89.049557160211108</v>
      </c>
      <c r="H974" s="103">
        <v>0</v>
      </c>
      <c r="I974" s="103"/>
      <c r="J974" s="103">
        <v>0.97328972827414517</v>
      </c>
      <c r="K974" s="103">
        <v>3.0687825132483799</v>
      </c>
      <c r="L974" s="103">
        <v>14.247729849461651</v>
      </c>
    </row>
    <row r="975" spans="1:12" customFormat="1" x14ac:dyDescent="0.25">
      <c r="A975" s="91">
        <v>972</v>
      </c>
      <c r="B975" s="91">
        <v>55</v>
      </c>
      <c r="C975" s="91"/>
      <c r="D975" s="91"/>
      <c r="E975" s="103">
        <v>4</v>
      </c>
      <c r="F975" s="103">
        <v>1344.1443058942091</v>
      </c>
      <c r="G975" s="103">
        <v>88.957415831986054</v>
      </c>
      <c r="H975" s="103">
        <v>0</v>
      </c>
      <c r="I975" s="103"/>
      <c r="J975" s="103">
        <v>1.390994691425645</v>
      </c>
      <c r="K975" s="103">
        <v>4.3858062620650591</v>
      </c>
      <c r="L975" s="103">
        <v>22.19973741380154</v>
      </c>
    </row>
    <row r="976" spans="1:12" customFormat="1" x14ac:dyDescent="0.25">
      <c r="A976" s="91">
        <v>973</v>
      </c>
      <c r="B976" s="91">
        <v>57</v>
      </c>
      <c r="C976" s="91"/>
      <c r="D976" s="91"/>
      <c r="E976" s="103">
        <v>4</v>
      </c>
      <c r="F976" s="103">
        <v>1391.915819454787</v>
      </c>
      <c r="G976" s="103">
        <v>88.9676298032484</v>
      </c>
      <c r="H976" s="103">
        <v>0</v>
      </c>
      <c r="I976" s="103"/>
      <c r="J976" s="103">
        <v>1.0697123374516411</v>
      </c>
      <c r="K976" s="103">
        <v>3.3728029999850242</v>
      </c>
      <c r="L976" s="103">
        <v>15.82898119472749</v>
      </c>
    </row>
    <row r="977" spans="1:12" customFormat="1" x14ac:dyDescent="0.25">
      <c r="A977" s="91">
        <v>974</v>
      </c>
      <c r="B977" s="91">
        <v>58</v>
      </c>
      <c r="C977" s="91"/>
      <c r="D977" s="91"/>
      <c r="E977" s="103">
        <v>4</v>
      </c>
      <c r="F977" s="103">
        <v>1392.2381536015671</v>
      </c>
      <c r="G977" s="103">
        <v>89.059177512789518</v>
      </c>
      <c r="H977" s="103">
        <v>0</v>
      </c>
      <c r="I977" s="103"/>
      <c r="J977" s="103">
        <v>1.0994139807428409</v>
      </c>
      <c r="K977" s="103">
        <v>3.466452281282177</v>
      </c>
      <c r="L977" s="103">
        <v>16.332004516265041</v>
      </c>
    </row>
    <row r="978" spans="1:12" customFormat="1" x14ac:dyDescent="0.25">
      <c r="A978" s="91">
        <v>975</v>
      </c>
      <c r="B978" s="91">
        <v>60</v>
      </c>
      <c r="C978" s="91"/>
      <c r="D978" s="91"/>
      <c r="E978" s="103">
        <v>4</v>
      </c>
      <c r="F978" s="103">
        <v>1358.1471271659179</v>
      </c>
      <c r="G978" s="103">
        <v>88.996690535615414</v>
      </c>
      <c r="H978" s="103">
        <v>0</v>
      </c>
      <c r="I978" s="103"/>
      <c r="J978" s="103">
        <v>1.5152053864029149</v>
      </c>
      <c r="K978" s="103">
        <v>4.7774425833283898</v>
      </c>
      <c r="L978" s="103">
        <v>24.288799913030608</v>
      </c>
    </row>
    <row r="979" spans="1:12" customFormat="1" x14ac:dyDescent="0.25">
      <c r="A979" s="91">
        <v>976</v>
      </c>
      <c r="B979" s="91">
        <v>62</v>
      </c>
      <c r="C979" s="91"/>
      <c r="D979" s="91"/>
      <c r="E979" s="103">
        <v>4</v>
      </c>
      <c r="F979" s="103">
        <v>1375.09690175383</v>
      </c>
      <c r="G979" s="103">
        <v>88.929728022748662</v>
      </c>
      <c r="H979" s="103">
        <v>0</v>
      </c>
      <c r="I979" s="103"/>
      <c r="J979" s="103">
        <v>1.2579821229222961</v>
      </c>
      <c r="K979" s="103">
        <v>3.9664176335739998</v>
      </c>
      <c r="L979" s="103">
        <v>19.117641022870039</v>
      </c>
    </row>
    <row r="980" spans="1:12" customFormat="1" x14ac:dyDescent="0.25">
      <c r="A980" s="91">
        <v>977</v>
      </c>
      <c r="B980" s="91">
        <v>63</v>
      </c>
      <c r="C980" s="91"/>
      <c r="D980" s="91"/>
      <c r="E980" s="103">
        <v>4</v>
      </c>
      <c r="F980" s="103">
        <v>1342.304865811308</v>
      </c>
      <c r="G980" s="103">
        <v>88.935912461702003</v>
      </c>
      <c r="H980" s="103">
        <v>0</v>
      </c>
      <c r="I980" s="103"/>
      <c r="J980" s="103">
        <v>0.95915892718662088</v>
      </c>
      <c r="K980" s="103">
        <v>3.024228097419416</v>
      </c>
      <c r="L980" s="103">
        <v>13.054737652061011</v>
      </c>
    </row>
    <row r="981" spans="1:12" customFormat="1" x14ac:dyDescent="0.25">
      <c r="A981" s="91">
        <v>978</v>
      </c>
      <c r="B981" s="91">
        <v>64</v>
      </c>
      <c r="C981" s="91"/>
      <c r="D981" s="91"/>
      <c r="E981" s="103">
        <v>4</v>
      </c>
      <c r="F981" s="103">
        <v>1383.219083377448</v>
      </c>
      <c r="G981" s="103">
        <v>89.027516344914275</v>
      </c>
      <c r="H981" s="103">
        <v>0</v>
      </c>
      <c r="I981" s="103"/>
      <c r="J981" s="103">
        <v>1.3946342035690109</v>
      </c>
      <c r="K981" s="103">
        <v>4.3972816438530931</v>
      </c>
      <c r="L981" s="103">
        <v>21.632149185528739</v>
      </c>
    </row>
    <row r="982" spans="1:12" customFormat="1" x14ac:dyDescent="0.25">
      <c r="A982" s="91">
        <v>979</v>
      </c>
      <c r="B982" s="91">
        <v>66</v>
      </c>
      <c r="C982" s="91"/>
      <c r="D982" s="91"/>
      <c r="E982" s="103">
        <v>4</v>
      </c>
      <c r="F982" s="103">
        <v>1370.8763750799851</v>
      </c>
      <c r="G982" s="103">
        <v>89.035505133926478</v>
      </c>
      <c r="H982" s="103">
        <v>0</v>
      </c>
      <c r="I982" s="103"/>
      <c r="J982" s="103">
        <v>1.3462030605190709</v>
      </c>
      <c r="K982" s="103">
        <v>4.2445782498166302</v>
      </c>
      <c r="L982" s="103">
        <v>20.48755399987515</v>
      </c>
    </row>
    <row r="983" spans="1:12" customFormat="1" x14ac:dyDescent="0.25">
      <c r="A983" s="91">
        <v>980</v>
      </c>
      <c r="B983" s="91">
        <v>67</v>
      </c>
      <c r="C983" s="91"/>
      <c r="D983" s="91"/>
      <c r="E983" s="103">
        <v>4</v>
      </c>
      <c r="F983" s="103">
        <v>1391.242447415631</v>
      </c>
      <c r="G983" s="103">
        <v>89.023514078070079</v>
      </c>
      <c r="H983" s="103">
        <v>0</v>
      </c>
      <c r="I983" s="103"/>
      <c r="J983" s="103">
        <v>1.3582820434905889</v>
      </c>
      <c r="K983" s="103">
        <v>4.2826632831258262</v>
      </c>
      <c r="L983" s="103">
        <v>20.626242417432319</v>
      </c>
    </row>
    <row r="984" spans="1:12" customFormat="1" x14ac:dyDescent="0.25">
      <c r="A984" s="91">
        <v>981</v>
      </c>
      <c r="B984" s="91">
        <v>69</v>
      </c>
      <c r="C984" s="91"/>
      <c r="D984" s="91"/>
      <c r="E984" s="103">
        <v>4</v>
      </c>
      <c r="F984" s="103">
        <v>1392.606412010713</v>
      </c>
      <c r="G984" s="103">
        <v>89.031016421818805</v>
      </c>
      <c r="H984" s="103">
        <v>0</v>
      </c>
      <c r="I984" s="103"/>
      <c r="J984" s="103">
        <v>1.585881449942466</v>
      </c>
      <c r="K984" s="103">
        <v>5.0002842116685944</v>
      </c>
      <c r="L984" s="103">
        <v>24.920974913749191</v>
      </c>
    </row>
    <row r="985" spans="1:12" customFormat="1" x14ac:dyDescent="0.25">
      <c r="A985" s="91">
        <v>982</v>
      </c>
      <c r="B985" s="91">
        <v>70</v>
      </c>
      <c r="C985" s="91"/>
      <c r="D985" s="91"/>
      <c r="E985" s="103">
        <v>5</v>
      </c>
      <c r="F985" s="103">
        <v>1380.471369878426</v>
      </c>
      <c r="G985" s="103">
        <v>88.9125277182671</v>
      </c>
      <c r="H985" s="103">
        <v>0</v>
      </c>
      <c r="I985" s="103"/>
      <c r="J985" s="103">
        <v>0.87739110796812203</v>
      </c>
      <c r="K985" s="103">
        <v>2.7664141634234891</v>
      </c>
      <c r="L985" s="103">
        <v>12.03081921434773</v>
      </c>
    </row>
    <row r="986" spans="1:12" customFormat="1" x14ac:dyDescent="0.25">
      <c r="A986" s="91">
        <v>983</v>
      </c>
      <c r="B986" s="91">
        <v>70</v>
      </c>
      <c r="C986" s="91"/>
      <c r="D986" s="91"/>
      <c r="E986" s="103">
        <v>5</v>
      </c>
      <c r="F986" s="103">
        <v>1384.184322728735</v>
      </c>
      <c r="G986" s="103">
        <v>88.969752853095599</v>
      </c>
      <c r="H986" s="103">
        <v>0</v>
      </c>
      <c r="I986" s="103"/>
      <c r="J986" s="103">
        <v>0.69363914675914118</v>
      </c>
      <c r="K986" s="103">
        <v>2.1870442297315722</v>
      </c>
      <c r="L986" s="103">
        <v>8.334811426218268</v>
      </c>
    </row>
    <row r="987" spans="1:12" customFormat="1" x14ac:dyDescent="0.25">
      <c r="A987" s="91">
        <v>984</v>
      </c>
      <c r="B987" s="91">
        <v>70</v>
      </c>
      <c r="C987" s="91"/>
      <c r="D987" s="91"/>
      <c r="E987" s="103">
        <v>5</v>
      </c>
      <c r="F987" s="103">
        <v>1383.718562224655</v>
      </c>
      <c r="G987" s="103">
        <v>89.023286247346888</v>
      </c>
      <c r="H987" s="103">
        <v>0</v>
      </c>
      <c r="I987" s="103"/>
      <c r="J987" s="103">
        <v>0.74129087855198195</v>
      </c>
      <c r="K987" s="103">
        <v>2.3372901400743991</v>
      </c>
      <c r="L987" s="103">
        <v>9.2980392563935421</v>
      </c>
    </row>
    <row r="988" spans="1:12" customFormat="1" x14ac:dyDescent="0.25">
      <c r="A988" s="91">
        <v>985</v>
      </c>
      <c r="B988" s="91">
        <v>70</v>
      </c>
      <c r="C988" s="91"/>
      <c r="D988" s="91"/>
      <c r="E988" s="103">
        <v>5</v>
      </c>
      <c r="F988" s="103">
        <v>1384.1434338269189</v>
      </c>
      <c r="G988" s="103">
        <v>89.072073706061715</v>
      </c>
      <c r="H988" s="103">
        <v>0</v>
      </c>
      <c r="I988" s="103"/>
      <c r="J988" s="103">
        <v>0.72850547837908974</v>
      </c>
      <c r="K988" s="103">
        <v>2.29697777332927</v>
      </c>
      <c r="L988" s="103">
        <v>9.039923197276023</v>
      </c>
    </row>
    <row r="989" spans="1:12" customFormat="1" x14ac:dyDescent="0.25">
      <c r="A989" s="91">
        <v>986</v>
      </c>
      <c r="B989" s="91">
        <v>70</v>
      </c>
      <c r="C989" s="91"/>
      <c r="D989" s="91"/>
      <c r="E989" s="103">
        <v>5</v>
      </c>
      <c r="F989" s="103">
        <v>1383.608515964452</v>
      </c>
      <c r="G989" s="103">
        <v>89.003615198477206</v>
      </c>
      <c r="H989" s="103">
        <v>0</v>
      </c>
      <c r="I989" s="103"/>
      <c r="J989" s="103">
        <v>0.73192909139474027</v>
      </c>
      <c r="K989" s="103">
        <v>2.3077724251676162</v>
      </c>
      <c r="L989" s="103">
        <v>9.1090637769750096</v>
      </c>
    </row>
    <row r="990" spans="1:12" customFormat="1" x14ac:dyDescent="0.25">
      <c r="A990" s="91">
        <v>987</v>
      </c>
      <c r="B990" s="91">
        <v>70</v>
      </c>
      <c r="C990" s="91"/>
      <c r="D990" s="91"/>
      <c r="E990" s="103">
        <v>5</v>
      </c>
      <c r="F990" s="103">
        <v>1383.706499741347</v>
      </c>
      <c r="G990" s="103">
        <v>89.052402657192033</v>
      </c>
      <c r="H990" s="103">
        <v>0</v>
      </c>
      <c r="I990" s="103"/>
      <c r="J990" s="103">
        <v>0.73101086502764112</v>
      </c>
      <c r="K990" s="103">
        <v>2.3048772574321519</v>
      </c>
      <c r="L990" s="103">
        <v>9.0905216906397648</v>
      </c>
    </row>
    <row r="991" spans="1:12" customFormat="1" x14ac:dyDescent="0.25">
      <c r="A991" s="91">
        <v>988</v>
      </c>
      <c r="B991" s="91">
        <v>70</v>
      </c>
      <c r="C991" s="91"/>
      <c r="D991" s="91"/>
      <c r="E991" s="103">
        <v>5</v>
      </c>
      <c r="F991" s="103">
        <v>1384.0895891329969</v>
      </c>
      <c r="G991" s="103">
        <v>88.964783010820909</v>
      </c>
      <c r="H991" s="103">
        <v>0</v>
      </c>
      <c r="I991" s="103"/>
      <c r="J991" s="103">
        <v>0.73125509470559691</v>
      </c>
      <c r="K991" s="103">
        <v>2.3056473136067468</v>
      </c>
      <c r="L991" s="103">
        <v>9.0954536320087378</v>
      </c>
    </row>
    <row r="992" spans="1:12" customFormat="1" x14ac:dyDescent="0.25">
      <c r="A992" s="91">
        <v>989</v>
      </c>
      <c r="B992" s="91">
        <v>70</v>
      </c>
      <c r="C992" s="91"/>
      <c r="D992" s="91"/>
      <c r="E992" s="103">
        <v>5</v>
      </c>
      <c r="F992" s="103">
        <v>1383.864398027873</v>
      </c>
      <c r="G992" s="103">
        <v>89.013570469535736</v>
      </c>
      <c r="H992" s="103">
        <v>0</v>
      </c>
      <c r="I992" s="103"/>
      <c r="J992" s="103">
        <v>0.7311916343811633</v>
      </c>
      <c r="K992" s="103">
        <v>2.3054472232038079</v>
      </c>
      <c r="L992" s="103">
        <v>9.0941721311379418</v>
      </c>
    </row>
    <row r="993" spans="1:12" customFormat="1" x14ac:dyDescent="0.25">
      <c r="A993" s="91">
        <v>990</v>
      </c>
      <c r="B993" s="91">
        <v>70</v>
      </c>
      <c r="C993" s="91"/>
      <c r="D993" s="91"/>
      <c r="E993" s="103">
        <v>5</v>
      </c>
      <c r="F993" s="103">
        <v>1383.500046811072</v>
      </c>
      <c r="G993" s="103">
        <v>89.062357928250563</v>
      </c>
      <c r="H993" s="103">
        <v>0</v>
      </c>
      <c r="I993" s="103"/>
      <c r="J993" s="103">
        <v>0.73119649939186626</v>
      </c>
      <c r="K993" s="103">
        <v>2.3054625625825542</v>
      </c>
      <c r="L993" s="103">
        <v>9.0942703740759203</v>
      </c>
    </row>
    <row r="994" spans="1:12" customFormat="1" x14ac:dyDescent="0.25">
      <c r="A994" s="91">
        <v>991</v>
      </c>
      <c r="B994" s="91">
        <v>70</v>
      </c>
      <c r="C994" s="91"/>
      <c r="D994" s="91"/>
      <c r="E994" s="103">
        <v>5</v>
      </c>
      <c r="F994" s="103">
        <v>1383.95304176231</v>
      </c>
      <c r="G994" s="103">
        <v>88.974738281879439</v>
      </c>
      <c r="H994" s="103">
        <v>0</v>
      </c>
      <c r="I994" s="103"/>
      <c r="J994" s="103">
        <v>0.73123575474237446</v>
      </c>
      <c r="K994" s="103">
        <v>2.3055863347027068</v>
      </c>
      <c r="L994" s="103">
        <v>9.0950630865738482</v>
      </c>
    </row>
    <row r="995" spans="1:12" customFormat="1" x14ac:dyDescent="0.25">
      <c r="A995" s="91">
        <v>992</v>
      </c>
      <c r="B995" s="91">
        <v>70</v>
      </c>
      <c r="C995" s="91"/>
      <c r="D995" s="91"/>
      <c r="E995" s="103">
        <v>5</v>
      </c>
      <c r="F995" s="103">
        <v>1384.0328488230571</v>
      </c>
      <c r="G995" s="103">
        <v>89.023525740594266</v>
      </c>
      <c r="H995" s="103">
        <v>0</v>
      </c>
      <c r="I995" s="103"/>
      <c r="J995" s="103">
        <v>0.73106912435244842</v>
      </c>
      <c r="K995" s="103">
        <v>2.3050609490832699</v>
      </c>
      <c r="L995" s="103">
        <v>9.0916981795776923</v>
      </c>
    </row>
    <row r="996" spans="1:12" customFormat="1" x14ac:dyDescent="0.25">
      <c r="A996" s="91">
        <v>993</v>
      </c>
      <c r="B996" s="91">
        <v>70</v>
      </c>
      <c r="C996" s="91"/>
      <c r="D996" s="91"/>
      <c r="E996" s="103">
        <v>5</v>
      </c>
      <c r="F996" s="103">
        <v>1383.827997898301</v>
      </c>
      <c r="G996" s="103">
        <v>89.072313199309093</v>
      </c>
      <c r="H996" s="103">
        <v>0</v>
      </c>
      <c r="I996" s="103"/>
      <c r="J996" s="103">
        <v>0.73169165645718348</v>
      </c>
      <c r="K996" s="103">
        <v>2.307023792809499</v>
      </c>
      <c r="L996" s="103">
        <v>9.1042692835532737</v>
      </c>
    </row>
    <row r="997" spans="1:12" customFormat="1" x14ac:dyDescent="0.25">
      <c r="A997" s="91">
        <v>994</v>
      </c>
      <c r="B997" s="91">
        <v>70</v>
      </c>
      <c r="C997" s="91"/>
      <c r="D997" s="91"/>
      <c r="E997" s="103">
        <v>5</v>
      </c>
      <c r="F997" s="103">
        <v>1384.3904870768361</v>
      </c>
      <c r="G997" s="103">
        <v>88.984693552937969</v>
      </c>
      <c r="H997" s="103">
        <v>0</v>
      </c>
      <c r="I997" s="103"/>
      <c r="J997" s="103">
        <v>0.72936356082642007</v>
      </c>
      <c r="K997" s="103">
        <v>2.299683307285703</v>
      </c>
      <c r="L997" s="103">
        <v>9.0572539656921887</v>
      </c>
    </row>
    <row r="998" spans="1:12" customFormat="1" x14ac:dyDescent="0.25">
      <c r="A998" s="91">
        <v>995</v>
      </c>
      <c r="B998" s="91">
        <v>70</v>
      </c>
      <c r="C998" s="91"/>
      <c r="D998" s="91"/>
      <c r="E998" s="103">
        <v>5</v>
      </c>
      <c r="F998" s="103">
        <v>1383.781531948636</v>
      </c>
      <c r="G998" s="103">
        <v>89.052642150439425</v>
      </c>
      <c r="H998" s="103">
        <v>0</v>
      </c>
      <c r="I998" s="103"/>
      <c r="J998" s="103">
        <v>0.73805071148177548</v>
      </c>
      <c r="K998" s="103">
        <v>2.3270738933020381</v>
      </c>
      <c r="L998" s="103">
        <v>9.2326483267655455</v>
      </c>
    </row>
    <row r="999" spans="1:12" customFormat="1" x14ac:dyDescent="0.25">
      <c r="A999" s="91">
        <v>996</v>
      </c>
      <c r="B999" s="91">
        <v>70</v>
      </c>
      <c r="C999" s="91"/>
      <c r="D999" s="91"/>
      <c r="E999" s="103">
        <v>5</v>
      </c>
      <c r="F999" s="103">
        <v>1384.1973647208699</v>
      </c>
      <c r="G999" s="103">
        <v>88.965022504068301</v>
      </c>
      <c r="H999" s="103">
        <v>0</v>
      </c>
      <c r="I999" s="103"/>
      <c r="J999" s="103">
        <v>0.70565389342677409</v>
      </c>
      <c r="K999" s="103">
        <v>2.224926725974619</v>
      </c>
      <c r="L999" s="103">
        <v>8.5779903965733038</v>
      </c>
    </row>
    <row r="1000" spans="1:12" customFormat="1" x14ac:dyDescent="0.25">
      <c r="A1000" s="91">
        <v>997</v>
      </c>
      <c r="B1000" s="91">
        <v>70</v>
      </c>
      <c r="C1000" s="91"/>
      <c r="D1000" s="91"/>
      <c r="E1000" s="103">
        <v>5</v>
      </c>
      <c r="F1000" s="103">
        <v>1385.4201078731619</v>
      </c>
      <c r="G1000" s="103">
        <v>89.01855589831959</v>
      </c>
      <c r="H1000" s="103">
        <v>-5.3333124893929647</v>
      </c>
      <c r="I1000" s="103"/>
      <c r="J1000" s="103">
        <v>0.83250591486063352</v>
      </c>
      <c r="K1000" s="103">
        <v>2.624891149555578</v>
      </c>
      <c r="L1000" s="103">
        <v>11.132563803842361</v>
      </c>
    </row>
    <row r="1001" spans="1:12" customFormat="1" x14ac:dyDescent="0.25">
      <c r="A1001" s="91">
        <v>998</v>
      </c>
      <c r="B1001" s="91">
        <v>70</v>
      </c>
      <c r="C1001" s="91"/>
      <c r="D1001" s="91"/>
      <c r="E1001" s="103">
        <v>5</v>
      </c>
      <c r="F1001" s="103">
        <v>1389.7038925200079</v>
      </c>
      <c r="G1001" s="103">
        <v>89.090295127874725</v>
      </c>
      <c r="H1001" s="103">
        <v>-4.5601908458516878</v>
      </c>
      <c r="I1001" s="103"/>
      <c r="J1001" s="103">
        <v>0.38420194242211703</v>
      </c>
      <c r="K1001" s="103">
        <v>1.211388724456935</v>
      </c>
      <c r="L1001" s="103">
        <v>1.9988528167541251</v>
      </c>
    </row>
    <row r="1002" spans="1:12" customFormat="1" x14ac:dyDescent="0.25">
      <c r="A1002" s="91">
        <v>999</v>
      </c>
      <c r="B1002" s="91">
        <v>69</v>
      </c>
      <c r="C1002" s="91"/>
      <c r="D1002" s="91"/>
      <c r="E1002" s="103">
        <v>5</v>
      </c>
      <c r="F1002" s="103">
        <v>1355.964014134044</v>
      </c>
      <c r="G1002" s="103">
        <v>89.012010665205736</v>
      </c>
      <c r="H1002" s="103">
        <v>-5.3333124893929647</v>
      </c>
      <c r="I1002" s="103"/>
      <c r="J1002" s="103">
        <v>0.72463834253592885</v>
      </c>
      <c r="K1002" s="103">
        <v>2.2847846940157841</v>
      </c>
      <c r="L1002" s="103">
        <v>9.0428778698543919</v>
      </c>
    </row>
    <row r="1003" spans="1:12" customFormat="1" x14ac:dyDescent="0.25">
      <c r="A1003" s="91">
        <v>1000</v>
      </c>
      <c r="B1003" s="91">
        <v>70</v>
      </c>
      <c r="C1003" s="91"/>
      <c r="D1003" s="91"/>
      <c r="E1003" s="103">
        <v>5</v>
      </c>
      <c r="F1003" s="103">
        <v>1392.9367426009001</v>
      </c>
      <c r="G1003" s="103">
        <v>89.040980834493993</v>
      </c>
      <c r="H1003" s="103">
        <v>-3.79502900057004</v>
      </c>
      <c r="I1003" s="103"/>
      <c r="J1003" s="103">
        <v>1.0759637908445241</v>
      </c>
      <c r="K1003" s="103">
        <v>3.3925138325327828</v>
      </c>
      <c r="L1003" s="103">
        <v>15.96926414998461</v>
      </c>
    </row>
    <row r="1004" spans="1:12" customFormat="1" x14ac:dyDescent="0.25">
      <c r="A1004" s="91">
        <v>1001</v>
      </c>
      <c r="B1004" s="91">
        <v>70</v>
      </c>
      <c r="C1004" s="91"/>
      <c r="D1004" s="91"/>
      <c r="E1004" s="103">
        <v>5</v>
      </c>
      <c r="F1004" s="103">
        <v>1383.7651680847689</v>
      </c>
      <c r="G1004" s="103">
        <v>88.977083747899599</v>
      </c>
      <c r="H1004" s="103">
        <v>-5.3333124893929647</v>
      </c>
      <c r="I1004" s="103"/>
      <c r="J1004" s="103">
        <v>0.70991629033640524</v>
      </c>
      <c r="K1004" s="103">
        <v>2.2383660634306861</v>
      </c>
      <c r="L1004" s="103">
        <v>8.6642106133121466</v>
      </c>
    </row>
    <row r="1005" spans="1:12" customFormat="1" x14ac:dyDescent="0.25">
      <c r="A1005" s="91">
        <v>1002</v>
      </c>
      <c r="B1005" s="91">
        <v>70</v>
      </c>
      <c r="C1005" s="91"/>
      <c r="D1005" s="91"/>
      <c r="E1005" s="103">
        <v>5</v>
      </c>
      <c r="F1005" s="103">
        <v>1384.058277308905</v>
      </c>
      <c r="G1005" s="103">
        <v>89.030617142150888</v>
      </c>
      <c r="H1005" s="103">
        <v>-2.0903422346484661</v>
      </c>
      <c r="I1005" s="103"/>
      <c r="J1005" s="103">
        <v>0.50596265248862549</v>
      </c>
      <c r="K1005" s="103">
        <v>1.5953002432966359</v>
      </c>
      <c r="L1005" s="103">
        <v>4.5087507659675827</v>
      </c>
    </row>
    <row r="1006" spans="1:12" customFormat="1" x14ac:dyDescent="0.25">
      <c r="A1006" s="91">
        <v>1003</v>
      </c>
      <c r="B1006" s="91">
        <v>69</v>
      </c>
      <c r="C1006" s="91"/>
      <c r="D1006" s="91"/>
      <c r="E1006" s="103">
        <v>5</v>
      </c>
      <c r="F1006" s="103">
        <v>1365.7192342357371</v>
      </c>
      <c r="G1006" s="103">
        <v>89.0834522204064</v>
      </c>
      <c r="H1006" s="103">
        <v>-8.3365899875191705</v>
      </c>
      <c r="I1006" s="103"/>
      <c r="J1006" s="103">
        <v>0.35257539103280072</v>
      </c>
      <c r="K1006" s="103">
        <v>1.11167020792642</v>
      </c>
      <c r="L1006" s="103">
        <v>1.439155573766556</v>
      </c>
    </row>
    <row r="1007" spans="1:12" customFormat="1" x14ac:dyDescent="0.25">
      <c r="A1007" s="91">
        <v>1004</v>
      </c>
      <c r="B1007" s="91">
        <v>69</v>
      </c>
      <c r="C1007" s="91"/>
      <c r="D1007" s="91"/>
      <c r="E1007" s="103">
        <v>5</v>
      </c>
      <c r="F1007" s="103">
        <v>1379.0694279341039</v>
      </c>
      <c r="G1007" s="103">
        <v>88.977799454404803</v>
      </c>
      <c r="H1007" s="103">
        <v>-6.3363250772802244</v>
      </c>
      <c r="I1007" s="103"/>
      <c r="J1007" s="103">
        <v>1.148313785151732</v>
      </c>
      <c r="K1007" s="103">
        <v>3.6206333645834099</v>
      </c>
      <c r="L1007" s="103">
        <v>17.450596690527629</v>
      </c>
    </row>
    <row r="1008" spans="1:12" customFormat="1" x14ac:dyDescent="0.25">
      <c r="A1008" s="91">
        <v>1005</v>
      </c>
      <c r="B1008" s="91">
        <v>70</v>
      </c>
      <c r="C1008" s="91"/>
      <c r="D1008" s="91"/>
      <c r="E1008" s="103">
        <v>5</v>
      </c>
      <c r="F1008" s="103">
        <v>1383.6435432461431</v>
      </c>
      <c r="G1008" s="103">
        <v>89.058890969272753</v>
      </c>
      <c r="H1008" s="103">
        <v>-7.8746085661031504</v>
      </c>
      <c r="I1008" s="103"/>
      <c r="J1008" s="103">
        <v>0.73885230468884122</v>
      </c>
      <c r="K1008" s="103">
        <v>2.3296013166839158</v>
      </c>
      <c r="L1008" s="103">
        <v>9.2488269891939172</v>
      </c>
    </row>
    <row r="1009" spans="1:12" customFormat="1" x14ac:dyDescent="0.25">
      <c r="A1009" s="91">
        <v>1006</v>
      </c>
      <c r="B1009" s="91">
        <v>69</v>
      </c>
      <c r="C1009" s="91"/>
      <c r="D1009" s="91"/>
      <c r="E1009" s="103">
        <v>5</v>
      </c>
      <c r="F1009" s="103">
        <v>1364.8559712681631</v>
      </c>
      <c r="G1009" s="103">
        <v>88.971271322901629</v>
      </c>
      <c r="H1009" s="103">
        <v>-14.677688309808881</v>
      </c>
      <c r="I1009" s="103"/>
      <c r="J1009" s="103">
        <v>0.31673506898772807</v>
      </c>
      <c r="K1009" s="103">
        <v>0.99866567251830662</v>
      </c>
      <c r="L1009" s="103">
        <v>0.695824097233539</v>
      </c>
    </row>
    <row r="1010" spans="1:12" customFormat="1" x14ac:dyDescent="0.25">
      <c r="A1010" s="91">
        <v>1007</v>
      </c>
      <c r="B1010" s="91">
        <v>69</v>
      </c>
      <c r="C1010" s="91"/>
      <c r="D1010" s="91"/>
      <c r="E1010" s="103">
        <v>5</v>
      </c>
      <c r="F1010" s="103">
        <v>1378.7029343978779</v>
      </c>
      <c r="G1010" s="103">
        <v>88.992154636612838</v>
      </c>
      <c r="H1010" s="103">
        <v>-3.79502900057004</v>
      </c>
      <c r="I1010" s="103"/>
      <c r="J1010" s="103">
        <v>1.091917339578697</v>
      </c>
      <c r="K1010" s="103">
        <v>3.4428153716916321</v>
      </c>
      <c r="L1010" s="103">
        <v>16.346833546607691</v>
      </c>
    </row>
    <row r="1011" spans="1:12" customFormat="1" x14ac:dyDescent="0.25">
      <c r="A1011" s="91">
        <v>1008</v>
      </c>
      <c r="B1011" s="91">
        <v>70</v>
      </c>
      <c r="C1011" s="91"/>
      <c r="D1011" s="91"/>
      <c r="E1011" s="103">
        <v>5</v>
      </c>
      <c r="F1011" s="103">
        <v>1392.5922677500621</v>
      </c>
      <c r="G1011" s="103">
        <v>89.082775053097478</v>
      </c>
      <c r="H1011" s="103">
        <v>-3.79502900057004</v>
      </c>
      <c r="I1011" s="103"/>
      <c r="J1011" s="103">
        <v>0.99224585793942643</v>
      </c>
      <c r="K1011" s="103">
        <v>3.128551190083011</v>
      </c>
      <c r="L1011" s="103">
        <v>14.31587250658897</v>
      </c>
    </row>
    <row r="1012" spans="1:12" customFormat="1" x14ac:dyDescent="0.25">
      <c r="A1012" s="91">
        <v>1009</v>
      </c>
      <c r="B1012" s="91">
        <v>70</v>
      </c>
      <c r="C1012" s="91"/>
      <c r="D1012" s="91"/>
      <c r="E1012" s="103">
        <v>5</v>
      </c>
      <c r="F1012" s="103">
        <v>1383.5934115893631</v>
      </c>
      <c r="G1012" s="103">
        <v>89.012379136546372</v>
      </c>
      <c r="H1012" s="103">
        <v>-6.8931760952282666</v>
      </c>
      <c r="I1012" s="103"/>
      <c r="J1012" s="103">
        <v>0.67058988323158408</v>
      </c>
      <c r="K1012" s="103">
        <v>2.114369901829185</v>
      </c>
      <c r="L1012" s="103">
        <v>7.8677007570444166</v>
      </c>
    </row>
    <row r="1013" spans="1:12" customFormat="1" x14ac:dyDescent="0.25">
      <c r="A1013" s="91">
        <v>1010</v>
      </c>
      <c r="B1013" s="91">
        <v>70</v>
      </c>
      <c r="C1013" s="91"/>
      <c r="D1013" s="91"/>
      <c r="E1013" s="103">
        <v>5</v>
      </c>
      <c r="F1013" s="103">
        <v>1384.077991149534</v>
      </c>
      <c r="G1013" s="103">
        <v>89.060860662209464</v>
      </c>
      <c r="H1013" s="103">
        <v>-7.0033173142519107</v>
      </c>
      <c r="I1013" s="103"/>
      <c r="J1013" s="103">
        <v>0.75527343272084868</v>
      </c>
      <c r="K1013" s="103">
        <v>2.3813771333688361</v>
      </c>
      <c r="L1013" s="103">
        <v>9.5800494246837324</v>
      </c>
    </row>
    <row r="1014" spans="1:12" customFormat="1" x14ac:dyDescent="0.25">
      <c r="A1014" s="91">
        <v>1011</v>
      </c>
      <c r="B1014" s="91">
        <v>70</v>
      </c>
      <c r="C1014" s="91"/>
      <c r="D1014" s="91"/>
      <c r="E1014" s="103">
        <v>5</v>
      </c>
      <c r="F1014" s="103">
        <v>1384.1096084686949</v>
      </c>
      <c r="G1014" s="103">
        <v>88.994412282956702</v>
      </c>
      <c r="H1014" s="103">
        <v>-5.3333124893929647</v>
      </c>
      <c r="I1014" s="103"/>
      <c r="J1014" s="103">
        <v>0.73729170826581847</v>
      </c>
      <c r="K1014" s="103">
        <v>2.3246807561621261</v>
      </c>
      <c r="L1014" s="103">
        <v>9.2173283952537783</v>
      </c>
    </row>
    <row r="1015" spans="1:12" customFormat="1" x14ac:dyDescent="0.25">
      <c r="A1015" s="91">
        <v>1012</v>
      </c>
      <c r="B1015" s="91">
        <v>70</v>
      </c>
      <c r="C1015" s="91"/>
      <c r="D1015" s="91"/>
      <c r="E1015" s="103">
        <v>5</v>
      </c>
      <c r="F1015" s="103">
        <v>1384.1189819634619</v>
      </c>
      <c r="G1015" s="103">
        <v>89.043199741671529</v>
      </c>
      <c r="H1015" s="103">
        <v>-7.0033173142519107</v>
      </c>
      <c r="I1015" s="103"/>
      <c r="J1015" s="103">
        <v>0.71927332844884861</v>
      </c>
      <c r="K1015" s="103">
        <v>2.2678688045992201</v>
      </c>
      <c r="L1015" s="103">
        <v>8.8533923277516404</v>
      </c>
    </row>
    <row r="1016" spans="1:12" customFormat="1" x14ac:dyDescent="0.25">
      <c r="A1016" s="91">
        <v>1013</v>
      </c>
      <c r="B1016" s="91">
        <v>70</v>
      </c>
      <c r="C1016" s="91"/>
      <c r="D1016" s="91"/>
      <c r="E1016" s="103">
        <v>5</v>
      </c>
      <c r="F1016" s="103">
        <v>1384.0095919638111</v>
      </c>
      <c r="G1016" s="103">
        <v>88.963738733910972</v>
      </c>
      <c r="H1016" s="103">
        <v>-7.0033173142519107</v>
      </c>
      <c r="I1016" s="103"/>
      <c r="J1016" s="103">
        <v>0.81475135095140094</v>
      </c>
      <c r="K1016" s="103">
        <v>2.5689110095497671</v>
      </c>
      <c r="L1016" s="103">
        <v>10.77643886908921</v>
      </c>
    </row>
    <row r="1017" spans="1:12" customFormat="1" x14ac:dyDescent="0.25">
      <c r="A1017" s="91">
        <v>1014</v>
      </c>
      <c r="B1017" s="91">
        <v>70</v>
      </c>
      <c r="C1017" s="91"/>
      <c r="D1017" s="91"/>
      <c r="E1017" s="103">
        <v>5</v>
      </c>
      <c r="F1017" s="103">
        <v>1384.405786820894</v>
      </c>
      <c r="G1017" s="103">
        <v>89.035477963466107</v>
      </c>
      <c r="H1017" s="103">
        <v>-3.6566857879956749</v>
      </c>
      <c r="I1017" s="103"/>
      <c r="J1017" s="103">
        <v>0.45270025261752922</v>
      </c>
      <c r="K1017" s="103">
        <v>1.4273638965030699</v>
      </c>
      <c r="L1017" s="103">
        <v>3.413508695101235</v>
      </c>
    </row>
    <row r="1018" spans="1:12" customFormat="1" x14ac:dyDescent="0.25">
      <c r="A1018" s="91">
        <v>1015</v>
      </c>
      <c r="B1018" s="91">
        <v>69</v>
      </c>
      <c r="C1018" s="91"/>
      <c r="D1018" s="91"/>
      <c r="E1018" s="103">
        <v>5</v>
      </c>
      <c r="F1018" s="103">
        <v>1359.6345493759779</v>
      </c>
      <c r="G1018" s="103">
        <v>89.083729580509939</v>
      </c>
      <c r="H1018" s="103">
        <v>-2.973959474256457</v>
      </c>
      <c r="I1018" s="103"/>
      <c r="J1018" s="103">
        <v>0.463410691833679</v>
      </c>
      <c r="K1018" s="103">
        <v>1.46113391135159</v>
      </c>
      <c r="L1018" s="103">
        <v>3.7257963524295792</v>
      </c>
    </row>
    <row r="1019" spans="1:12" customFormat="1" x14ac:dyDescent="0.25">
      <c r="A1019" s="91">
        <v>1016</v>
      </c>
      <c r="B1019" s="91">
        <v>69</v>
      </c>
      <c r="C1019" s="91"/>
      <c r="D1019" s="91"/>
      <c r="E1019" s="103">
        <v>5</v>
      </c>
      <c r="F1019" s="103">
        <v>1356.192063876543</v>
      </c>
      <c r="G1019" s="103">
        <v>88.965913288329673</v>
      </c>
      <c r="H1019" s="103">
        <v>-7.8746085661031504</v>
      </c>
      <c r="I1019" s="103"/>
      <c r="J1019" s="103">
        <v>0.72242745183915902</v>
      </c>
      <c r="K1019" s="103">
        <v>2.277813755648868</v>
      </c>
      <c r="L1019" s="103">
        <v>8.9983029368871197</v>
      </c>
    </row>
    <row r="1020" spans="1:12" customFormat="1" x14ac:dyDescent="0.25">
      <c r="A1020" s="91">
        <v>1017</v>
      </c>
      <c r="B1020" s="91">
        <v>69</v>
      </c>
      <c r="C1020" s="91"/>
      <c r="D1020" s="91"/>
      <c r="E1020" s="103">
        <v>5</v>
      </c>
      <c r="F1020" s="103">
        <v>1377.992504394274</v>
      </c>
      <c r="G1020" s="103">
        <v>88.994883457617931</v>
      </c>
      <c r="H1020" s="103">
        <v>-6.3363250772802244</v>
      </c>
      <c r="I1020" s="103"/>
      <c r="J1020" s="103">
        <v>0.9796929346130806</v>
      </c>
      <c r="K1020" s="103">
        <v>3.0889718228350431</v>
      </c>
      <c r="L1020" s="103">
        <v>14.136356537067011</v>
      </c>
    </row>
    <row r="1021" spans="1:12" customFormat="1" x14ac:dyDescent="0.25">
      <c r="A1021" s="91">
        <v>1018</v>
      </c>
      <c r="B1021" s="91">
        <v>70</v>
      </c>
      <c r="C1021" s="91"/>
      <c r="D1021" s="91"/>
      <c r="E1021" s="103">
        <v>5</v>
      </c>
      <c r="F1021" s="103">
        <v>1392.966815255563</v>
      </c>
      <c r="G1021" s="103">
        <v>89.051310554516007</v>
      </c>
      <c r="H1021" s="103">
        <v>-6.3363250772802244</v>
      </c>
      <c r="I1021" s="103"/>
      <c r="J1021" s="103">
        <v>1.0261174307466969</v>
      </c>
      <c r="K1021" s="103">
        <v>3.235348259144335</v>
      </c>
      <c r="L1021" s="103">
        <v>14.986058902052211</v>
      </c>
    </row>
    <row r="1022" spans="1:12" customFormat="1" x14ac:dyDescent="0.25">
      <c r="A1022" s="91">
        <v>1019</v>
      </c>
      <c r="B1022" s="91">
        <v>70</v>
      </c>
      <c r="C1022" s="91"/>
      <c r="D1022" s="91"/>
      <c r="E1022" s="103">
        <v>5</v>
      </c>
      <c r="F1022" s="103">
        <v>1384.0288964008471</v>
      </c>
      <c r="G1022" s="103">
        <v>88.94372664745454</v>
      </c>
      <c r="H1022" s="103">
        <v>-9.3194130315696082</v>
      </c>
      <c r="I1022" s="103"/>
      <c r="J1022" s="103">
        <v>0.66456437253786649</v>
      </c>
      <c r="K1022" s="103">
        <v>2.0953714666118932</v>
      </c>
      <c r="L1022" s="103">
        <v>7.7454607887719327</v>
      </c>
    </row>
    <row r="1023" spans="1:12" customFormat="1" x14ac:dyDescent="0.25">
      <c r="A1023" s="91">
        <v>1020</v>
      </c>
      <c r="B1023" s="91">
        <v>70</v>
      </c>
      <c r="C1023" s="91"/>
      <c r="D1023" s="91"/>
      <c r="E1023" s="103">
        <v>5</v>
      </c>
      <c r="F1023" s="103">
        <v>1383.6863732810541</v>
      </c>
      <c r="G1023" s="103">
        <v>88.98832702034143</v>
      </c>
      <c r="H1023" s="103">
        <v>-7.8746085661031504</v>
      </c>
      <c r="I1023" s="103"/>
      <c r="J1023" s="103">
        <v>0.75983298827601031</v>
      </c>
      <c r="K1023" s="103">
        <v>2.395753412034261</v>
      </c>
      <c r="L1023" s="103">
        <v>9.6719478146001752</v>
      </c>
    </row>
    <row r="1024" spans="1:12" customFormat="1" x14ac:dyDescent="0.25">
      <c r="A1024" s="91">
        <v>1021</v>
      </c>
      <c r="B1024" s="91">
        <v>70</v>
      </c>
      <c r="C1024" s="91"/>
      <c r="D1024" s="91"/>
      <c r="E1024" s="103">
        <v>5</v>
      </c>
      <c r="F1024" s="103">
        <v>1383.9646814162361</v>
      </c>
      <c r="G1024" s="103">
        <v>89.060066249896565</v>
      </c>
      <c r="H1024" s="103">
        <v>-7.8746085661031504</v>
      </c>
      <c r="I1024" s="103"/>
      <c r="J1024" s="103">
        <v>0.7338393680752765</v>
      </c>
      <c r="K1024" s="103">
        <v>2.3137955275413469</v>
      </c>
      <c r="L1024" s="103">
        <v>9.1476347420670763</v>
      </c>
    </row>
    <row r="1025" spans="1:12" customFormat="1" x14ac:dyDescent="0.25">
      <c r="A1025" s="91">
        <v>1022</v>
      </c>
      <c r="B1025" s="91">
        <v>70</v>
      </c>
      <c r="C1025" s="91"/>
      <c r="D1025" s="91"/>
      <c r="E1025" s="103">
        <v>5</v>
      </c>
      <c r="F1025" s="103">
        <v>1384.0769154533109</v>
      </c>
      <c r="G1025" s="103">
        <v>89.026552438194088</v>
      </c>
      <c r="H1025" s="103">
        <v>-7.8746085661031504</v>
      </c>
      <c r="I1025" s="103"/>
      <c r="J1025" s="103">
        <v>0.74079918352275687</v>
      </c>
      <c r="K1025" s="103">
        <v>2.335739825647253</v>
      </c>
      <c r="L1025" s="103">
        <v>9.2881171802896016</v>
      </c>
    </row>
    <row r="1026" spans="1:12" customFormat="1" x14ac:dyDescent="0.25">
      <c r="A1026" s="91">
        <v>1023</v>
      </c>
      <c r="B1026" s="91">
        <v>70</v>
      </c>
      <c r="C1026" s="91"/>
      <c r="D1026" s="91"/>
      <c r="E1026" s="103">
        <v>5</v>
      </c>
      <c r="F1026" s="103">
        <v>1384.1798608790091</v>
      </c>
      <c r="G1026" s="103">
        <v>89.075339896908915</v>
      </c>
      <c r="H1026" s="103">
        <v>-7.0033173142519107</v>
      </c>
      <c r="I1026" s="103"/>
      <c r="J1026" s="103">
        <v>0.73802851870079234</v>
      </c>
      <c r="K1026" s="103">
        <v>2.3270039194635981</v>
      </c>
      <c r="L1026" s="103">
        <v>9.232200393506524</v>
      </c>
    </row>
    <row r="1027" spans="1:12" customFormat="1" x14ac:dyDescent="0.25">
      <c r="A1027" s="91">
        <v>1024</v>
      </c>
      <c r="B1027" s="91">
        <v>70</v>
      </c>
      <c r="C1027" s="91"/>
      <c r="D1027" s="91"/>
      <c r="E1027" s="103">
        <v>5</v>
      </c>
      <c r="F1027" s="103">
        <v>1383.649559844122</v>
      </c>
      <c r="G1027" s="103">
        <v>88.987720250537791</v>
      </c>
      <c r="H1027" s="103">
        <v>-7.0033173142519107</v>
      </c>
      <c r="I1027" s="103"/>
      <c r="J1027" s="103">
        <v>0.73853742722473492</v>
      </c>
      <c r="K1027" s="103">
        <v>2.3286085080395891</v>
      </c>
      <c r="L1027" s="103">
        <v>9.24247188778706</v>
      </c>
    </row>
    <row r="1028" spans="1:12" customFormat="1" x14ac:dyDescent="0.25">
      <c r="A1028" s="91">
        <v>1025</v>
      </c>
      <c r="B1028" s="91">
        <v>70</v>
      </c>
      <c r="C1028" s="91"/>
      <c r="D1028" s="91"/>
      <c r="E1028" s="103">
        <v>5</v>
      </c>
      <c r="F1028" s="103">
        <v>1383.6834941128111</v>
      </c>
      <c r="G1028" s="103">
        <v>89.036507709252618</v>
      </c>
      <c r="H1028" s="103">
        <v>-7.0033173142519107</v>
      </c>
      <c r="I1028" s="103"/>
      <c r="J1028" s="103">
        <v>0.73836553654884884</v>
      </c>
      <c r="K1028" s="103">
        <v>2.32806653673852</v>
      </c>
      <c r="L1028" s="103">
        <v>9.2390025953822228</v>
      </c>
    </row>
    <row r="1029" spans="1:12" customFormat="1" x14ac:dyDescent="0.25">
      <c r="A1029" s="91">
        <v>1026</v>
      </c>
      <c r="B1029" s="91">
        <v>70</v>
      </c>
      <c r="C1029" s="91"/>
      <c r="D1029" s="91"/>
      <c r="E1029" s="103">
        <v>5</v>
      </c>
      <c r="F1029" s="103">
        <v>1383.760686992033</v>
      </c>
      <c r="G1029" s="103">
        <v>88.948888062881494</v>
      </c>
      <c r="H1029" s="103">
        <v>-7.0033173142519107</v>
      </c>
      <c r="I1029" s="103"/>
      <c r="J1029" s="103">
        <v>0.7385394414657761</v>
      </c>
      <c r="K1029" s="103">
        <v>2.328614858941592</v>
      </c>
      <c r="L1029" s="103">
        <v>9.2425125412254001</v>
      </c>
    </row>
    <row r="1030" spans="1:12" customFormat="1" x14ac:dyDescent="0.25">
      <c r="A1030" s="91">
        <v>1027</v>
      </c>
      <c r="B1030" s="91">
        <v>70</v>
      </c>
      <c r="C1030" s="91"/>
      <c r="D1030" s="91"/>
      <c r="E1030" s="103">
        <v>5</v>
      </c>
      <c r="F1030" s="103">
        <v>1383.9609949553101</v>
      </c>
      <c r="G1030" s="103">
        <v>88.997675521596321</v>
      </c>
      <c r="H1030" s="103">
        <v>-5.3333124893929647</v>
      </c>
      <c r="I1030" s="103"/>
      <c r="J1030" s="103">
        <v>0.7362823534534696</v>
      </c>
      <c r="K1030" s="103">
        <v>2.3214982604387902</v>
      </c>
      <c r="L1030" s="103">
        <v>9.1969539888591765</v>
      </c>
    </row>
    <row r="1031" spans="1:12" customFormat="1" x14ac:dyDescent="0.25">
      <c r="A1031" s="91">
        <v>1028</v>
      </c>
      <c r="B1031" s="91">
        <v>70</v>
      </c>
      <c r="C1031" s="91"/>
      <c r="D1031" s="91"/>
      <c r="E1031" s="103">
        <v>5</v>
      </c>
      <c r="F1031" s="103">
        <v>1384.0428608337879</v>
      </c>
      <c r="G1031" s="103">
        <v>89.046462980311148</v>
      </c>
      <c r="H1031" s="103">
        <v>-7.0033173142519107</v>
      </c>
      <c r="I1031" s="103"/>
      <c r="J1031" s="103">
        <v>0.73994629024379954</v>
      </c>
      <c r="K1031" s="103">
        <v>2.3330506531387001</v>
      </c>
      <c r="L1031" s="103">
        <v>9.2709055247237746</v>
      </c>
    </row>
    <row r="1032" spans="1:12" customFormat="1" x14ac:dyDescent="0.25">
      <c r="A1032" s="91">
        <v>1029</v>
      </c>
      <c r="B1032" s="91">
        <v>70</v>
      </c>
      <c r="C1032" s="91"/>
      <c r="D1032" s="91"/>
      <c r="E1032" s="103">
        <v>5</v>
      </c>
      <c r="F1032" s="103">
        <v>1383.5177339078491</v>
      </c>
      <c r="G1032" s="103">
        <v>88.958843333940024</v>
      </c>
      <c r="H1032" s="103">
        <v>-7.0033173142519107</v>
      </c>
      <c r="I1032" s="103"/>
      <c r="J1032" s="103">
        <v>0.73273016851787975</v>
      </c>
      <c r="K1032" s="103">
        <v>2.310298221336875</v>
      </c>
      <c r="L1032" s="103">
        <v>9.1252392151676691</v>
      </c>
    </row>
    <row r="1033" spans="1:12" customFormat="1" x14ac:dyDescent="0.25">
      <c r="A1033" s="91">
        <v>1030</v>
      </c>
      <c r="B1033" s="91">
        <v>70</v>
      </c>
      <c r="C1033" s="91"/>
      <c r="D1033" s="91"/>
      <c r="E1033" s="103">
        <v>5</v>
      </c>
      <c r="F1033" s="103">
        <v>1384.2598624338959</v>
      </c>
      <c r="G1033" s="103">
        <v>89.061736627323512</v>
      </c>
      <c r="H1033" s="103">
        <v>-7.0033173142519107</v>
      </c>
      <c r="I1033" s="103"/>
      <c r="J1033" s="103">
        <v>0.75967427952266553</v>
      </c>
      <c r="K1033" s="103">
        <v>2.395253003334965</v>
      </c>
      <c r="L1033" s="103">
        <v>9.6687495327596409</v>
      </c>
    </row>
    <row r="1034" spans="1:12" customFormat="1" x14ac:dyDescent="0.25">
      <c r="A1034" s="91">
        <v>1031</v>
      </c>
      <c r="B1034" s="91">
        <v>70</v>
      </c>
      <c r="C1034" s="91"/>
      <c r="D1034" s="91"/>
      <c r="E1034" s="103">
        <v>5</v>
      </c>
      <c r="F1034" s="103">
        <v>1384.069693924808</v>
      </c>
      <c r="G1034" s="103">
        <v>88.997068751792696</v>
      </c>
      <c r="H1034" s="103">
        <v>-8.4481217797183721</v>
      </c>
      <c r="I1034" s="103"/>
      <c r="J1034" s="103">
        <v>0.66086898987729792</v>
      </c>
      <c r="K1034" s="103">
        <v>2.0837199250831202</v>
      </c>
      <c r="L1034" s="103">
        <v>7.6704659548159349</v>
      </c>
    </row>
    <row r="1035" spans="1:12" customFormat="1" x14ac:dyDescent="0.25">
      <c r="A1035" s="91">
        <v>1032</v>
      </c>
      <c r="B1035" s="91">
        <v>70</v>
      </c>
      <c r="C1035" s="91"/>
      <c r="D1035" s="91"/>
      <c r="E1035" s="103">
        <v>5</v>
      </c>
      <c r="F1035" s="103">
        <v>1392.298638218128</v>
      </c>
      <c r="G1035" s="103">
        <v>89.041669124679586</v>
      </c>
      <c r="H1035" s="103">
        <v>-3.79502900057004</v>
      </c>
      <c r="I1035" s="103"/>
      <c r="J1035" s="103">
        <v>1.0341107100589311</v>
      </c>
      <c r="K1035" s="103">
        <v>3.260551068815809</v>
      </c>
      <c r="L1035" s="103">
        <v>15.14396936583845</v>
      </c>
    </row>
    <row r="1036" spans="1:12" customFormat="1" x14ac:dyDescent="0.25">
      <c r="A1036" s="91">
        <v>1033</v>
      </c>
      <c r="B1036" s="91">
        <v>71</v>
      </c>
      <c r="C1036" s="91"/>
      <c r="D1036" s="91"/>
      <c r="E1036" s="103">
        <v>5</v>
      </c>
      <c r="F1036" s="103">
        <v>1391.8806788148061</v>
      </c>
      <c r="G1036" s="103">
        <v>88.934085217618119</v>
      </c>
      <c r="H1036" s="103">
        <v>-6.9571391854643094</v>
      </c>
      <c r="I1036" s="103"/>
      <c r="J1036" s="103">
        <v>0.98118916599401729</v>
      </c>
      <c r="K1036" s="103">
        <v>3.0936894403791371</v>
      </c>
      <c r="L1036" s="103">
        <v>14.02548427102294</v>
      </c>
    </row>
    <row r="1037" spans="1:12" customFormat="1" x14ac:dyDescent="0.25">
      <c r="A1037" s="91">
        <v>1034</v>
      </c>
      <c r="B1037" s="91">
        <v>71</v>
      </c>
      <c r="C1037" s="91"/>
      <c r="D1037" s="91"/>
      <c r="E1037" s="103">
        <v>5</v>
      </c>
      <c r="F1037" s="103">
        <v>1380.0388316652909</v>
      </c>
      <c r="G1037" s="103">
        <v>89.030458950822009</v>
      </c>
      <c r="H1037" s="103">
        <v>-7.0033173142519107</v>
      </c>
      <c r="I1037" s="103"/>
      <c r="J1037" s="103">
        <v>0.90417393845879168</v>
      </c>
      <c r="K1037" s="103">
        <v>2.85086042796057</v>
      </c>
      <c r="L1037" s="103">
        <v>12.49054576444242</v>
      </c>
    </row>
    <row r="1038" spans="1:12" customFormat="1" x14ac:dyDescent="0.25">
      <c r="A1038" s="91">
        <v>1035</v>
      </c>
      <c r="B1038" s="91">
        <v>72</v>
      </c>
      <c r="C1038" s="91"/>
      <c r="D1038" s="91"/>
      <c r="E1038" s="103">
        <v>5</v>
      </c>
      <c r="F1038" s="103">
        <v>1460.509396689507</v>
      </c>
      <c r="G1038" s="103">
        <v>89.099230543822472</v>
      </c>
      <c r="H1038" s="103">
        <v>-6.6339543967056311</v>
      </c>
      <c r="I1038" s="103"/>
      <c r="J1038" s="103">
        <v>1.3182072910560909</v>
      </c>
      <c r="K1038" s="103">
        <v>4.1563075886998551</v>
      </c>
      <c r="L1038" s="103">
        <v>20.58485099479957</v>
      </c>
    </row>
    <row r="1039" spans="1:12" customFormat="1" x14ac:dyDescent="0.25">
      <c r="A1039" s="91">
        <v>1036</v>
      </c>
      <c r="B1039" s="91">
        <v>73</v>
      </c>
      <c r="C1039" s="91"/>
      <c r="D1039" s="91"/>
      <c r="E1039" s="103">
        <v>5</v>
      </c>
      <c r="F1039" s="103">
        <v>1415.8481420796211</v>
      </c>
      <c r="G1039" s="103">
        <v>89.004266981379487</v>
      </c>
      <c r="H1039" s="103">
        <v>-5.4650338254289874</v>
      </c>
      <c r="I1039" s="103"/>
      <c r="J1039" s="103">
        <v>1.2334910399383969</v>
      </c>
      <c r="K1039" s="103">
        <v>3.8891972489257651</v>
      </c>
      <c r="L1039" s="103">
        <v>18.869372718886218</v>
      </c>
    </row>
    <row r="1040" spans="1:12" customFormat="1" x14ac:dyDescent="0.25">
      <c r="A1040" s="91">
        <v>1037</v>
      </c>
      <c r="B1040" s="91">
        <v>74</v>
      </c>
      <c r="C1040" s="91"/>
      <c r="D1040" s="91"/>
      <c r="E1040" s="103">
        <v>5</v>
      </c>
      <c r="F1040" s="103">
        <v>1410.87217837707</v>
      </c>
      <c r="G1040" s="103">
        <v>89.09430374945785</v>
      </c>
      <c r="H1040" s="103">
        <v>-7.005338110533577</v>
      </c>
      <c r="I1040" s="103"/>
      <c r="J1040" s="103">
        <v>1.288886101480256</v>
      </c>
      <c r="K1040" s="103">
        <v>4.0638578779672487</v>
      </c>
      <c r="L1040" s="103">
        <v>19.890352646549619</v>
      </c>
    </row>
    <row r="1041" spans="1:12" customFormat="1" x14ac:dyDescent="0.25">
      <c r="A1041" s="91">
        <v>1038</v>
      </c>
      <c r="B1041" s="91">
        <v>75</v>
      </c>
      <c r="C1041" s="91"/>
      <c r="D1041" s="91"/>
      <c r="E1041" s="103">
        <v>5</v>
      </c>
      <c r="F1041" s="103">
        <v>1461.51090748101</v>
      </c>
      <c r="G1041" s="103">
        <v>88.99136029660707</v>
      </c>
      <c r="H1041" s="103">
        <v>-5.9600767786709064</v>
      </c>
      <c r="I1041" s="103"/>
      <c r="J1041" s="103">
        <v>1.3024250858218069</v>
      </c>
      <c r="K1041" s="103">
        <v>4.106546295596158</v>
      </c>
      <c r="L1041" s="103">
        <v>20.090300641957789</v>
      </c>
    </row>
    <row r="1042" spans="1:12" customFormat="1" x14ac:dyDescent="0.25">
      <c r="A1042" s="91">
        <v>1039</v>
      </c>
      <c r="B1042" s="91">
        <v>76</v>
      </c>
      <c r="C1042" s="91"/>
      <c r="D1042" s="91"/>
      <c r="E1042" s="103">
        <v>5</v>
      </c>
      <c r="F1042" s="103">
        <v>1447.8300187737029</v>
      </c>
      <c r="G1042" s="103">
        <v>89.061517779923221</v>
      </c>
      <c r="H1042" s="103">
        <v>-5.9600767786709064</v>
      </c>
      <c r="I1042" s="103"/>
      <c r="J1042" s="103">
        <v>1.337068304083979</v>
      </c>
      <c r="K1042" s="103">
        <v>4.2157763627767846</v>
      </c>
      <c r="L1042" s="103">
        <v>20.70291726706639</v>
      </c>
    </row>
    <row r="1043" spans="1:12" customFormat="1" x14ac:dyDescent="0.25">
      <c r="A1043" s="91">
        <v>1040</v>
      </c>
      <c r="B1043" s="91">
        <v>77</v>
      </c>
      <c r="C1043" s="91"/>
      <c r="D1043" s="91"/>
      <c r="E1043" s="103">
        <v>5</v>
      </c>
      <c r="F1043" s="103">
        <v>1483.145126722472</v>
      </c>
      <c r="G1043" s="103">
        <v>88.914609146428418</v>
      </c>
      <c r="H1043" s="103">
        <v>-6.8313680305221389</v>
      </c>
      <c r="I1043" s="103"/>
      <c r="J1043" s="103">
        <v>1.333932663169165</v>
      </c>
      <c r="K1043" s="103">
        <v>4.2058896869723794</v>
      </c>
      <c r="L1043" s="103">
        <v>20.572773544735149</v>
      </c>
    </row>
    <row r="1044" spans="1:12" customFormat="1" x14ac:dyDescent="0.25">
      <c r="A1044" s="91">
        <v>1041</v>
      </c>
      <c r="B1044" s="91">
        <v>78</v>
      </c>
      <c r="C1044" s="91"/>
      <c r="D1044" s="91"/>
      <c r="E1044" s="103">
        <v>5</v>
      </c>
      <c r="F1044" s="103">
        <v>1545.310316672812</v>
      </c>
      <c r="G1044" s="103">
        <v>88.996677314726099</v>
      </c>
      <c r="H1044" s="103">
        <v>-8.9656023609842759</v>
      </c>
      <c r="I1044" s="103"/>
      <c r="J1044" s="103">
        <v>1.470857073000035</v>
      </c>
      <c r="K1044" s="103">
        <v>4.6376123511691114</v>
      </c>
      <c r="L1044" s="103">
        <v>23.187153860882361</v>
      </c>
    </row>
    <row r="1045" spans="1:12" customFormat="1" x14ac:dyDescent="0.25">
      <c r="A1045" s="91">
        <v>1042</v>
      </c>
      <c r="B1045" s="91">
        <v>79</v>
      </c>
      <c r="C1045" s="91"/>
      <c r="D1045" s="91"/>
      <c r="E1045" s="103">
        <v>5</v>
      </c>
      <c r="F1045" s="103">
        <v>1537.6760298814349</v>
      </c>
      <c r="G1045" s="103">
        <v>88.945080920890092</v>
      </c>
      <c r="H1045" s="103">
        <v>-7.0033173142519107</v>
      </c>
      <c r="I1045" s="103"/>
      <c r="J1045" s="103">
        <v>1.087333036115085</v>
      </c>
      <c r="K1045" s="103">
        <v>3.428361062870863</v>
      </c>
      <c r="L1045" s="103">
        <v>15.518919067055529</v>
      </c>
    </row>
    <row r="1046" spans="1:12" customFormat="1" x14ac:dyDescent="0.25">
      <c r="A1046" s="91">
        <v>1043</v>
      </c>
      <c r="B1046" s="91">
        <v>79</v>
      </c>
      <c r="C1046" s="91"/>
      <c r="D1046" s="91"/>
      <c r="E1046" s="103">
        <v>5</v>
      </c>
      <c r="F1046" s="103">
        <v>1538.1640249768</v>
      </c>
      <c r="G1046" s="103">
        <v>89.096956099414513</v>
      </c>
      <c r="H1046" s="103">
        <v>-7.0033173142519107</v>
      </c>
      <c r="I1046" s="103"/>
      <c r="J1046" s="103">
        <v>1.0873834195589911</v>
      </c>
      <c r="K1046" s="103">
        <v>3.4285199218694991</v>
      </c>
      <c r="L1046" s="103">
        <v>15.51993008861381</v>
      </c>
    </row>
    <row r="1047" spans="1:12" customFormat="1" x14ac:dyDescent="0.25">
      <c r="A1047" s="91">
        <v>1044</v>
      </c>
      <c r="B1047" s="91">
        <v>80</v>
      </c>
      <c r="C1047" s="91"/>
      <c r="D1047" s="91"/>
      <c r="E1047" s="103">
        <v>5</v>
      </c>
      <c r="F1047" s="103">
        <v>1583.289539305209</v>
      </c>
      <c r="G1047" s="103">
        <v>89.093196949258072</v>
      </c>
      <c r="H1047" s="103">
        <v>-8.0943111091330469</v>
      </c>
      <c r="I1047" s="103"/>
      <c r="J1047" s="103">
        <v>1.5242339880172671</v>
      </c>
      <c r="K1047" s="103">
        <v>4.8059097642184421</v>
      </c>
      <c r="L1047" s="103">
        <v>24.093794079494611</v>
      </c>
    </row>
    <row r="1048" spans="1:12" customFormat="1" x14ac:dyDescent="0.25">
      <c r="A1048" s="91">
        <v>1045</v>
      </c>
      <c r="B1048" s="91">
        <v>81</v>
      </c>
      <c r="C1048" s="91"/>
      <c r="D1048" s="91"/>
      <c r="E1048" s="103">
        <v>5</v>
      </c>
      <c r="F1048" s="103">
        <v>1570.45367133538</v>
      </c>
      <c r="G1048" s="103">
        <v>88.891617752544462</v>
      </c>
      <c r="H1048" s="103">
        <v>-6.9191019326413858</v>
      </c>
      <c r="I1048" s="103"/>
      <c r="J1048" s="103">
        <v>1.438168400370599</v>
      </c>
      <c r="K1048" s="103">
        <v>4.5345449663684976</v>
      </c>
      <c r="L1048" s="103">
        <v>22.33242516274143</v>
      </c>
    </row>
    <row r="1049" spans="1:12" customFormat="1" x14ac:dyDescent="0.25">
      <c r="A1049" s="91">
        <v>1046</v>
      </c>
      <c r="B1049" s="91">
        <v>82</v>
      </c>
      <c r="C1049" s="91"/>
      <c r="D1049" s="91"/>
      <c r="E1049" s="103">
        <v>5</v>
      </c>
      <c r="F1049" s="103">
        <v>1602.9902655747201</v>
      </c>
      <c r="G1049" s="103">
        <v>88.783420904087507</v>
      </c>
      <c r="H1049" s="103">
        <v>-5.7504286662393804</v>
      </c>
      <c r="I1049" s="103"/>
      <c r="J1049" s="103">
        <v>1.492197235153633</v>
      </c>
      <c r="K1049" s="103">
        <v>4.7048978824394059</v>
      </c>
      <c r="L1049" s="103">
        <v>23.319483604823851</v>
      </c>
    </row>
    <row r="1050" spans="1:12" customFormat="1" x14ac:dyDescent="0.25">
      <c r="A1050" s="91">
        <v>1047</v>
      </c>
      <c r="B1050" s="91">
        <v>83</v>
      </c>
      <c r="C1050" s="91"/>
      <c r="D1050" s="91"/>
      <c r="E1050" s="103">
        <v>5</v>
      </c>
      <c r="F1050" s="103">
        <v>1602.6799801614491</v>
      </c>
      <c r="G1050" s="103">
        <v>88.667597464057849</v>
      </c>
      <c r="H1050" s="103">
        <v>-5.7504286662393804</v>
      </c>
      <c r="I1050" s="103"/>
      <c r="J1050" s="103">
        <v>1.5197748780579401</v>
      </c>
      <c r="K1050" s="103">
        <v>4.7918501905166844</v>
      </c>
      <c r="L1050" s="103">
        <v>23.784516819461491</v>
      </c>
    </row>
    <row r="1051" spans="1:12" customFormat="1" x14ac:dyDescent="0.25">
      <c r="A1051" s="91">
        <v>1048</v>
      </c>
      <c r="B1051" s="91">
        <v>84</v>
      </c>
      <c r="C1051" s="91"/>
      <c r="D1051" s="91"/>
      <c r="E1051" s="103">
        <v>5</v>
      </c>
      <c r="F1051" s="103">
        <v>1628.1477176011081</v>
      </c>
      <c r="G1051" s="103">
        <v>88.595970260645387</v>
      </c>
      <c r="H1051" s="103">
        <v>-7.4204334910983327</v>
      </c>
      <c r="I1051" s="103"/>
      <c r="J1051" s="103">
        <v>1.5204843127075089</v>
      </c>
      <c r="K1051" s="103">
        <v>4.7940870379667766</v>
      </c>
      <c r="L1051" s="103">
        <v>23.71883708974158</v>
      </c>
    </row>
    <row r="1052" spans="1:12" customFormat="1" x14ac:dyDescent="0.25">
      <c r="A1052" s="91">
        <v>1049</v>
      </c>
      <c r="B1052" s="91">
        <v>85</v>
      </c>
      <c r="C1052" s="91"/>
      <c r="D1052" s="91"/>
      <c r="E1052" s="103">
        <v>5</v>
      </c>
      <c r="F1052" s="103">
        <v>1679.309871877213</v>
      </c>
      <c r="G1052" s="103">
        <v>88.549313117133138</v>
      </c>
      <c r="H1052" s="103">
        <v>-8.9694476320197527</v>
      </c>
      <c r="I1052" s="103"/>
      <c r="J1052" s="103">
        <v>1.6681300114339721</v>
      </c>
      <c r="K1052" s="103">
        <v>5.2596139260513137</v>
      </c>
      <c r="L1052" s="103">
        <v>26.53863145552916</v>
      </c>
    </row>
    <row r="1053" spans="1:12" customFormat="1" x14ac:dyDescent="0.25">
      <c r="A1053" s="91">
        <v>1050</v>
      </c>
      <c r="B1053" s="91">
        <v>86</v>
      </c>
      <c r="C1053" s="91"/>
      <c r="D1053" s="91"/>
      <c r="E1053" s="103">
        <v>5</v>
      </c>
      <c r="F1053" s="103">
        <v>1683.097194741315</v>
      </c>
      <c r="G1053" s="103">
        <v>88.477068196471222</v>
      </c>
      <c r="H1053" s="103">
        <v>-5.3333124893929647</v>
      </c>
      <c r="I1053" s="103"/>
      <c r="J1053" s="103">
        <v>1.2510676766259221</v>
      </c>
      <c r="K1053" s="103">
        <v>3.944616384401531</v>
      </c>
      <c r="L1053" s="103">
        <v>18.178400720030581</v>
      </c>
    </row>
    <row r="1054" spans="1:12" customFormat="1" x14ac:dyDescent="0.25">
      <c r="A1054" s="91">
        <v>1051</v>
      </c>
      <c r="B1054" s="91">
        <v>86</v>
      </c>
      <c r="C1054" s="91"/>
      <c r="D1054" s="91"/>
      <c r="E1054" s="103">
        <v>5</v>
      </c>
      <c r="F1054" s="103">
        <v>1683.06354169417</v>
      </c>
      <c r="G1054" s="103">
        <v>88.631294754550112</v>
      </c>
      <c r="H1054" s="103">
        <v>-5.3333124893929647</v>
      </c>
      <c r="I1054" s="103"/>
      <c r="J1054" s="103">
        <v>1.2489721880558859</v>
      </c>
      <c r="K1054" s="103">
        <v>3.9380093089402082</v>
      </c>
      <c r="L1054" s="103">
        <v>18.136272640272061</v>
      </c>
    </row>
    <row r="1055" spans="1:12" customFormat="1" x14ac:dyDescent="0.25">
      <c r="A1055" s="91">
        <v>1052</v>
      </c>
      <c r="B1055" s="91">
        <v>87</v>
      </c>
      <c r="C1055" s="91"/>
      <c r="D1055" s="91"/>
      <c r="E1055" s="103">
        <v>5</v>
      </c>
      <c r="F1055" s="103">
        <v>1678.591704679975</v>
      </c>
      <c r="G1055" s="103">
        <v>88.785521312629001</v>
      </c>
      <c r="H1055" s="103">
        <v>-8.9694476320197527</v>
      </c>
      <c r="I1055" s="103"/>
      <c r="J1055" s="103">
        <v>1.734816283472334</v>
      </c>
      <c r="K1055" s="103">
        <v>5.4698757417882673</v>
      </c>
      <c r="L1055" s="103">
        <v>27.683048726855311</v>
      </c>
    </row>
    <row r="1056" spans="1:12" customFormat="1" x14ac:dyDescent="0.25">
      <c r="A1056" s="91">
        <v>1053</v>
      </c>
      <c r="B1056" s="91">
        <v>88</v>
      </c>
      <c r="C1056" s="91"/>
      <c r="D1056" s="91"/>
      <c r="E1056" s="103">
        <v>5</v>
      </c>
      <c r="F1056" s="103">
        <v>1717.23244410036</v>
      </c>
      <c r="G1056" s="103">
        <v>88.754344841025954</v>
      </c>
      <c r="H1056" s="103">
        <v>-9.6008465626389903</v>
      </c>
      <c r="I1056" s="103"/>
      <c r="J1056" s="103">
        <v>1.6135684870126861</v>
      </c>
      <c r="K1056" s="103">
        <v>5.0875814395509984</v>
      </c>
      <c r="L1056" s="103">
        <v>25.21470596463546</v>
      </c>
    </row>
    <row r="1057" spans="1:12" customFormat="1" x14ac:dyDescent="0.25">
      <c r="A1057" s="91">
        <v>1054</v>
      </c>
      <c r="B1057" s="91">
        <v>89</v>
      </c>
      <c r="C1057" s="91"/>
      <c r="D1057" s="91"/>
      <c r="E1057" s="103">
        <v>5</v>
      </c>
      <c r="F1057" s="103">
        <v>1715.083212199479</v>
      </c>
      <c r="G1057" s="103">
        <v>88.717875668081419</v>
      </c>
      <c r="H1057" s="103">
        <v>-7.0601689565159864</v>
      </c>
      <c r="I1057" s="103"/>
      <c r="J1057" s="103">
        <v>1.7865334564454689</v>
      </c>
      <c r="K1057" s="103">
        <v>5.6329399881725646</v>
      </c>
      <c r="L1057" s="103">
        <v>28.526622013064401</v>
      </c>
    </row>
    <row r="1058" spans="1:12" customFormat="1" x14ac:dyDescent="0.25">
      <c r="A1058" s="91">
        <v>1055</v>
      </c>
      <c r="B1058" s="91">
        <v>90</v>
      </c>
      <c r="C1058" s="91"/>
      <c r="D1058" s="91"/>
      <c r="E1058" s="103">
        <v>5</v>
      </c>
      <c r="F1058" s="103">
        <v>1740.562121943437</v>
      </c>
      <c r="G1058" s="103">
        <v>88.57260557882509</v>
      </c>
      <c r="H1058" s="103">
        <v>-5.8283554426348854</v>
      </c>
      <c r="I1058" s="103"/>
      <c r="J1058" s="103">
        <v>1.3853272981944149</v>
      </c>
      <c r="K1058" s="103">
        <v>4.3679369712069924</v>
      </c>
      <c r="L1058" s="103">
        <v>20.480755572041211</v>
      </c>
    </row>
    <row r="1059" spans="1:12" customFormat="1" x14ac:dyDescent="0.25">
      <c r="A1059" s="91">
        <v>1056</v>
      </c>
      <c r="B1059" s="91">
        <v>90</v>
      </c>
      <c r="C1059" s="91"/>
      <c r="D1059" s="91"/>
      <c r="E1059" s="103">
        <v>5</v>
      </c>
      <c r="F1059" s="103">
        <v>1740.658754356951</v>
      </c>
      <c r="G1059" s="103">
        <v>88.645781618251561</v>
      </c>
      <c r="H1059" s="103">
        <v>-5.3333124893929647</v>
      </c>
      <c r="I1059" s="103"/>
      <c r="J1059" s="103">
        <v>1.231850700787519</v>
      </c>
      <c r="K1059" s="103">
        <v>3.8840252595830478</v>
      </c>
      <c r="L1059" s="103">
        <v>17.388033035902168</v>
      </c>
    </row>
    <row r="1060" spans="1:12" customFormat="1" x14ac:dyDescent="0.25">
      <c r="A1060" s="91">
        <v>1057</v>
      </c>
      <c r="B1060" s="91">
        <v>91</v>
      </c>
      <c r="C1060" s="91"/>
      <c r="D1060" s="91"/>
      <c r="E1060" s="103">
        <v>5</v>
      </c>
      <c r="F1060" s="103">
        <v>1848.46396180281</v>
      </c>
      <c r="G1060" s="103">
        <v>88.737252149214811</v>
      </c>
      <c r="H1060" s="103">
        <v>-9.0907992247090288</v>
      </c>
      <c r="I1060" s="103"/>
      <c r="J1060" s="103">
        <v>2.3372283977693602</v>
      </c>
      <c r="K1060" s="103">
        <v>7.3692811381667918</v>
      </c>
      <c r="L1060" s="103">
        <v>38.990865227812797</v>
      </c>
    </row>
    <row r="1061" spans="1:12" customFormat="1" x14ac:dyDescent="0.25">
      <c r="A1061" s="91">
        <v>1058</v>
      </c>
      <c r="B1061" s="91">
        <v>93</v>
      </c>
      <c r="C1061" s="91"/>
      <c r="D1061" s="91"/>
      <c r="E1061" s="103">
        <v>5</v>
      </c>
      <c r="F1061" s="103">
        <v>1801.7523124061991</v>
      </c>
      <c r="G1061" s="103">
        <v>88.663987867222971</v>
      </c>
      <c r="H1061" s="103">
        <v>-6.6255651891260872</v>
      </c>
      <c r="I1061" s="103"/>
      <c r="J1061" s="103">
        <v>1.7873230122871679</v>
      </c>
      <c r="K1061" s="103">
        <v>5.6354294577414397</v>
      </c>
      <c r="L1061" s="103">
        <v>28.171018741829101</v>
      </c>
    </row>
    <row r="1062" spans="1:12" customFormat="1" x14ac:dyDescent="0.25">
      <c r="A1062" s="91">
        <v>1059</v>
      </c>
      <c r="B1062" s="91">
        <v>93</v>
      </c>
      <c r="C1062" s="91"/>
      <c r="D1062" s="91"/>
      <c r="E1062" s="103">
        <v>5</v>
      </c>
      <c r="F1062" s="103">
        <v>1801.9647044391679</v>
      </c>
      <c r="G1062" s="103">
        <v>88.603841208293815</v>
      </c>
      <c r="H1062" s="103">
        <v>-6.873616774497556</v>
      </c>
      <c r="I1062" s="103"/>
      <c r="J1062" s="103">
        <v>1.3450387651037601</v>
      </c>
      <c r="K1062" s="103">
        <v>4.2409072263721566</v>
      </c>
      <c r="L1062" s="103">
        <v>19.351320186383699</v>
      </c>
    </row>
    <row r="1063" spans="1:12" customFormat="1" x14ac:dyDescent="0.25">
      <c r="A1063" s="91">
        <v>1060</v>
      </c>
      <c r="B1063" s="91">
        <v>94</v>
      </c>
      <c r="C1063" s="91"/>
      <c r="D1063" s="91"/>
      <c r="E1063" s="103">
        <v>5</v>
      </c>
      <c r="F1063" s="103">
        <v>1822.8059079031791</v>
      </c>
      <c r="G1063" s="103">
        <v>88.677017247720286</v>
      </c>
      <c r="H1063" s="103">
        <v>-7.2994428071608084</v>
      </c>
      <c r="I1063" s="103"/>
      <c r="J1063" s="103">
        <v>1.9756255446514619</v>
      </c>
      <c r="K1063" s="103">
        <v>6.229147342286061</v>
      </c>
      <c r="L1063" s="103">
        <v>31.765273904892201</v>
      </c>
    </row>
    <row r="1064" spans="1:12" customFormat="1" x14ac:dyDescent="0.25">
      <c r="A1064" s="91">
        <v>1061</v>
      </c>
      <c r="B1064" s="91">
        <v>95</v>
      </c>
      <c r="C1064" s="91"/>
      <c r="D1064" s="91"/>
      <c r="E1064" s="103">
        <v>5</v>
      </c>
      <c r="F1064" s="103">
        <v>1842.1674079672721</v>
      </c>
      <c r="G1064" s="103">
        <v>88.651093876389069</v>
      </c>
      <c r="H1064" s="103">
        <v>-6.6255651891260872</v>
      </c>
      <c r="I1064" s="103"/>
      <c r="J1064" s="103">
        <v>1.8524352707083951</v>
      </c>
      <c r="K1064" s="103">
        <v>5.84072840854357</v>
      </c>
      <c r="L1064" s="103">
        <v>29.250292112964889</v>
      </c>
    </row>
    <row r="1065" spans="1:12" customFormat="1" x14ac:dyDescent="0.25">
      <c r="A1065" s="91">
        <v>1062</v>
      </c>
      <c r="B1065" s="91">
        <v>96</v>
      </c>
      <c r="C1065" s="91"/>
      <c r="D1065" s="91"/>
      <c r="E1065" s="103">
        <v>5</v>
      </c>
      <c r="F1065" s="103">
        <v>1853.2444768919779</v>
      </c>
      <c r="G1065" s="103">
        <v>88.591382850053819</v>
      </c>
      <c r="H1065" s="103">
        <v>-6.6255651891260872</v>
      </c>
      <c r="I1065" s="103"/>
      <c r="J1065" s="103">
        <v>1.895707251461789</v>
      </c>
      <c r="K1065" s="103">
        <v>5.9771649638590212</v>
      </c>
      <c r="L1065" s="103">
        <v>29.99674499151698</v>
      </c>
    </row>
    <row r="1066" spans="1:12" customFormat="1" x14ac:dyDescent="0.25">
      <c r="A1066" s="91">
        <v>1063</v>
      </c>
      <c r="B1066" s="91">
        <v>97</v>
      </c>
      <c r="C1066" s="91"/>
      <c r="D1066" s="91"/>
      <c r="E1066" s="103">
        <v>5</v>
      </c>
      <c r="F1066" s="103">
        <v>1883.220130826418</v>
      </c>
      <c r="G1066" s="103">
        <v>88.560568933361111</v>
      </c>
      <c r="H1066" s="103">
        <v>-6.5365364667819712</v>
      </c>
      <c r="I1066" s="103"/>
      <c r="J1066" s="103">
        <v>2.04832701674703</v>
      </c>
      <c r="K1066" s="103">
        <v>6.4583750838033867</v>
      </c>
      <c r="L1066" s="103">
        <v>32.881484567993823</v>
      </c>
    </row>
    <row r="1067" spans="1:12" customFormat="1" x14ac:dyDescent="0.25">
      <c r="A1067" s="91">
        <v>1064</v>
      </c>
      <c r="B1067" s="91">
        <v>98</v>
      </c>
      <c r="C1067" s="91"/>
      <c r="D1067" s="91"/>
      <c r="E1067" s="103">
        <v>5</v>
      </c>
      <c r="F1067" s="103">
        <v>1888.3833174113331</v>
      </c>
      <c r="G1067" s="103">
        <v>88.448196525152284</v>
      </c>
      <c r="H1067" s="103">
        <v>-7.2887121550623082</v>
      </c>
      <c r="I1067" s="103"/>
      <c r="J1067" s="103">
        <v>1.5978818688664529</v>
      </c>
      <c r="K1067" s="103">
        <v>5.0381215325359276</v>
      </c>
      <c r="L1067" s="103">
        <v>23.861668991600649</v>
      </c>
    </row>
    <row r="1068" spans="1:12" customFormat="1" x14ac:dyDescent="0.25">
      <c r="A1068" s="91">
        <v>1065</v>
      </c>
      <c r="B1068" s="91">
        <v>98</v>
      </c>
      <c r="C1068" s="91"/>
      <c r="D1068" s="91"/>
      <c r="E1068" s="103">
        <v>5</v>
      </c>
      <c r="F1068" s="103">
        <v>1887.0765871940371</v>
      </c>
      <c r="G1068" s="103">
        <v>88.228420111767662</v>
      </c>
      <c r="H1068" s="103">
        <v>-8.4573854214643109</v>
      </c>
      <c r="I1068" s="103"/>
      <c r="J1068" s="103">
        <v>1.5341954149375221</v>
      </c>
      <c r="K1068" s="103">
        <v>4.8373181432980079</v>
      </c>
      <c r="L1068" s="103">
        <v>22.58437892773123</v>
      </c>
    </row>
    <row r="1069" spans="1:12" customFormat="1" x14ac:dyDescent="0.25">
      <c r="A1069" s="91">
        <v>1066</v>
      </c>
      <c r="B1069" s="91">
        <v>99</v>
      </c>
      <c r="C1069" s="91"/>
      <c r="D1069" s="91"/>
      <c r="E1069" s="103">
        <v>5</v>
      </c>
      <c r="F1069" s="103">
        <v>1934.7812317239709</v>
      </c>
      <c r="G1069" s="103">
        <v>88.00864369838304</v>
      </c>
      <c r="H1069" s="103">
        <v>-6.5661405562262676</v>
      </c>
      <c r="I1069" s="103"/>
      <c r="J1069" s="103">
        <v>2.327880151015854</v>
      </c>
      <c r="K1069" s="103">
        <v>7.3398061161529862</v>
      </c>
      <c r="L1069" s="103">
        <v>38.095669777335132</v>
      </c>
    </row>
    <row r="1070" spans="1:12" customFormat="1" x14ac:dyDescent="0.25">
      <c r="A1070" s="91">
        <v>1067</v>
      </c>
      <c r="B1070" s="91">
        <v>100</v>
      </c>
      <c r="C1070" s="91"/>
      <c r="D1070" s="91"/>
      <c r="E1070" s="103">
        <v>6</v>
      </c>
      <c r="F1070" s="103">
        <v>1928.5441719916889</v>
      </c>
      <c r="G1070" s="103">
        <v>87.912110390806532</v>
      </c>
      <c r="H1070" s="103">
        <v>-5.3333124893929647</v>
      </c>
      <c r="I1070" s="103"/>
      <c r="J1070" s="103">
        <v>1.2151961438102861</v>
      </c>
      <c r="K1070" s="103">
        <v>3.8315134414338319</v>
      </c>
      <c r="L1070" s="103">
        <v>17.647522248739531</v>
      </c>
    </row>
    <row r="1071" spans="1:12" customFormat="1" x14ac:dyDescent="0.25">
      <c r="A1071" s="91">
        <v>1068</v>
      </c>
      <c r="B1071" s="91">
        <v>99</v>
      </c>
      <c r="C1071" s="91"/>
      <c r="D1071" s="91"/>
      <c r="E1071" s="103">
        <v>6</v>
      </c>
      <c r="F1071" s="103">
        <v>1918.649053167637</v>
      </c>
      <c r="G1071" s="103">
        <v>88.105397164228336</v>
      </c>
      <c r="H1071" s="103">
        <v>-7.7245762027746672</v>
      </c>
      <c r="I1071" s="103"/>
      <c r="J1071" s="103">
        <v>0.81966005099493433</v>
      </c>
      <c r="K1071" s="103">
        <v>2.5843881407870279</v>
      </c>
      <c r="L1071" s="103">
        <v>9.6954086035063245</v>
      </c>
    </row>
    <row r="1072" spans="1:12" customFormat="1" x14ac:dyDescent="0.25">
      <c r="A1072" s="91">
        <v>1069</v>
      </c>
      <c r="B1072" s="91">
        <v>99</v>
      </c>
      <c r="C1072" s="91"/>
      <c r="D1072" s="91"/>
      <c r="E1072" s="103">
        <v>6</v>
      </c>
      <c r="F1072" s="103">
        <v>1919.958171532156</v>
      </c>
      <c r="G1072" s="103">
        <v>88.223092010293911</v>
      </c>
      <c r="H1072" s="103">
        <v>-8.4573854214643109</v>
      </c>
      <c r="I1072" s="103"/>
      <c r="J1072" s="103">
        <v>1.4560118976906451</v>
      </c>
      <c r="K1072" s="103">
        <v>4.5908055134186023</v>
      </c>
      <c r="L1072" s="103">
        <v>22.516998089189681</v>
      </c>
    </row>
    <row r="1073" spans="1:12" customFormat="1" x14ac:dyDescent="0.25">
      <c r="A1073" s="91">
        <v>1070</v>
      </c>
      <c r="B1073" s="91">
        <v>99</v>
      </c>
      <c r="C1073" s="91"/>
      <c r="D1073" s="91"/>
      <c r="E1073" s="103">
        <v>6</v>
      </c>
      <c r="F1073" s="103">
        <v>1921.881378454058</v>
      </c>
      <c r="G1073" s="103">
        <v>88.193748471390336</v>
      </c>
      <c r="H1073" s="103">
        <v>-5.3333124893929647</v>
      </c>
      <c r="I1073" s="103"/>
      <c r="J1073" s="103">
        <v>1.154288826264616</v>
      </c>
      <c r="K1073" s="103">
        <v>3.639472669212334</v>
      </c>
      <c r="L1073" s="103">
        <v>16.500044062766651</v>
      </c>
    </row>
    <row r="1074" spans="1:12" customFormat="1" x14ac:dyDescent="0.25">
      <c r="A1074" s="91">
        <v>1071</v>
      </c>
      <c r="B1074" s="91">
        <v>99</v>
      </c>
      <c r="C1074" s="91"/>
      <c r="D1074" s="91"/>
      <c r="E1074" s="103">
        <v>6</v>
      </c>
      <c r="F1074" s="103">
        <v>1920.1544707824289</v>
      </c>
      <c r="G1074" s="103">
        <v>88.358679232139565</v>
      </c>
      <c r="H1074" s="103">
        <v>-6.6255651891260872</v>
      </c>
      <c r="I1074" s="103"/>
      <c r="J1074" s="103">
        <v>1.7116726852551221</v>
      </c>
      <c r="K1074" s="103">
        <v>5.3969039766093996</v>
      </c>
      <c r="L1074" s="103">
        <v>27.527394579904481</v>
      </c>
    </row>
    <row r="1075" spans="1:12" customFormat="1" x14ac:dyDescent="0.25">
      <c r="A1075" s="91">
        <v>1072</v>
      </c>
      <c r="B1075" s="91">
        <v>100</v>
      </c>
      <c r="C1075" s="91"/>
      <c r="D1075" s="91"/>
      <c r="E1075" s="103">
        <v>6</v>
      </c>
      <c r="F1075" s="103">
        <v>1926.006673801204</v>
      </c>
      <c r="G1075" s="103">
        <v>88.316628801677354</v>
      </c>
      <c r="H1075" s="103">
        <v>-6.6255651891260872</v>
      </c>
      <c r="I1075" s="103"/>
      <c r="J1075" s="103">
        <v>1.7302883163527141</v>
      </c>
      <c r="K1075" s="103">
        <v>5.4555990614601084</v>
      </c>
      <c r="L1075" s="103">
        <v>27.829062545170459</v>
      </c>
    </row>
    <row r="1076" spans="1:12" customFormat="1" x14ac:dyDescent="0.25">
      <c r="A1076" s="91">
        <v>1073</v>
      </c>
      <c r="B1076" s="91">
        <v>100</v>
      </c>
      <c r="C1076" s="91"/>
      <c r="D1076" s="91"/>
      <c r="E1076" s="103">
        <v>6</v>
      </c>
      <c r="F1076" s="103">
        <v>1928.40348402173</v>
      </c>
      <c r="G1076" s="103">
        <v>88.274578371215142</v>
      </c>
      <c r="H1076" s="103">
        <v>-5.3333124893929647</v>
      </c>
      <c r="I1076" s="103"/>
      <c r="J1076" s="103">
        <v>1.2142966782665039</v>
      </c>
      <c r="K1076" s="103">
        <v>3.828677426574286</v>
      </c>
      <c r="L1076" s="103">
        <v>17.62945931964963</v>
      </c>
    </row>
    <row r="1077" spans="1:12" customFormat="1" x14ac:dyDescent="0.25">
      <c r="A1077" s="91">
        <v>1074</v>
      </c>
      <c r="B1077" s="91">
        <v>100</v>
      </c>
      <c r="C1077" s="91"/>
      <c r="D1077" s="91"/>
      <c r="E1077" s="103">
        <v>6</v>
      </c>
      <c r="F1077" s="103">
        <v>1928.4203703730241</v>
      </c>
      <c r="G1077" s="103">
        <v>88.286464997409922</v>
      </c>
      <c r="H1077" s="103">
        <v>-5.8283554426348854</v>
      </c>
      <c r="I1077" s="103"/>
      <c r="J1077" s="103">
        <v>1.351104408022948</v>
      </c>
      <c r="K1077" s="103">
        <v>4.2600321984963543</v>
      </c>
      <c r="L1077" s="103">
        <v>20.365445891232859</v>
      </c>
    </row>
    <row r="1078" spans="1:12" customFormat="1" x14ac:dyDescent="0.25">
      <c r="A1078" s="91">
        <v>1075</v>
      </c>
      <c r="B1078" s="91">
        <v>100</v>
      </c>
      <c r="C1078" s="91"/>
      <c r="D1078" s="91"/>
      <c r="E1078" s="103">
        <v>6</v>
      </c>
      <c r="F1078" s="103">
        <v>1927.8245620601131</v>
      </c>
      <c r="G1078" s="103">
        <v>88.381103884838055</v>
      </c>
      <c r="H1078" s="103">
        <v>-6.873616774497556</v>
      </c>
      <c r="I1078" s="103"/>
      <c r="J1078" s="103">
        <v>1.3155653780984169</v>
      </c>
      <c r="K1078" s="103">
        <v>4.1479776371443089</v>
      </c>
      <c r="L1078" s="103">
        <v>19.656908847213781</v>
      </c>
    </row>
    <row r="1079" spans="1:12" customFormat="1" x14ac:dyDescent="0.25">
      <c r="A1079" s="91">
        <v>1076</v>
      </c>
      <c r="B1079" s="91">
        <v>100</v>
      </c>
      <c r="C1079" s="91"/>
      <c r="D1079" s="91"/>
      <c r="E1079" s="103">
        <v>6</v>
      </c>
      <c r="F1079" s="103">
        <v>1927.7644822760749</v>
      </c>
      <c r="G1079" s="103">
        <v>88.510024859679291</v>
      </c>
      <c r="H1079" s="103">
        <v>-6.873616774497556</v>
      </c>
      <c r="I1079" s="103"/>
      <c r="J1079" s="103">
        <v>1.325377141039354</v>
      </c>
      <c r="K1079" s="103">
        <v>4.1789141256970819</v>
      </c>
      <c r="L1079" s="103">
        <v>19.85267899554982</v>
      </c>
    </row>
    <row r="1080" spans="1:12" customFormat="1" x14ac:dyDescent="0.25">
      <c r="A1080" s="91">
        <v>1077</v>
      </c>
      <c r="B1080" s="91">
        <v>100</v>
      </c>
      <c r="C1080" s="91"/>
      <c r="D1080" s="91"/>
      <c r="E1080" s="103">
        <v>6</v>
      </c>
      <c r="F1080" s="103">
        <v>1927.8811816085449</v>
      </c>
      <c r="G1080" s="103">
        <v>88.581711976267101</v>
      </c>
      <c r="H1080" s="103">
        <v>-6.873616774497556</v>
      </c>
      <c r="I1080" s="103"/>
      <c r="J1080" s="103">
        <v>1.3227304943964999</v>
      </c>
      <c r="K1080" s="103">
        <v>4.170569248832166</v>
      </c>
      <c r="L1080" s="103">
        <v>19.79988311420253</v>
      </c>
    </row>
    <row r="1081" spans="1:12" customFormat="1" x14ac:dyDescent="0.25">
      <c r="A1081" s="91">
        <v>1078</v>
      </c>
      <c r="B1081" s="91">
        <v>100</v>
      </c>
      <c r="C1081" s="91"/>
      <c r="D1081" s="91"/>
      <c r="E1081" s="103">
        <v>6</v>
      </c>
      <c r="F1081" s="103">
        <v>1928.2754279195319</v>
      </c>
      <c r="G1081" s="103">
        <v>88.653399092854912</v>
      </c>
      <c r="H1081" s="103">
        <v>-6.873616774497556</v>
      </c>
      <c r="I1081" s="103"/>
      <c r="J1081" s="103">
        <v>1.32349853002266</v>
      </c>
      <c r="K1081" s="103">
        <v>4.172990865161446</v>
      </c>
      <c r="L1081" s="103">
        <v>19.815204937422159</v>
      </c>
    </row>
    <row r="1082" spans="1:12" customFormat="1" x14ac:dyDescent="0.25">
      <c r="A1082" s="91">
        <v>1079</v>
      </c>
      <c r="B1082" s="91">
        <v>100</v>
      </c>
      <c r="C1082" s="91"/>
      <c r="D1082" s="91"/>
      <c r="E1082" s="103">
        <v>6</v>
      </c>
      <c r="F1082" s="103">
        <v>1927.8887876287549</v>
      </c>
      <c r="G1082" s="103">
        <v>88.725086209442722</v>
      </c>
      <c r="H1082" s="103">
        <v>-6.873616774497556</v>
      </c>
      <c r="I1082" s="103"/>
      <c r="J1082" s="103">
        <v>1.3230682881234439</v>
      </c>
      <c r="K1082" s="103">
        <v>4.1716343124532189</v>
      </c>
      <c r="L1082" s="103">
        <v>19.806621973471088</v>
      </c>
    </row>
    <row r="1083" spans="1:12" customFormat="1" x14ac:dyDescent="0.25">
      <c r="A1083" s="91">
        <v>1080</v>
      </c>
      <c r="B1083" s="91">
        <v>100</v>
      </c>
      <c r="C1083" s="91"/>
      <c r="D1083" s="91"/>
      <c r="E1083" s="103">
        <v>6</v>
      </c>
      <c r="F1083" s="103">
        <v>1928.3247229417179</v>
      </c>
      <c r="G1083" s="103">
        <v>88.766283643358918</v>
      </c>
      <c r="H1083" s="103">
        <v>-6.873616774497556</v>
      </c>
      <c r="I1083" s="103"/>
      <c r="J1083" s="103">
        <v>1.3240166379839859</v>
      </c>
      <c r="K1083" s="103">
        <v>4.174624459563506</v>
      </c>
      <c r="L1083" s="103">
        <v>19.825540455056188</v>
      </c>
    </row>
    <row r="1084" spans="1:12" customFormat="1" x14ac:dyDescent="0.25">
      <c r="A1084" s="91">
        <v>1081</v>
      </c>
      <c r="B1084" s="91">
        <v>100</v>
      </c>
      <c r="C1084" s="91"/>
      <c r="D1084" s="91"/>
      <c r="E1084" s="103">
        <v>6</v>
      </c>
      <c r="F1084" s="103">
        <v>1928.723583768533</v>
      </c>
      <c r="G1084" s="103">
        <v>88.807481077275114</v>
      </c>
      <c r="H1084" s="103">
        <v>-6.873616774497556</v>
      </c>
      <c r="I1084" s="103"/>
      <c r="J1084" s="103">
        <v>1.320649147670049</v>
      </c>
      <c r="K1084" s="103">
        <v>4.1640067626036634</v>
      </c>
      <c r="L1084" s="103">
        <v>19.75835794308804</v>
      </c>
    </row>
    <row r="1085" spans="1:12" customFormat="1" x14ac:dyDescent="0.25">
      <c r="A1085" s="91">
        <v>1082</v>
      </c>
      <c r="B1085" s="91">
        <v>100</v>
      </c>
      <c r="C1085" s="91"/>
      <c r="D1085" s="91"/>
      <c r="E1085" s="103">
        <v>6</v>
      </c>
      <c r="F1085" s="103">
        <v>1927.9490392992971</v>
      </c>
      <c r="G1085" s="103">
        <v>88.870967673562703</v>
      </c>
      <c r="H1085" s="103">
        <v>-5.8283554426348854</v>
      </c>
      <c r="I1085" s="103"/>
      <c r="J1085" s="103">
        <v>1.3320743809191109</v>
      </c>
      <c r="K1085" s="103">
        <v>4.200030523037956</v>
      </c>
      <c r="L1085" s="103">
        <v>19.986238738095629</v>
      </c>
    </row>
    <row r="1086" spans="1:12" customFormat="1" x14ac:dyDescent="0.25">
      <c r="A1086" s="91">
        <v>1083</v>
      </c>
      <c r="B1086" s="91">
        <v>100</v>
      </c>
      <c r="C1086" s="91"/>
      <c r="D1086" s="91"/>
      <c r="E1086" s="103">
        <v>6</v>
      </c>
      <c r="F1086" s="103">
        <v>1928.1436003772239</v>
      </c>
      <c r="G1086" s="103">
        <v>88.912165107478899</v>
      </c>
      <c r="H1086" s="103">
        <v>-5.3333124893929647</v>
      </c>
      <c r="I1086" s="103"/>
      <c r="J1086" s="103">
        <v>1.2848905090231131</v>
      </c>
      <c r="K1086" s="103">
        <v>4.0512597749498749</v>
      </c>
      <c r="L1086" s="103">
        <v>19.044106424599111</v>
      </c>
    </row>
    <row r="1087" spans="1:12" customFormat="1" x14ac:dyDescent="0.25">
      <c r="A1087" s="91">
        <v>1084</v>
      </c>
      <c r="B1087" s="91">
        <v>100</v>
      </c>
      <c r="C1087" s="91"/>
      <c r="D1087" s="91"/>
      <c r="E1087" s="103">
        <v>6</v>
      </c>
      <c r="F1087" s="103">
        <v>1926.2037162502011</v>
      </c>
      <c r="G1087" s="103">
        <v>88.961236500516321</v>
      </c>
      <c r="H1087" s="103">
        <v>-8.4573854214643109</v>
      </c>
      <c r="I1087" s="103"/>
      <c r="J1087" s="103">
        <v>1.463026013565947</v>
      </c>
      <c r="K1087" s="103">
        <v>4.6129210207734301</v>
      </c>
      <c r="L1087" s="103">
        <v>22.586724274091669</v>
      </c>
    </row>
    <row r="1088" spans="1:12" customFormat="1" x14ac:dyDescent="0.25">
      <c r="A1088" s="91">
        <v>1085</v>
      </c>
      <c r="B1088" s="91">
        <v>100</v>
      </c>
      <c r="C1088" s="91"/>
      <c r="D1088" s="91"/>
      <c r="E1088" s="103">
        <v>6</v>
      </c>
      <c r="F1088" s="103">
        <v>1924.396962066372</v>
      </c>
      <c r="G1088" s="103">
        <v>88.887572717706206</v>
      </c>
      <c r="H1088" s="103">
        <v>-4.7540572527928546</v>
      </c>
      <c r="I1088" s="103"/>
      <c r="J1088" s="103">
        <v>0.8159146187662718</v>
      </c>
      <c r="K1088" s="103">
        <v>2.572578792970055</v>
      </c>
      <c r="L1088" s="103">
        <v>9.5319814341916498</v>
      </c>
    </row>
    <row r="1089" spans="1:12" customFormat="1" x14ac:dyDescent="0.25">
      <c r="A1089" s="91">
        <v>1086</v>
      </c>
      <c r="B1089" s="91">
        <v>99</v>
      </c>
      <c r="C1089" s="91"/>
      <c r="D1089" s="91"/>
      <c r="E1089" s="103">
        <v>6</v>
      </c>
      <c r="F1089" s="103">
        <v>1921.9402201385051</v>
      </c>
      <c r="G1089" s="103">
        <v>88.974777881100152</v>
      </c>
      <c r="H1089" s="103">
        <v>-6.873616774497556</v>
      </c>
      <c r="I1089" s="103"/>
      <c r="J1089" s="103">
        <v>1.2968622582433249</v>
      </c>
      <c r="K1089" s="103">
        <v>4.0890067002412041</v>
      </c>
      <c r="L1089" s="103">
        <v>19.357249733513878</v>
      </c>
    </row>
    <row r="1090" spans="1:12" customFormat="1" x14ac:dyDescent="0.25">
      <c r="A1090" s="91">
        <v>1087</v>
      </c>
      <c r="B1090" s="91">
        <v>100</v>
      </c>
      <c r="C1090" s="91"/>
      <c r="D1090" s="91"/>
      <c r="E1090" s="103">
        <v>6</v>
      </c>
      <c r="F1090" s="103">
        <v>1932.943932135842</v>
      </c>
      <c r="G1090" s="103">
        <v>89.002144753781437</v>
      </c>
      <c r="H1090" s="103">
        <v>-6.6255651891260872</v>
      </c>
      <c r="I1090" s="103"/>
      <c r="J1090" s="103">
        <v>1.8444329835084969</v>
      </c>
      <c r="K1090" s="103">
        <v>5.8154971970022906</v>
      </c>
      <c r="L1090" s="103">
        <v>30.04139375702837</v>
      </c>
    </row>
    <row r="1091" spans="1:12" customFormat="1" x14ac:dyDescent="0.25">
      <c r="A1091" s="91">
        <v>1088</v>
      </c>
      <c r="B1091" s="91">
        <v>100</v>
      </c>
      <c r="C1091" s="91"/>
      <c r="D1091" s="91"/>
      <c r="E1091" s="103">
        <v>6</v>
      </c>
      <c r="F1091" s="103">
        <v>1928.1410635129789</v>
      </c>
      <c r="G1091" s="103">
        <v>88.930786172979992</v>
      </c>
      <c r="H1091" s="103">
        <v>-5.3333124893929647</v>
      </c>
      <c r="I1091" s="103"/>
      <c r="J1091" s="103">
        <v>1.184788714171467</v>
      </c>
      <c r="K1091" s="103">
        <v>3.7356388157826359</v>
      </c>
      <c r="L1091" s="103">
        <v>17.036336453922779</v>
      </c>
    </row>
    <row r="1092" spans="1:12" customFormat="1" x14ac:dyDescent="0.25">
      <c r="A1092" s="91">
        <v>1089</v>
      </c>
      <c r="B1092" s="91">
        <v>100</v>
      </c>
      <c r="C1092" s="91"/>
      <c r="D1092" s="91"/>
      <c r="E1092" s="103">
        <v>6</v>
      </c>
      <c r="F1092" s="103">
        <v>1928.616963299555</v>
      </c>
      <c r="G1092" s="103">
        <v>89.06105096222943</v>
      </c>
      <c r="H1092" s="103">
        <v>-5.8283554426348854</v>
      </c>
      <c r="I1092" s="103"/>
      <c r="J1092" s="103">
        <v>1.3590796495777631</v>
      </c>
      <c r="K1092" s="103">
        <v>4.2851781351186879</v>
      </c>
      <c r="L1092" s="103">
        <v>20.524235122353691</v>
      </c>
    </row>
    <row r="1093" spans="1:12" customFormat="1" x14ac:dyDescent="0.25">
      <c r="A1093" s="91">
        <v>1090</v>
      </c>
      <c r="B1093" s="91">
        <v>100</v>
      </c>
      <c r="C1093" s="91"/>
      <c r="D1093" s="91"/>
      <c r="E1093" s="103">
        <v>6</v>
      </c>
      <c r="F1093" s="103">
        <v>1927.886211903628</v>
      </c>
      <c r="G1093" s="103">
        <v>88.955735277070161</v>
      </c>
      <c r="H1093" s="103">
        <v>-6.873616774497556</v>
      </c>
      <c r="I1093" s="103"/>
      <c r="J1093" s="103">
        <v>1.313390768200275</v>
      </c>
      <c r="K1093" s="103">
        <v>4.1411210921354682</v>
      </c>
      <c r="L1093" s="103">
        <v>19.613503800240061</v>
      </c>
    </row>
    <row r="1094" spans="1:12" customFormat="1" x14ac:dyDescent="0.25">
      <c r="A1094" s="91">
        <v>1091</v>
      </c>
      <c r="B1094" s="91">
        <v>100</v>
      </c>
      <c r="C1094" s="91"/>
      <c r="D1094" s="91"/>
      <c r="E1094" s="103">
        <v>6</v>
      </c>
      <c r="F1094" s="103">
        <v>1928.109497780946</v>
      </c>
      <c r="G1094" s="103">
        <v>88.994388811946777</v>
      </c>
      <c r="H1094" s="103">
        <v>-6.873616774497556</v>
      </c>
      <c r="I1094" s="103"/>
      <c r="J1094" s="103">
        <v>1.326051956294874</v>
      </c>
      <c r="K1094" s="103">
        <v>4.1810418181977376</v>
      </c>
      <c r="L1094" s="103">
        <v>19.866138986595541</v>
      </c>
    </row>
    <row r="1095" spans="1:12" customFormat="1" x14ac:dyDescent="0.25">
      <c r="A1095" s="91">
        <v>1092</v>
      </c>
      <c r="B1095" s="91">
        <v>100</v>
      </c>
      <c r="C1095" s="91"/>
      <c r="D1095" s="91"/>
      <c r="E1095" s="103">
        <v>6</v>
      </c>
      <c r="F1095" s="103">
        <v>1928.0175834808249</v>
      </c>
      <c r="G1095" s="103">
        <v>89.021755684628062</v>
      </c>
      <c r="H1095" s="103">
        <v>-6.873616774497556</v>
      </c>
      <c r="I1095" s="103"/>
      <c r="J1095" s="103">
        <v>1.3221387277121379</v>
      </c>
      <c r="K1095" s="103">
        <v>4.1687034084763699</v>
      </c>
      <c r="L1095" s="103">
        <v>19.788077252613089</v>
      </c>
    </row>
    <row r="1096" spans="1:12" customFormat="1" x14ac:dyDescent="0.25">
      <c r="A1096" s="91">
        <v>1093</v>
      </c>
      <c r="B1096" s="91">
        <v>100</v>
      </c>
      <c r="C1096" s="91"/>
      <c r="D1096" s="91"/>
      <c r="E1096" s="103">
        <v>6</v>
      </c>
      <c r="F1096" s="103">
        <v>1927.8328211045359</v>
      </c>
      <c r="G1096" s="103">
        <v>89.049122557309346</v>
      </c>
      <c r="H1096" s="103">
        <v>-6.873616774497556</v>
      </c>
      <c r="I1096" s="103"/>
      <c r="J1096" s="103">
        <v>1.3251223865216879</v>
      </c>
      <c r="K1096" s="103">
        <v>4.1781108847028809</v>
      </c>
      <c r="L1096" s="103">
        <v>19.847597469635801</v>
      </c>
    </row>
    <row r="1097" spans="1:12" customFormat="1" x14ac:dyDescent="0.25">
      <c r="A1097" s="91">
        <v>1094</v>
      </c>
      <c r="B1097" s="91">
        <v>100</v>
      </c>
      <c r="C1097" s="91"/>
      <c r="D1097" s="91"/>
      <c r="E1097" s="103">
        <v>6</v>
      </c>
      <c r="F1097" s="103">
        <v>1927.7695595017619</v>
      </c>
      <c r="G1097" s="103">
        <v>88.920855101309769</v>
      </c>
      <c r="H1097" s="103">
        <v>-6.873616774497556</v>
      </c>
      <c r="I1097" s="103"/>
      <c r="J1097" s="103">
        <v>1.3170975196832979</v>
      </c>
      <c r="K1097" s="103">
        <v>4.1528084795614379</v>
      </c>
      <c r="L1097" s="103">
        <v>19.687486804384399</v>
      </c>
    </row>
    <row r="1098" spans="1:12" customFormat="1" x14ac:dyDescent="0.25">
      <c r="A1098" s="91">
        <v>1095</v>
      </c>
      <c r="B1098" s="91">
        <v>100</v>
      </c>
      <c r="C1098" s="91"/>
      <c r="D1098" s="91"/>
      <c r="E1098" s="103">
        <v>6</v>
      </c>
      <c r="F1098" s="103">
        <v>1928.082312439733</v>
      </c>
      <c r="G1098" s="103">
        <v>89.019286393479376</v>
      </c>
      <c r="H1098" s="103">
        <v>-5.8283554426348854</v>
      </c>
      <c r="I1098" s="103"/>
      <c r="J1098" s="103">
        <v>1.345131788815928</v>
      </c>
      <c r="K1098" s="103">
        <v>4.2412005301366227</v>
      </c>
      <c r="L1098" s="103">
        <v>20.2464784955257</v>
      </c>
    </row>
    <row r="1099" spans="1:12" customFormat="1" x14ac:dyDescent="0.25">
      <c r="A1099" s="91">
        <v>1096</v>
      </c>
      <c r="B1099" s="91">
        <v>100</v>
      </c>
      <c r="C1099" s="91"/>
      <c r="D1099" s="91"/>
      <c r="E1099" s="103">
        <v>6</v>
      </c>
      <c r="F1099" s="103">
        <v>1928.1955993553629</v>
      </c>
      <c r="G1099" s="103">
        <v>89.123689021332225</v>
      </c>
      <c r="H1099" s="103">
        <v>-5.3333124893929647</v>
      </c>
      <c r="I1099" s="103"/>
      <c r="J1099" s="103">
        <v>1.236389150730685</v>
      </c>
      <c r="K1099" s="103">
        <v>3.8983349922538499</v>
      </c>
      <c r="L1099" s="103">
        <v>18.072830769270531</v>
      </c>
    </row>
    <row r="1100" spans="1:12" customFormat="1" x14ac:dyDescent="0.25">
      <c r="A1100" s="91">
        <v>1097</v>
      </c>
      <c r="B1100" s="91">
        <v>100</v>
      </c>
      <c r="C1100" s="91"/>
      <c r="D1100" s="91"/>
      <c r="E1100" s="103">
        <v>6</v>
      </c>
      <c r="F1100" s="103">
        <v>1928.601473788219</v>
      </c>
      <c r="G1100" s="103">
        <v>89.027726408369475</v>
      </c>
      <c r="H1100" s="103">
        <v>-8.1176705491614047</v>
      </c>
      <c r="I1100" s="103"/>
      <c r="J1100" s="103">
        <v>1.646942934702734</v>
      </c>
      <c r="K1100" s="103">
        <v>5.1928110731177197</v>
      </c>
      <c r="L1100" s="103">
        <v>26.203616283631039</v>
      </c>
    </row>
    <row r="1101" spans="1:12" customFormat="1" x14ac:dyDescent="0.25">
      <c r="A1101" s="91">
        <v>1098</v>
      </c>
      <c r="B1101" s="91">
        <v>101</v>
      </c>
      <c r="C1101" s="91"/>
      <c r="D1101" s="91"/>
      <c r="E1101" s="103">
        <v>6</v>
      </c>
      <c r="F1101" s="103">
        <v>1952.4887842317121</v>
      </c>
      <c r="G1101" s="103">
        <v>88.954062625559359</v>
      </c>
      <c r="H1101" s="103">
        <v>-5.8016072687791453</v>
      </c>
      <c r="I1101" s="103"/>
      <c r="J1101" s="103">
        <v>2.097171045282292</v>
      </c>
      <c r="K1101" s="103">
        <v>6.6123803057750674</v>
      </c>
      <c r="L1101" s="103">
        <v>34.834165655306947</v>
      </c>
    </row>
    <row r="1102" spans="1:12" customFormat="1" x14ac:dyDescent="0.25">
      <c r="A1102" s="91">
        <v>1099</v>
      </c>
      <c r="B1102" s="91">
        <v>102</v>
      </c>
      <c r="C1102" s="91"/>
      <c r="D1102" s="91"/>
      <c r="E1102" s="103">
        <v>6</v>
      </c>
      <c r="F1102" s="103">
        <v>1977.6752458907361</v>
      </c>
      <c r="G1102" s="103">
        <v>88.963124259889369</v>
      </c>
      <c r="H1102" s="103">
        <v>-5.459623348655219</v>
      </c>
      <c r="I1102" s="103"/>
      <c r="J1102" s="103">
        <v>2.0162237885963572</v>
      </c>
      <c r="K1102" s="103">
        <v>6.3571536054443127</v>
      </c>
      <c r="L1102" s="103">
        <v>33.234274228100652</v>
      </c>
    </row>
    <row r="1103" spans="1:12" customFormat="1" x14ac:dyDescent="0.25">
      <c r="A1103" s="91">
        <v>1100</v>
      </c>
      <c r="B1103" s="91">
        <v>103</v>
      </c>
      <c r="C1103" s="91"/>
      <c r="D1103" s="91"/>
      <c r="E1103" s="103">
        <v>6</v>
      </c>
      <c r="F1103" s="103">
        <v>1970.0099470615089</v>
      </c>
      <c r="G1103" s="103">
        <v>88.967313575434233</v>
      </c>
      <c r="H1103" s="103">
        <v>-5.7536949329914284</v>
      </c>
      <c r="I1103" s="103"/>
      <c r="J1103" s="103">
        <v>2.081933699434884</v>
      </c>
      <c r="K1103" s="103">
        <v>6.5643369543181898</v>
      </c>
      <c r="L1103" s="103">
        <v>34.436895045500897</v>
      </c>
    </row>
    <row r="1104" spans="1:12" customFormat="1" x14ac:dyDescent="0.25">
      <c r="A1104" s="91">
        <v>1101</v>
      </c>
      <c r="B1104" s="91">
        <v>104</v>
      </c>
      <c r="C1104" s="91"/>
      <c r="D1104" s="91"/>
      <c r="E1104" s="103">
        <v>6</v>
      </c>
      <c r="F1104" s="103">
        <v>2012.6239551843439</v>
      </c>
      <c r="G1104" s="103">
        <v>89.057065122854638</v>
      </c>
      <c r="H1104" s="103">
        <v>-7.0370083262481913</v>
      </c>
      <c r="I1104" s="103"/>
      <c r="J1104" s="103">
        <v>2.1099124713727022</v>
      </c>
      <c r="K1104" s="103">
        <v>6.652554022238129</v>
      </c>
      <c r="L1104" s="103">
        <v>34.915355041183552</v>
      </c>
    </row>
    <row r="1105" spans="1:72" customFormat="1" x14ac:dyDescent="0.25">
      <c r="A1105" s="91">
        <v>1102</v>
      </c>
      <c r="B1105" s="91">
        <v>105</v>
      </c>
      <c r="C1105" s="91"/>
      <c r="D1105" s="91"/>
      <c r="E1105" s="103">
        <v>6</v>
      </c>
      <c r="F1105" s="103">
        <v>2029.0323243210819</v>
      </c>
      <c r="G1105" s="103">
        <v>89.009044903678713</v>
      </c>
      <c r="H1105" s="103">
        <v>-13.246458261677811</v>
      </c>
      <c r="I1105" s="103"/>
      <c r="J1105" s="103">
        <v>2.154407974654915</v>
      </c>
      <c r="K1105" s="103">
        <v>6.7928483440869476</v>
      </c>
      <c r="L1105" s="103">
        <v>35.708119764499138</v>
      </c>
    </row>
    <row r="1106" spans="1:72" customFormat="1" x14ac:dyDescent="0.25">
      <c r="A1106" s="91">
        <v>1103</v>
      </c>
      <c r="B1106" s="91">
        <v>106</v>
      </c>
      <c r="C1106" s="91"/>
      <c r="D1106" s="91"/>
      <c r="E1106" s="103">
        <v>6</v>
      </c>
      <c r="F1106" s="103">
        <v>2056.1760933400542</v>
      </c>
      <c r="G1106" s="103">
        <v>89.05512517177533</v>
      </c>
      <c r="H1106" s="103">
        <v>-5.354439330751962</v>
      </c>
      <c r="I1106" s="103"/>
      <c r="J1106" s="103">
        <v>2.1811404834647261</v>
      </c>
      <c r="K1106" s="103">
        <v>6.8771359443642819</v>
      </c>
      <c r="L1106" s="103">
        <v>36.159554977893229</v>
      </c>
    </row>
    <row r="1107" spans="1:72" customFormat="1" x14ac:dyDescent="0.25">
      <c r="A1107" s="91">
        <v>1104</v>
      </c>
      <c r="B1107" s="91">
        <v>107</v>
      </c>
      <c r="C1107" s="91"/>
      <c r="D1107" s="91"/>
      <c r="E1107" s="103">
        <v>6</v>
      </c>
      <c r="F1107" s="103">
        <v>2076.4066738647962</v>
      </c>
      <c r="G1107" s="103">
        <v>88.839942611155081</v>
      </c>
      <c r="H1107" s="103">
        <v>-5.354439330751962</v>
      </c>
      <c r="I1107" s="103"/>
      <c r="J1107" s="103">
        <v>2.2176963471064819</v>
      </c>
      <c r="K1107" s="103">
        <v>6.9923965824267391</v>
      </c>
      <c r="L1107" s="103">
        <v>36.797050150732588</v>
      </c>
    </row>
    <row r="1108" spans="1:72" customFormat="1" x14ac:dyDescent="0.25">
      <c r="A1108" s="91">
        <v>1105</v>
      </c>
      <c r="B1108" s="91">
        <v>108</v>
      </c>
      <c r="C1108" s="91"/>
      <c r="D1108" s="91"/>
      <c r="E1108" s="103">
        <v>6</v>
      </c>
      <c r="F1108" s="103">
        <v>2094.135828649436</v>
      </c>
      <c r="G1108" s="103">
        <v>88.840238534898887</v>
      </c>
      <c r="H1108" s="103">
        <v>-5.354439330751962</v>
      </c>
      <c r="I1108" s="103"/>
      <c r="J1108" s="103">
        <v>2.254903216587465</v>
      </c>
      <c r="K1108" s="103">
        <v>7.1097098419002753</v>
      </c>
      <c r="L1108" s="103">
        <v>37.445137617833609</v>
      </c>
    </row>
    <row r="1109" spans="1:72" customFormat="1" x14ac:dyDescent="0.25">
      <c r="A1109" s="91">
        <v>1106</v>
      </c>
      <c r="B1109" s="91">
        <v>109</v>
      </c>
      <c r="C1109" s="91"/>
      <c r="D1109" s="91"/>
      <c r="E1109" s="103">
        <v>6</v>
      </c>
      <c r="F1109" s="103">
        <v>2121.3130222587502</v>
      </c>
      <c r="G1109" s="103">
        <v>88.85813360682755</v>
      </c>
      <c r="H1109" s="103">
        <v>-5.354439330751962</v>
      </c>
      <c r="I1109" s="103"/>
      <c r="J1109" s="103">
        <v>2.2914020404430322</v>
      </c>
      <c r="K1109" s="103">
        <v>7.2247906335168803</v>
      </c>
      <c r="L1109" s="103">
        <v>38.077788203193293</v>
      </c>
    </row>
    <row r="1110" spans="1:72" customFormat="1" x14ac:dyDescent="0.25">
      <c r="A1110" s="91">
        <v>1107</v>
      </c>
      <c r="B1110" s="91">
        <v>110</v>
      </c>
      <c r="C1110" s="91"/>
      <c r="D1110" s="91"/>
      <c r="E1110" s="103">
        <v>6</v>
      </c>
      <c r="F1110" s="103">
        <v>2116.8073290716411</v>
      </c>
      <c r="G1110" s="103">
        <v>88.876028678756214</v>
      </c>
      <c r="H1110" s="103">
        <v>-9.5491028240936746</v>
      </c>
      <c r="I1110" s="103"/>
      <c r="J1110" s="103">
        <v>2.3378870855651899</v>
      </c>
      <c r="K1110" s="103">
        <v>7.3713579807870433</v>
      </c>
      <c r="L1110" s="103">
        <v>38.898924996318321</v>
      </c>
    </row>
    <row r="1111" spans="1:72" customFormat="1" x14ac:dyDescent="0.25">
      <c r="A1111" s="91">
        <v>1108</v>
      </c>
      <c r="B1111" s="91">
        <v>111</v>
      </c>
      <c r="C1111" s="91"/>
      <c r="D1111" s="91"/>
      <c r="E1111" s="103">
        <v>6</v>
      </c>
      <c r="F1111" s="103">
        <v>2151.0330176496532</v>
      </c>
      <c r="G1111" s="103">
        <v>88.805305652997077</v>
      </c>
      <c r="H1111" s="103">
        <v>-7.879097999234725</v>
      </c>
      <c r="I1111" s="103"/>
      <c r="J1111" s="103">
        <v>2.3601435580472239</v>
      </c>
      <c r="K1111" s="103">
        <v>7.4415326385228973</v>
      </c>
      <c r="L1111" s="103">
        <v>39.255931177419427</v>
      </c>
    </row>
    <row r="1112" spans="1:72" customFormat="1" x14ac:dyDescent="0.25">
      <c r="A1112" s="91">
        <v>1109</v>
      </c>
      <c r="B1112" s="91">
        <v>112</v>
      </c>
      <c r="C1112" s="91"/>
      <c r="D1112" s="91"/>
      <c r="E1112" s="103">
        <v>6</v>
      </c>
      <c r="F1112" s="103">
        <v>2186.8279422707151</v>
      </c>
      <c r="G1112" s="103">
        <v>88.777106966209146</v>
      </c>
      <c r="H1112" s="103">
        <v>-7.879097999234725</v>
      </c>
      <c r="I1112" s="103"/>
      <c r="J1112" s="103">
        <v>2.4540020730596148</v>
      </c>
      <c r="K1112" s="103">
        <v>7.7374685363569666</v>
      </c>
      <c r="L1112" s="103">
        <v>40.974055958604033</v>
      </c>
    </row>
    <row r="1113" spans="1:72" customFormat="1" x14ac:dyDescent="0.25">
      <c r="A1113" s="91">
        <v>1110</v>
      </c>
      <c r="B1113" s="91">
        <v>113</v>
      </c>
      <c r="C1113" s="91"/>
      <c r="D1113" s="91"/>
      <c r="E1113" s="103">
        <v>6</v>
      </c>
      <c r="F1113" s="103">
        <v>2191.3708740849852</v>
      </c>
      <c r="G1113" s="103">
        <v>88.690099710290681</v>
      </c>
      <c r="H1113" s="103">
        <v>-5.354439330751962</v>
      </c>
      <c r="I1113" s="103"/>
      <c r="J1113" s="103">
        <v>2.2856486352531369</v>
      </c>
      <c r="K1113" s="103">
        <v>7.2066501469531419</v>
      </c>
      <c r="L1113" s="103">
        <v>37.685349675767533</v>
      </c>
    </row>
    <row r="1114" spans="1:72" customFormat="1" x14ac:dyDescent="0.25">
      <c r="A1114" s="91">
        <v>1111</v>
      </c>
      <c r="B1114" s="91">
        <v>114</v>
      </c>
      <c r="C1114" s="91"/>
      <c r="D1114" s="91"/>
      <c r="E1114" s="103">
        <v>6</v>
      </c>
      <c r="F1114" s="103">
        <v>2171.777281572889</v>
      </c>
      <c r="G1114" s="103">
        <v>88.770351127035227</v>
      </c>
      <c r="H1114" s="103">
        <v>-7.3291959018210981</v>
      </c>
      <c r="I1114" s="103"/>
      <c r="J1114" s="103">
        <v>3.114621503317597</v>
      </c>
      <c r="K1114" s="103">
        <v>9.820401599960384</v>
      </c>
      <c r="L1114" s="103">
        <v>53.185596649186593</v>
      </c>
    </row>
    <row r="1115" spans="1:72" s="8" customFormat="1" x14ac:dyDescent="0.25">
      <c r="A1115" s="91">
        <v>1112</v>
      </c>
      <c r="B1115" s="91">
        <v>116</v>
      </c>
      <c r="C1115" s="91"/>
      <c r="D1115" s="91"/>
      <c r="E1115" s="103">
        <v>6</v>
      </c>
      <c r="F1115" s="103">
        <v>2243.780860499206</v>
      </c>
      <c r="G1115" s="103">
        <v>88.596037524362558</v>
      </c>
      <c r="H1115" s="103">
        <v>-6.3252987315031337</v>
      </c>
      <c r="I1115" s="103"/>
      <c r="J1115" s="103">
        <v>2.571836056320131</v>
      </c>
      <c r="K1115" s="103">
        <v>8.1089990855773735</v>
      </c>
      <c r="L1115" s="103">
        <v>42.921028288410092</v>
      </c>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v>1113</v>
      </c>
      <c r="B1116" s="91">
        <v>116</v>
      </c>
      <c r="C1116" s="91"/>
      <c r="D1116" s="91"/>
      <c r="E1116" s="103">
        <v>6</v>
      </c>
      <c r="F1116" s="103">
        <v>2249.8118814545428</v>
      </c>
      <c r="G1116" s="103">
        <v>88.378908304906474</v>
      </c>
      <c r="H1116" s="103">
        <v>-8.3572946096369787</v>
      </c>
      <c r="I1116" s="103"/>
      <c r="J1116" s="103">
        <v>1.956576066428436</v>
      </c>
      <c r="K1116" s="103">
        <v>6.1690843374488598</v>
      </c>
      <c r="L1116" s="103">
        <v>31.041487211232489</v>
      </c>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v>1114</v>
      </c>
      <c r="B1117" s="91">
        <v>117</v>
      </c>
      <c r="C1117" s="91"/>
      <c r="D1117" s="91"/>
      <c r="E1117" s="103">
        <v>6</v>
      </c>
      <c r="F1117" s="103">
        <v>2266.031621002734</v>
      </c>
      <c r="G1117" s="103">
        <v>88.206042924420458</v>
      </c>
      <c r="H1117" s="103">
        <v>-6.7913722943815156</v>
      </c>
      <c r="I1117" s="103"/>
      <c r="J1117" s="103">
        <v>2.7914544310196119</v>
      </c>
      <c r="K1117" s="103">
        <v>8.8014558210048381</v>
      </c>
      <c r="L1117" s="103">
        <v>46.992213498981229</v>
      </c>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v>1115</v>
      </c>
      <c r="B1118" s="91">
        <v>118</v>
      </c>
      <c r="C1118" s="91"/>
      <c r="D1118" s="91"/>
      <c r="E1118" s="103">
        <v>6</v>
      </c>
      <c r="F1118" s="103">
        <v>2284.0530507217691</v>
      </c>
      <c r="G1118" s="103">
        <v>88.038063976406562</v>
      </c>
      <c r="H1118" s="103">
        <v>-6.3252987315031337</v>
      </c>
      <c r="I1118" s="103"/>
      <c r="J1118" s="103">
        <v>2.5818931325420218</v>
      </c>
      <c r="K1118" s="103">
        <v>8.1407090469049965</v>
      </c>
      <c r="L1118" s="103">
        <v>42.952380454550337</v>
      </c>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v>1116</v>
      </c>
      <c r="B1119" s="91">
        <v>119</v>
      </c>
      <c r="C1119" s="91"/>
      <c r="D1119" s="91"/>
      <c r="E1119" s="103">
        <v>6</v>
      </c>
      <c r="F1119" s="103">
        <v>2298.7105081535542</v>
      </c>
      <c r="G1119" s="103">
        <v>87.959668259386476</v>
      </c>
      <c r="H1119" s="103">
        <v>-6.5520984437366927</v>
      </c>
      <c r="I1119" s="103"/>
      <c r="J1119" s="103">
        <v>2.819499713024022</v>
      </c>
      <c r="K1119" s="103">
        <v>8.8898825951647424</v>
      </c>
      <c r="L1119" s="103">
        <v>47.365117257684531</v>
      </c>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v>1117</v>
      </c>
      <c r="B1120" s="91">
        <v>120</v>
      </c>
      <c r="C1120" s="91"/>
      <c r="D1120" s="91"/>
      <c r="E1120" s="103">
        <v>6</v>
      </c>
      <c r="F1120" s="103">
        <v>2325.8688202941521</v>
      </c>
      <c r="G1120" s="103">
        <v>88.036563348896209</v>
      </c>
      <c r="H1120" s="103">
        <v>-7.0399906224752531</v>
      </c>
      <c r="I1120" s="103"/>
      <c r="J1120" s="103">
        <v>2.340803084818444</v>
      </c>
      <c r="K1120" s="103">
        <v>7.380552126432554</v>
      </c>
      <c r="L1120" s="103">
        <v>38.15344094851622</v>
      </c>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v>1118</v>
      </c>
      <c r="B1121" s="91">
        <v>120</v>
      </c>
      <c r="C1121" s="91"/>
      <c r="D1121" s="91"/>
      <c r="E1121" s="103">
        <v>6</v>
      </c>
      <c r="F1121" s="103">
        <v>2319.0843142557142</v>
      </c>
      <c r="G1121" s="103">
        <v>88.108588397122858</v>
      </c>
      <c r="H1121" s="103">
        <v>-8.3572946096369787</v>
      </c>
      <c r="I1121" s="103"/>
      <c r="J1121" s="103">
        <v>1.8512019517041669</v>
      </c>
      <c r="K1121" s="103">
        <v>5.8368397537232388</v>
      </c>
      <c r="L1121" s="103">
        <v>28.5738273785621</v>
      </c>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v>1119</v>
      </c>
      <c r="B1122" s="91">
        <v>120</v>
      </c>
      <c r="C1122" s="91"/>
      <c r="D1122" s="91"/>
      <c r="E1122" s="103">
        <v>6</v>
      </c>
      <c r="F1122" s="103">
        <v>2328.1112680085639</v>
      </c>
      <c r="G1122" s="103">
        <v>88.04069901907576</v>
      </c>
      <c r="H1122" s="103">
        <v>-8.3572946096369787</v>
      </c>
      <c r="I1122" s="103"/>
      <c r="J1122" s="103">
        <v>1.981623186837641</v>
      </c>
      <c r="K1122" s="103">
        <v>6.2480579080990806</v>
      </c>
      <c r="L1122" s="103">
        <v>31.149531750248759</v>
      </c>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v>1120</v>
      </c>
      <c r="B1123" s="91">
        <v>120</v>
      </c>
      <c r="C1123" s="91"/>
      <c r="D1123" s="91"/>
      <c r="E1123" s="103">
        <v>6</v>
      </c>
      <c r="F1123" s="103">
        <v>2327.8094547961141</v>
      </c>
      <c r="G1123" s="103">
        <v>88.154294289381767</v>
      </c>
      <c r="H1123" s="103">
        <v>-8.3572946096369787</v>
      </c>
      <c r="I1123" s="103"/>
      <c r="J1123" s="103">
        <v>1.9462974923700209</v>
      </c>
      <c r="K1123" s="103">
        <v>6.1366759934426769</v>
      </c>
      <c r="L1123" s="103">
        <v>30.453591608682078</v>
      </c>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v>1121</v>
      </c>
      <c r="B1124" s="91">
        <v>120</v>
      </c>
      <c r="C1124" s="91"/>
      <c r="D1124" s="91"/>
      <c r="E1124" s="103">
        <v>6</v>
      </c>
      <c r="F1124" s="103">
        <v>2327.651832343839</v>
      </c>
      <c r="G1124" s="103">
        <v>88.069932725772802</v>
      </c>
      <c r="H1124" s="103">
        <v>-8.3572946096369787</v>
      </c>
      <c r="I1124" s="103"/>
      <c r="J1124" s="103">
        <v>1.9568544060357109</v>
      </c>
      <c r="K1124" s="103">
        <v>6.1699619422305982</v>
      </c>
      <c r="L1124" s="103">
        <v>30.661703162113941</v>
      </c>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v>1122</v>
      </c>
      <c r="B1125" s="91">
        <v>120</v>
      </c>
      <c r="C1125" s="91"/>
      <c r="D1125" s="91"/>
      <c r="E1125" s="103">
        <v>6</v>
      </c>
      <c r="F1125" s="103">
        <v>2327.2117066565288</v>
      </c>
      <c r="G1125" s="103">
        <v>87.973765921556407</v>
      </c>
      <c r="H1125" s="103">
        <v>-8.3572946096369787</v>
      </c>
      <c r="I1125" s="103"/>
      <c r="J1125" s="103">
        <v>1.949931995123281</v>
      </c>
      <c r="K1125" s="103">
        <v>6.1481355806237046</v>
      </c>
      <c r="L1125" s="103">
        <v>30.525252449417671</v>
      </c>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v>1123</v>
      </c>
      <c r="B1126" s="91">
        <v>120</v>
      </c>
      <c r="C1126" s="91"/>
      <c r="D1126" s="91"/>
      <c r="E1126" s="103">
        <v>6</v>
      </c>
      <c r="F1126" s="103">
        <v>2327.324767506153</v>
      </c>
      <c r="G1126" s="103">
        <v>87.899888279711405</v>
      </c>
      <c r="H1126" s="103">
        <v>-8.3572946096369787</v>
      </c>
      <c r="I1126" s="103"/>
      <c r="J1126" s="103">
        <v>1.9670710671055309</v>
      </c>
      <c r="K1126" s="103">
        <v>6.2021750745837387</v>
      </c>
      <c r="L1126" s="103">
        <v>30.862999106616201</v>
      </c>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v>1124</v>
      </c>
      <c r="B1127" s="91">
        <v>120</v>
      </c>
      <c r="C1127" s="91"/>
      <c r="D1127" s="91"/>
      <c r="E1127" s="103">
        <v>6</v>
      </c>
      <c r="F1127" s="103">
        <v>2319.5037164743799</v>
      </c>
      <c r="G1127" s="103">
        <v>87.80372147549501</v>
      </c>
      <c r="H1127" s="103">
        <v>-8.3572946096369787</v>
      </c>
      <c r="I1127" s="103"/>
      <c r="J1127" s="103">
        <v>1.9055125081072271</v>
      </c>
      <c r="K1127" s="103">
        <v>6.0080809380620872</v>
      </c>
      <c r="L1127" s="103">
        <v>29.648518550726781</v>
      </c>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v>1125</v>
      </c>
      <c r="B1128" s="91">
        <v>120</v>
      </c>
      <c r="C1128" s="91"/>
      <c r="D1128" s="91"/>
      <c r="E1128" s="103">
        <v>6</v>
      </c>
      <c r="F1128" s="103">
        <v>2325.96377311481</v>
      </c>
      <c r="G1128" s="103">
        <v>87.764386365201162</v>
      </c>
      <c r="H1128" s="103">
        <v>-4.4734941900986822</v>
      </c>
      <c r="I1128" s="103"/>
      <c r="J1128" s="103">
        <v>2.1314762219965719</v>
      </c>
      <c r="K1128" s="103">
        <v>6.7205445279551927</v>
      </c>
      <c r="L1128" s="103">
        <v>34.087603087384103</v>
      </c>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v>1126</v>
      </c>
      <c r="B1129" s="91">
        <v>120</v>
      </c>
      <c r="C1129" s="91"/>
      <c r="D1129" s="91"/>
      <c r="E1129" s="103">
        <v>6</v>
      </c>
      <c r="F1129" s="103">
        <v>2324.6372386092198</v>
      </c>
      <c r="G1129" s="103">
        <v>87.83427765344895</v>
      </c>
      <c r="H1129" s="103">
        <v>-4.7657675040622731</v>
      </c>
      <c r="I1129" s="103"/>
      <c r="J1129" s="103">
        <v>1.286846720461043</v>
      </c>
      <c r="K1129" s="103">
        <v>4.0574277096136688</v>
      </c>
      <c r="L1129" s="103">
        <v>17.228580889306262</v>
      </c>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v>1127</v>
      </c>
      <c r="B1130" s="91">
        <v>118</v>
      </c>
      <c r="C1130" s="91"/>
      <c r="D1130" s="91"/>
      <c r="E1130" s="103">
        <v>6</v>
      </c>
      <c r="F1130" s="103">
        <v>2250.8027500814319</v>
      </c>
      <c r="G1130" s="103">
        <v>87.985347426017128</v>
      </c>
      <c r="H1130" s="103">
        <v>-31.0478596419997</v>
      </c>
      <c r="I1130" s="103"/>
      <c r="J1130" s="103">
        <v>0</v>
      </c>
      <c r="K1130" s="103">
        <v>0</v>
      </c>
      <c r="L1130" s="103">
        <v>-9.2422459526661456</v>
      </c>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v>1128</v>
      </c>
      <c r="B1131" s="91">
        <v>115</v>
      </c>
      <c r="C1131" s="91"/>
      <c r="D1131" s="91"/>
      <c r="E1131" s="103">
        <v>6</v>
      </c>
      <c r="F1131" s="103">
        <v>2214.2858458883238</v>
      </c>
      <c r="G1131" s="103">
        <v>87.882350607657955</v>
      </c>
      <c r="H1131" s="103">
        <v>-38.528350654536872</v>
      </c>
      <c r="I1131" s="103"/>
      <c r="J1131" s="103">
        <v>0</v>
      </c>
      <c r="K1131" s="103">
        <v>0</v>
      </c>
      <c r="L1131" s="103">
        <v>-8.9258044618076013</v>
      </c>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v>1129</v>
      </c>
      <c r="B1132" s="91">
        <v>112</v>
      </c>
      <c r="C1132" s="91"/>
      <c r="D1132" s="91"/>
      <c r="E1132" s="103">
        <v>6</v>
      </c>
      <c r="F1132" s="103">
        <v>2147.4413453169391</v>
      </c>
      <c r="G1132" s="103">
        <v>88.006126629222237</v>
      </c>
      <c r="H1132" s="103">
        <v>-36.994603618070173</v>
      </c>
      <c r="I1132" s="103"/>
      <c r="J1132" s="103">
        <v>0</v>
      </c>
      <c r="K1132" s="103">
        <v>0</v>
      </c>
      <c r="L1132" s="103">
        <v>-8.6156567239547908</v>
      </c>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v>1130</v>
      </c>
      <c r="B1133" s="91">
        <v>110</v>
      </c>
      <c r="C1133" s="91"/>
      <c r="D1133" s="91"/>
      <c r="E1133" s="103">
        <v>6</v>
      </c>
      <c r="F1133" s="103">
        <v>2111.637741479643</v>
      </c>
      <c r="G1133" s="103">
        <v>88.052575455263749</v>
      </c>
      <c r="H1133" s="103">
        <v>-5.6596455361796831</v>
      </c>
      <c r="I1133" s="103"/>
      <c r="J1133" s="103">
        <v>0.99543217457938915</v>
      </c>
      <c r="K1133" s="103">
        <v>3.1385976464488139</v>
      </c>
      <c r="L1133" s="103">
        <v>12.30102960161056</v>
      </c>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v>1131</v>
      </c>
      <c r="B1134" s="91">
        <v>109</v>
      </c>
      <c r="C1134" s="91"/>
      <c r="D1134" s="91"/>
      <c r="E1134" s="103">
        <v>6</v>
      </c>
      <c r="F1134" s="103">
        <v>2101.6656968847428</v>
      </c>
      <c r="G1134" s="103">
        <v>88.162181202973017</v>
      </c>
      <c r="H1134" s="103">
        <v>-37.490184930433607</v>
      </c>
      <c r="I1134" s="103"/>
      <c r="J1134" s="103">
        <v>0</v>
      </c>
      <c r="K1134" s="103">
        <v>0</v>
      </c>
      <c r="L1134" s="103">
        <v>-8.311638554246688</v>
      </c>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v>1132</v>
      </c>
      <c r="B1135" s="91">
        <v>105</v>
      </c>
      <c r="C1135" s="91"/>
      <c r="D1135" s="91"/>
      <c r="E1135" s="103">
        <v>6</v>
      </c>
      <c r="F1135" s="103">
        <v>2054.9294202994761</v>
      </c>
      <c r="G1135" s="103">
        <v>88.163201411368533</v>
      </c>
      <c r="H1135" s="103">
        <v>-31.378921417063609</v>
      </c>
      <c r="I1135" s="103"/>
      <c r="J1135" s="103">
        <v>0</v>
      </c>
      <c r="K1135" s="103">
        <v>0</v>
      </c>
      <c r="L1135" s="103">
        <v>-7.9155321021135574</v>
      </c>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v>1133</v>
      </c>
      <c r="B1136" s="91">
        <v>103</v>
      </c>
      <c r="C1136" s="91"/>
      <c r="D1136" s="91"/>
      <c r="E1136" s="103">
        <v>6</v>
      </c>
      <c r="F1136" s="103">
        <v>1989.8513140269681</v>
      </c>
      <c r="G1136" s="103">
        <v>88.271136782013002</v>
      </c>
      <c r="H1136" s="103">
        <v>-32.931834969621981</v>
      </c>
      <c r="I1136" s="103"/>
      <c r="J1136" s="103">
        <v>0</v>
      </c>
      <c r="K1136" s="103">
        <v>0</v>
      </c>
      <c r="L1136" s="103">
        <v>-4.0018061643683263</v>
      </c>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v>1134</v>
      </c>
      <c r="B1137" s="91">
        <v>100</v>
      </c>
      <c r="C1137" s="91"/>
      <c r="D1137" s="91"/>
      <c r="E1137" s="103">
        <v>6</v>
      </c>
      <c r="F1137" s="103">
        <v>2105.2157456786672</v>
      </c>
      <c r="G1137" s="103">
        <v>88.402243125493385</v>
      </c>
      <c r="H1137" s="103">
        <v>-28.547512811609021</v>
      </c>
      <c r="I1137" s="103"/>
      <c r="J1137" s="103">
        <v>0</v>
      </c>
      <c r="K1137" s="103">
        <v>0</v>
      </c>
      <c r="L1137" s="103">
        <v>-7.4347196053804696</v>
      </c>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v>1135</v>
      </c>
      <c r="B1138" s="91">
        <v>97</v>
      </c>
      <c r="C1138" s="91"/>
      <c r="D1138" s="91"/>
      <c r="E1138" s="103">
        <v>6</v>
      </c>
      <c r="F1138" s="103">
        <v>1887.2948117233041</v>
      </c>
      <c r="G1138" s="103">
        <v>88.452974693396612</v>
      </c>
      <c r="H1138" s="103">
        <v>-3.5168692970687538</v>
      </c>
      <c r="I1138" s="103"/>
      <c r="J1138" s="103">
        <v>0.37603645507729611</v>
      </c>
      <c r="K1138" s="103">
        <v>1.185642942858715</v>
      </c>
      <c r="L1138" s="103">
        <v>0.64929971476035164</v>
      </c>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v>1136</v>
      </c>
      <c r="B1139" s="91">
        <v>96</v>
      </c>
      <c r="C1139" s="91"/>
      <c r="D1139" s="91"/>
      <c r="E1139" s="103">
        <v>6</v>
      </c>
      <c r="F1139" s="103">
        <v>1840.205344175859</v>
      </c>
      <c r="G1139" s="103">
        <v>88.535431804327715</v>
      </c>
      <c r="H1139" s="103">
        <v>-31.79627261508125</v>
      </c>
      <c r="I1139" s="103"/>
      <c r="J1139" s="103">
        <v>0</v>
      </c>
      <c r="K1139" s="103">
        <v>0</v>
      </c>
      <c r="L1139" s="103">
        <v>-7.0610517509199449</v>
      </c>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v>1137</v>
      </c>
      <c r="B1140" s="91">
        <v>92</v>
      </c>
      <c r="C1140" s="91"/>
      <c r="D1140" s="91"/>
      <c r="E1140" s="103">
        <v>6</v>
      </c>
      <c r="F1140" s="103">
        <v>1804.593688190922</v>
      </c>
      <c r="G1140" s="103">
        <v>88.581273462132032</v>
      </c>
      <c r="H1140" s="103">
        <v>-27.868879265015149</v>
      </c>
      <c r="I1140" s="103"/>
      <c r="J1140" s="103">
        <v>0</v>
      </c>
      <c r="K1140" s="103">
        <v>0</v>
      </c>
      <c r="L1140" s="103">
        <v>-6.6967241907751713</v>
      </c>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v>1138</v>
      </c>
      <c r="B1141" s="91">
        <v>90</v>
      </c>
      <c r="C1141" s="91"/>
      <c r="D1141" s="91"/>
      <c r="E1141" s="103">
        <v>6</v>
      </c>
      <c r="F1141" s="103">
        <v>1734.1435333720351</v>
      </c>
      <c r="G1141" s="103">
        <v>88.656707044963838</v>
      </c>
      <c r="H1141" s="103">
        <v>-31.756280248769531</v>
      </c>
      <c r="I1141" s="103"/>
      <c r="J1141" s="103">
        <v>0</v>
      </c>
      <c r="K1141" s="103">
        <v>0</v>
      </c>
      <c r="L1141" s="103">
        <v>-4.5611560291433761</v>
      </c>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v>1139</v>
      </c>
      <c r="B1142" s="91">
        <v>88</v>
      </c>
      <c r="C1142" s="91"/>
      <c r="D1142" s="91"/>
      <c r="E1142" s="103">
        <v>6</v>
      </c>
      <c r="F1142" s="103">
        <v>1714.3237445629441</v>
      </c>
      <c r="G1142" s="103">
        <v>88.621487202795265</v>
      </c>
      <c r="H1142" s="103">
        <v>-7.0932231705754214</v>
      </c>
      <c r="I1142" s="103"/>
      <c r="J1142" s="103">
        <v>0.38996626608777629</v>
      </c>
      <c r="K1142" s="103">
        <v>1.2295636369747589</v>
      </c>
      <c r="L1142" s="103">
        <v>1.7379870679337579</v>
      </c>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v>1140</v>
      </c>
      <c r="B1143" s="91">
        <v>87</v>
      </c>
      <c r="C1143" s="91"/>
      <c r="D1143" s="91"/>
      <c r="E1143" s="103">
        <v>6</v>
      </c>
      <c r="F1143" s="103">
        <v>1743.695571978709</v>
      </c>
      <c r="G1143" s="103">
        <v>88.702197564960528</v>
      </c>
      <c r="H1143" s="103">
        <v>-31.79627261508125</v>
      </c>
      <c r="I1143" s="103"/>
      <c r="J1143" s="103">
        <v>0</v>
      </c>
      <c r="K1143" s="103">
        <v>0</v>
      </c>
      <c r="L1143" s="103">
        <v>-6.2538566396998263</v>
      </c>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v>1141</v>
      </c>
      <c r="B1144" s="91">
        <v>83</v>
      </c>
      <c r="C1144" s="91"/>
      <c r="D1144" s="91"/>
      <c r="E1144" s="103">
        <v>6</v>
      </c>
      <c r="F1144" s="103">
        <v>1586.6535911600261</v>
      </c>
      <c r="G1144" s="103">
        <v>88.754890081656242</v>
      </c>
      <c r="H1144" s="103">
        <v>-13.200492089425691</v>
      </c>
      <c r="I1144" s="103"/>
      <c r="J1144" s="103">
        <v>0</v>
      </c>
      <c r="K1144" s="103">
        <v>0</v>
      </c>
      <c r="L1144" s="103">
        <v>-5.9091218063033306</v>
      </c>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v>1142</v>
      </c>
      <c r="B1145" s="91">
        <v>80</v>
      </c>
      <c r="C1145" s="91"/>
      <c r="D1145" s="91"/>
      <c r="E1145" s="103">
        <v>6</v>
      </c>
      <c r="F1145" s="103">
        <v>1550.063997691718</v>
      </c>
      <c r="G1145" s="103">
        <v>88.759576018752199</v>
      </c>
      <c r="H1145" s="103">
        <v>-19.9151734099134</v>
      </c>
      <c r="I1145" s="103"/>
      <c r="J1145" s="103">
        <v>0</v>
      </c>
      <c r="K1145" s="103">
        <v>0</v>
      </c>
      <c r="L1145" s="103">
        <v>-5.6558914869371293</v>
      </c>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v>1143</v>
      </c>
      <c r="B1146" s="91">
        <v>77</v>
      </c>
      <c r="C1146" s="91"/>
      <c r="D1146" s="91"/>
      <c r="E1146" s="103">
        <v>6</v>
      </c>
      <c r="F1146" s="103">
        <v>1466.047865335875</v>
      </c>
      <c r="G1146" s="103">
        <v>88.798761648614857</v>
      </c>
      <c r="H1146" s="103">
        <v>-14.880440758244349</v>
      </c>
      <c r="I1146" s="103"/>
      <c r="J1146" s="103">
        <v>0</v>
      </c>
      <c r="K1146" s="103">
        <v>0</v>
      </c>
      <c r="L1146" s="103">
        <v>-5.4070394305314391</v>
      </c>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v>1144</v>
      </c>
      <c r="B1147" s="91">
        <v>73</v>
      </c>
      <c r="C1147" s="91"/>
      <c r="D1147" s="91"/>
      <c r="E1147" s="103">
        <v>6</v>
      </c>
      <c r="F1147" s="103">
        <v>1370.7925178809539</v>
      </c>
      <c r="G1147" s="103">
        <v>88.792473425645724</v>
      </c>
      <c r="H1147" s="103">
        <v>-2.7963931467005798</v>
      </c>
      <c r="I1147" s="103"/>
      <c r="J1147" s="103">
        <v>0</v>
      </c>
      <c r="K1147" s="103">
        <v>0</v>
      </c>
      <c r="L1147" s="103">
        <v>-5.0817635436260904</v>
      </c>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v>1145</v>
      </c>
      <c r="B1148" s="91">
        <v>69</v>
      </c>
      <c r="C1148" s="91"/>
      <c r="D1148" s="91"/>
      <c r="E1148" s="103">
        <v>6</v>
      </c>
      <c r="F1148" s="103">
        <v>1298.0122537198631</v>
      </c>
      <c r="G1148" s="103">
        <v>88.757929731854489</v>
      </c>
      <c r="H1148" s="103">
        <v>-7.9822778262156584</v>
      </c>
      <c r="I1148" s="103"/>
      <c r="J1148" s="103">
        <v>0</v>
      </c>
      <c r="K1148" s="103">
        <v>0</v>
      </c>
      <c r="L1148" s="103">
        <v>-4.7635901721900122</v>
      </c>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v>1146</v>
      </c>
      <c r="B1149" s="91">
        <v>65</v>
      </c>
      <c r="C1149" s="91"/>
      <c r="D1149" s="91"/>
      <c r="E1149" s="103">
        <v>6</v>
      </c>
      <c r="F1149" s="103">
        <v>1264.3097620900589</v>
      </c>
      <c r="G1149" s="103">
        <v>88.785390369406755</v>
      </c>
      <c r="H1149" s="103">
        <v>-7.9822778262156584</v>
      </c>
      <c r="I1149" s="103"/>
      <c r="J1149" s="103">
        <v>0</v>
      </c>
      <c r="K1149" s="103">
        <v>0</v>
      </c>
      <c r="L1149" s="103">
        <v>-4.4521301372933806</v>
      </c>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v>1147</v>
      </c>
      <c r="B1150" s="91">
        <v>61</v>
      </c>
      <c r="C1150" s="91"/>
      <c r="D1150" s="91"/>
      <c r="E1150" s="103">
        <v>6</v>
      </c>
      <c r="F1150" s="103">
        <v>1479.1432202490371</v>
      </c>
      <c r="G1150" s="103">
        <v>88.817790703241101</v>
      </c>
      <c r="H1150" s="103">
        <v>-12.373879375560611</v>
      </c>
      <c r="I1150" s="103"/>
      <c r="J1150" s="103">
        <v>0</v>
      </c>
      <c r="K1150" s="103">
        <v>0</v>
      </c>
      <c r="L1150" s="103">
        <v>-4.1469942600063741</v>
      </c>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v>1148</v>
      </c>
      <c r="B1151" s="91">
        <v>57</v>
      </c>
      <c r="C1151" s="91"/>
      <c r="D1151" s="91"/>
      <c r="E1151" s="103">
        <v>6</v>
      </c>
      <c r="F1151" s="103">
        <v>1337.396343689192</v>
      </c>
      <c r="G1151" s="103">
        <v>88.823610432375958</v>
      </c>
      <c r="H1151" s="103">
        <v>-17.197341567234329</v>
      </c>
      <c r="I1151" s="103"/>
      <c r="J1151" s="103">
        <v>0</v>
      </c>
      <c r="K1151" s="103">
        <v>0</v>
      </c>
      <c r="L1151" s="103">
        <v>-3.8477933613991668</v>
      </c>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v>1149</v>
      </c>
      <c r="B1152" s="91">
        <v>55</v>
      </c>
      <c r="C1152" s="91"/>
      <c r="D1152" s="91"/>
      <c r="E1152" s="103">
        <v>6</v>
      </c>
      <c r="F1152" s="103">
        <v>1319.8367266794271</v>
      </c>
      <c r="G1152" s="103">
        <v>88.7877744295714</v>
      </c>
      <c r="H1152" s="103">
        <v>-17.197341567234329</v>
      </c>
      <c r="I1152" s="103"/>
      <c r="J1152" s="103">
        <v>0</v>
      </c>
      <c r="K1152" s="103">
        <v>0</v>
      </c>
      <c r="L1152" s="103">
        <v>-3.7002969106849188</v>
      </c>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v>1150</v>
      </c>
      <c r="B1153" s="91">
        <v>51</v>
      </c>
      <c r="C1153" s="91"/>
      <c r="D1153" s="91"/>
      <c r="E1153" s="103">
        <v>6</v>
      </c>
      <c r="F1153" s="103">
        <v>1435.430515266065</v>
      </c>
      <c r="G1153" s="103">
        <v>88.782886420474199</v>
      </c>
      <c r="H1153" s="103">
        <v>-8.6136076657307257</v>
      </c>
      <c r="I1153" s="103"/>
      <c r="J1153" s="103">
        <v>0</v>
      </c>
      <c r="K1153" s="103">
        <v>0</v>
      </c>
      <c r="L1153" s="103">
        <v>-3.4092687696039938</v>
      </c>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v>1151</v>
      </c>
      <c r="B1154" s="91">
        <v>47</v>
      </c>
      <c r="C1154" s="91"/>
      <c r="D1154" s="91"/>
      <c r="E1154" s="103">
        <v>6</v>
      </c>
      <c r="F1154" s="103">
        <v>1298.6973826675819</v>
      </c>
      <c r="G1154" s="103">
        <v>88.793026507538997</v>
      </c>
      <c r="H1154" s="103">
        <v>-16.339633509245608</v>
      </c>
      <c r="I1154" s="103"/>
      <c r="J1154" s="103">
        <v>0</v>
      </c>
      <c r="K1154" s="103">
        <v>0</v>
      </c>
      <c r="L1154" s="103">
        <v>-3.1232026598783129</v>
      </c>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v>1152</v>
      </c>
      <c r="B1155" s="91">
        <v>43</v>
      </c>
      <c r="C1155" s="91"/>
      <c r="D1155" s="91"/>
      <c r="E1155" s="103">
        <v>6</v>
      </c>
      <c r="F1155" s="103">
        <v>1320.66737918338</v>
      </c>
      <c r="G1155" s="103">
        <v>88.812265694375029</v>
      </c>
      <c r="H1155" s="103">
        <v>-13.67396254567095</v>
      </c>
      <c r="I1155" s="103"/>
      <c r="J1155" s="103">
        <v>4.9127476986460911E-4</v>
      </c>
      <c r="K1155" s="103">
        <v>1.548989349383112E-3</v>
      </c>
      <c r="L1155" s="103">
        <v>-2.841709402578052</v>
      </c>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v>1153</v>
      </c>
      <c r="B1156" s="91">
        <v>37</v>
      </c>
      <c r="C1156" s="91"/>
      <c r="D1156" s="91"/>
      <c r="E1156" s="103">
        <v>6</v>
      </c>
      <c r="F1156" s="103">
        <v>1544.415736301728</v>
      </c>
      <c r="G1156" s="103">
        <v>88.732918300927679</v>
      </c>
      <c r="H1156" s="103">
        <v>-14.914720624122401</v>
      </c>
      <c r="I1156" s="103"/>
      <c r="J1156" s="103">
        <v>7.3864679000000003E-2</v>
      </c>
      <c r="K1156" s="103">
        <v>0.23289533288700001</v>
      </c>
      <c r="L1156" s="103">
        <v>-2.7249167010429631</v>
      </c>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v>1154</v>
      </c>
      <c r="B1157" s="91">
        <v>33</v>
      </c>
      <c r="C1157" s="91"/>
      <c r="D1157" s="91"/>
      <c r="E1157" s="103">
        <v>6</v>
      </c>
      <c r="F1157" s="103">
        <v>1310.261954837905</v>
      </c>
      <c r="G1157" s="103">
        <v>88.743687242511498</v>
      </c>
      <c r="H1157" s="103">
        <v>-11.116581475421359</v>
      </c>
      <c r="I1157" s="103"/>
      <c r="J1157" s="103">
        <v>7.3864679000000003E-2</v>
      </c>
      <c r="K1157" s="103">
        <v>0.23289533288700001</v>
      </c>
      <c r="L1157" s="103">
        <v>-2.7249167010429631</v>
      </c>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v>1155</v>
      </c>
      <c r="B1158" s="91">
        <v>27</v>
      </c>
      <c r="C1158" s="91"/>
      <c r="D1158" s="91"/>
      <c r="E1158" s="103">
        <v>6</v>
      </c>
      <c r="F1158" s="103">
        <v>1356.36382194918</v>
      </c>
      <c r="G1158" s="103">
        <v>88.76292642934753</v>
      </c>
      <c r="H1158" s="103">
        <v>-19.27627301328403</v>
      </c>
      <c r="I1158" s="103"/>
      <c r="J1158" s="103">
        <v>7.3864679000000003E-2</v>
      </c>
      <c r="K1158" s="103">
        <v>0.23289533288700001</v>
      </c>
      <c r="L1158" s="103">
        <v>-2.7249167010429631</v>
      </c>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v>1156</v>
      </c>
      <c r="B1159" s="91">
        <v>22</v>
      </c>
      <c r="C1159" s="91"/>
      <c r="D1159" s="91"/>
      <c r="E1159" s="103">
        <v>6</v>
      </c>
      <c r="F1159" s="103">
        <v>1829.834587222666</v>
      </c>
      <c r="G1159" s="103">
        <v>88.695231309720228</v>
      </c>
      <c r="H1159" s="103">
        <v>-2.2114674940622732</v>
      </c>
      <c r="I1159" s="103"/>
      <c r="J1159" s="103">
        <v>7.3864679000000003E-2</v>
      </c>
      <c r="K1159" s="103">
        <v>0.23289533288700001</v>
      </c>
      <c r="L1159" s="103">
        <v>-2.7249167010429631</v>
      </c>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v>1157</v>
      </c>
      <c r="B1160" s="91">
        <v>16</v>
      </c>
      <c r="C1160" s="91"/>
      <c r="D1160" s="91"/>
      <c r="E1160" s="103">
        <v>6</v>
      </c>
      <c r="F1160" s="103">
        <v>935.24857853944445</v>
      </c>
      <c r="G1160" s="103">
        <v>88.636467590770238</v>
      </c>
      <c r="H1160" s="103">
        <v>-14.920550512756391</v>
      </c>
      <c r="I1160" s="103"/>
      <c r="J1160" s="103">
        <v>7.3864679000000003E-2</v>
      </c>
      <c r="K1160" s="103">
        <v>0.23289533288700001</v>
      </c>
      <c r="L1160" s="103">
        <v>-2.7249167010429631</v>
      </c>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v>1158</v>
      </c>
      <c r="B1161" s="91">
        <v>13</v>
      </c>
      <c r="C1161" s="91"/>
      <c r="D1161" s="91"/>
      <c r="E1161" s="103">
        <v>6</v>
      </c>
      <c r="F1161" s="103">
        <v>830.75115246751307</v>
      </c>
      <c r="G1161" s="103">
        <v>88.647482471794603</v>
      </c>
      <c r="H1161" s="103">
        <v>-7.9757808458042021</v>
      </c>
      <c r="I1161" s="103"/>
      <c r="J1161" s="103">
        <v>7.3864679000000003E-2</v>
      </c>
      <c r="K1161" s="103">
        <v>0.23289533288700001</v>
      </c>
      <c r="L1161" s="103">
        <v>-2.7249167010429631</v>
      </c>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v>1159</v>
      </c>
      <c r="B1162" s="91">
        <v>6</v>
      </c>
      <c r="C1162" s="91"/>
      <c r="D1162" s="91"/>
      <c r="E1162" s="103">
        <v>6</v>
      </c>
      <c r="F1162" s="103">
        <v>1285.8064323511801</v>
      </c>
      <c r="G1162" s="103">
        <v>88.658497352818969</v>
      </c>
      <c r="H1162" s="103">
        <v>0</v>
      </c>
      <c r="I1162" s="103"/>
      <c r="J1162" s="103">
        <v>7.3864679000000003E-2</v>
      </c>
      <c r="K1162" s="103">
        <v>0.23289533288700001</v>
      </c>
      <c r="L1162" s="103">
        <v>-2.7249167010429631</v>
      </c>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v>1160</v>
      </c>
      <c r="B1163" s="91">
        <v>2</v>
      </c>
      <c r="C1163" s="91"/>
      <c r="D1163" s="91"/>
      <c r="E1163" s="103">
        <v>6</v>
      </c>
      <c r="F1163" s="103">
        <v>813.29529337743202</v>
      </c>
      <c r="G1163" s="103">
        <v>88.599452541097492</v>
      </c>
      <c r="H1163" s="103">
        <v>-56.759785496745913</v>
      </c>
      <c r="I1163" s="103"/>
      <c r="J1163" s="103">
        <v>7.3864679000000003E-2</v>
      </c>
      <c r="K1163" s="103">
        <v>0.23289533288700001</v>
      </c>
      <c r="L1163" s="103">
        <v>0.68769246755773206</v>
      </c>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v>1161</v>
      </c>
      <c r="B1164" s="91">
        <v>0</v>
      </c>
      <c r="C1164" s="91"/>
      <c r="D1164" s="91"/>
      <c r="E1164" s="103">
        <v>6</v>
      </c>
      <c r="F1164" s="103">
        <v>0</v>
      </c>
      <c r="G1164" s="103">
        <v>88.643558021282743</v>
      </c>
      <c r="H1164" s="103">
        <v>-0.46498525692234821</v>
      </c>
      <c r="I1164" s="103"/>
      <c r="J1164" s="103">
        <v>7.3864679000000003E-2</v>
      </c>
      <c r="K1164" s="103">
        <v>0.23289533288700001</v>
      </c>
      <c r="L1164" s="103">
        <v>5.1603096195936803E-2</v>
      </c>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v>1162</v>
      </c>
      <c r="B1165" s="91">
        <v>0</v>
      </c>
      <c r="C1165" s="91"/>
      <c r="D1165" s="91"/>
      <c r="E1165" s="103">
        <v>0</v>
      </c>
      <c r="F1165" s="103">
        <v>0</v>
      </c>
      <c r="G1165" s="103">
        <v>88.686389513237344</v>
      </c>
      <c r="H1165" s="103">
        <v>-1.2361934258754159</v>
      </c>
      <c r="I1165" s="103"/>
      <c r="J1165" s="103">
        <v>7.3864679000000003E-2</v>
      </c>
      <c r="K1165" s="103">
        <v>0.23289533288700001</v>
      </c>
      <c r="L1165" s="103">
        <v>0.60514923333224446</v>
      </c>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v>1163</v>
      </c>
      <c r="B1166" s="91">
        <v>0</v>
      </c>
      <c r="C1166" s="91"/>
      <c r="D1166" s="91"/>
      <c r="E1166" s="103">
        <v>0</v>
      </c>
      <c r="F1166" s="103">
        <v>0</v>
      </c>
      <c r="G1166" s="103">
        <v>88.740686515801912</v>
      </c>
      <c r="H1166" s="103">
        <v>0</v>
      </c>
      <c r="I1166" s="103"/>
      <c r="J1166" s="103">
        <v>0</v>
      </c>
      <c r="K1166" s="103">
        <v>0</v>
      </c>
      <c r="L1166" s="103">
        <v>0.53743285832065246</v>
      </c>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v>1164</v>
      </c>
      <c r="B1167" s="91">
        <v>0</v>
      </c>
      <c r="C1167" s="91"/>
      <c r="D1167" s="91"/>
      <c r="E1167" s="103">
        <v>0</v>
      </c>
      <c r="F1167" s="103">
        <v>0</v>
      </c>
      <c r="G1167" s="103">
        <v>88.773003034989657</v>
      </c>
      <c r="H1167" s="103">
        <v>0</v>
      </c>
      <c r="I1167" s="103"/>
      <c r="J1167" s="103">
        <v>0</v>
      </c>
      <c r="K1167" s="103">
        <v>0</v>
      </c>
      <c r="L1167" s="103">
        <v>0</v>
      </c>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v>1165</v>
      </c>
      <c r="B1168" s="91">
        <v>0</v>
      </c>
      <c r="C1168" s="91"/>
      <c r="D1168" s="91"/>
      <c r="E1168" s="103">
        <v>0</v>
      </c>
      <c r="F1168" s="103">
        <v>0</v>
      </c>
      <c r="G1168" s="103">
        <v>88.802478563178113</v>
      </c>
      <c r="H1168" s="103">
        <v>0</v>
      </c>
      <c r="I1168" s="103"/>
      <c r="J1168" s="103">
        <v>0</v>
      </c>
      <c r="K1168" s="103">
        <v>0</v>
      </c>
      <c r="L1168" s="103">
        <v>0</v>
      </c>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v>1166</v>
      </c>
      <c r="B1169" s="91">
        <v>0</v>
      </c>
      <c r="C1169" s="91"/>
      <c r="D1169" s="91"/>
      <c r="E1169" s="103">
        <v>0</v>
      </c>
      <c r="F1169" s="103">
        <v>0</v>
      </c>
      <c r="G1169" s="103">
        <v>88.851115230153198</v>
      </c>
      <c r="H1169" s="103">
        <v>0</v>
      </c>
      <c r="I1169" s="103"/>
      <c r="J1169" s="103">
        <v>0</v>
      </c>
      <c r="K1169" s="103">
        <v>0</v>
      </c>
      <c r="L1169" s="103">
        <v>0</v>
      </c>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v>1167</v>
      </c>
      <c r="B1170" s="91">
        <v>0</v>
      </c>
      <c r="C1170" s="91"/>
      <c r="D1170" s="91"/>
      <c r="E1170" s="103">
        <v>0</v>
      </c>
      <c r="F1170" s="103">
        <v>0</v>
      </c>
      <c r="G1170" s="103">
        <v>88.880590758341654</v>
      </c>
      <c r="H1170" s="103">
        <v>0</v>
      </c>
      <c r="I1170" s="103"/>
      <c r="J1170" s="103">
        <v>0</v>
      </c>
      <c r="K1170" s="103">
        <v>0</v>
      </c>
      <c r="L1170" s="103">
        <v>0</v>
      </c>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v>1168</v>
      </c>
      <c r="B1171" s="91">
        <v>0</v>
      </c>
      <c r="C1171" s="91"/>
      <c r="D1171" s="91"/>
      <c r="E1171" s="103">
        <v>0</v>
      </c>
      <c r="F1171" s="103">
        <v>0</v>
      </c>
      <c r="G1171" s="103">
        <v>88.91006628653011</v>
      </c>
      <c r="H1171" s="103">
        <v>0</v>
      </c>
      <c r="I1171" s="103"/>
      <c r="J1171" s="103">
        <v>0</v>
      </c>
      <c r="K1171" s="103">
        <v>0</v>
      </c>
      <c r="L1171" s="103">
        <v>0</v>
      </c>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v>1169</v>
      </c>
      <c r="B1172" s="91">
        <v>0</v>
      </c>
      <c r="C1172" s="91"/>
      <c r="D1172" s="91"/>
      <c r="E1172" s="103">
        <v>0</v>
      </c>
      <c r="F1172" s="103">
        <v>0</v>
      </c>
      <c r="G1172" s="103">
        <v>88.939541814718567</v>
      </c>
      <c r="H1172" s="103">
        <v>0</v>
      </c>
      <c r="I1172" s="103"/>
      <c r="J1172" s="103">
        <v>0</v>
      </c>
      <c r="K1172" s="103">
        <v>0</v>
      </c>
      <c r="L1172" s="103">
        <v>0</v>
      </c>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v>1170</v>
      </c>
      <c r="B1173" s="91">
        <v>0</v>
      </c>
      <c r="C1173" s="91"/>
      <c r="D1173" s="91"/>
      <c r="E1173" s="103">
        <v>0</v>
      </c>
      <c r="F1173" s="103">
        <v>0</v>
      </c>
      <c r="G1173" s="103">
        <v>88.969017342907023</v>
      </c>
      <c r="H1173" s="103">
        <v>0</v>
      </c>
      <c r="I1173" s="103"/>
      <c r="J1173" s="103">
        <v>0</v>
      </c>
      <c r="K1173" s="103">
        <v>0</v>
      </c>
      <c r="L1173" s="103">
        <v>0</v>
      </c>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v>1171</v>
      </c>
      <c r="B1174" s="91">
        <v>0</v>
      </c>
      <c r="C1174" s="91"/>
      <c r="D1174" s="91"/>
      <c r="E1174" s="103">
        <v>0</v>
      </c>
      <c r="F1174" s="103">
        <v>0</v>
      </c>
      <c r="G1174" s="103">
        <v>88.998492871095479</v>
      </c>
      <c r="H1174" s="103">
        <v>0</v>
      </c>
      <c r="I1174" s="103"/>
      <c r="J1174" s="103">
        <v>0</v>
      </c>
      <c r="K1174" s="103">
        <v>0</v>
      </c>
      <c r="L1174" s="103">
        <v>0</v>
      </c>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v>1172</v>
      </c>
      <c r="B1175" s="91">
        <v>0</v>
      </c>
      <c r="C1175" s="91"/>
      <c r="D1175" s="91"/>
      <c r="E1175" s="103">
        <v>0</v>
      </c>
      <c r="F1175" s="103">
        <v>0</v>
      </c>
      <c r="G1175" s="103">
        <v>89.027968399283935</v>
      </c>
      <c r="H1175" s="103">
        <v>0</v>
      </c>
      <c r="I1175" s="103"/>
      <c r="J1175" s="103">
        <v>0</v>
      </c>
      <c r="K1175" s="103">
        <v>0</v>
      </c>
      <c r="L1175" s="103">
        <v>0</v>
      </c>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v>1173</v>
      </c>
      <c r="B1176" s="91">
        <v>0</v>
      </c>
      <c r="C1176" s="91"/>
      <c r="D1176" s="91"/>
      <c r="E1176" s="103">
        <v>0</v>
      </c>
      <c r="F1176" s="103">
        <v>0</v>
      </c>
      <c r="G1176" s="103">
        <v>89.057443927472391</v>
      </c>
      <c r="H1176" s="103">
        <v>0</v>
      </c>
      <c r="I1176" s="103"/>
      <c r="J1176" s="103">
        <v>0</v>
      </c>
      <c r="K1176" s="103">
        <v>0</v>
      </c>
      <c r="L1176" s="103">
        <v>0</v>
      </c>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v>1174</v>
      </c>
      <c r="B1177" s="91">
        <v>0</v>
      </c>
      <c r="C1177" s="91"/>
      <c r="D1177" s="91"/>
      <c r="E1177" s="103">
        <v>0</v>
      </c>
      <c r="F1177" s="103">
        <v>0</v>
      </c>
      <c r="G1177" s="103">
        <v>89.066131201717468</v>
      </c>
      <c r="H1177" s="103">
        <v>0</v>
      </c>
      <c r="I1177" s="103"/>
      <c r="J1177" s="103">
        <v>0</v>
      </c>
      <c r="K1177" s="103">
        <v>0</v>
      </c>
      <c r="L1177" s="103">
        <v>0</v>
      </c>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v>1175</v>
      </c>
      <c r="B1178" s="91">
        <v>0</v>
      </c>
      <c r="C1178" s="91"/>
      <c r="D1178" s="91"/>
      <c r="E1178" s="103">
        <v>0</v>
      </c>
      <c r="F1178" s="103">
        <v>0</v>
      </c>
      <c r="G1178" s="103">
        <v>89.074818475962545</v>
      </c>
      <c r="H1178" s="103">
        <v>0</v>
      </c>
      <c r="I1178" s="103"/>
      <c r="J1178" s="103">
        <v>0</v>
      </c>
      <c r="K1178" s="103">
        <v>0</v>
      </c>
      <c r="L1178" s="103">
        <v>0</v>
      </c>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v>1176</v>
      </c>
      <c r="B1179" s="91">
        <v>0</v>
      </c>
      <c r="C1179" s="91"/>
      <c r="D1179" s="91"/>
      <c r="E1179" s="103">
        <v>0</v>
      </c>
      <c r="F1179" s="103">
        <v>0</v>
      </c>
      <c r="G1179" s="103">
        <v>89.083505750207621</v>
      </c>
      <c r="H1179" s="103">
        <v>0</v>
      </c>
      <c r="I1179" s="103"/>
      <c r="J1179" s="103">
        <v>0</v>
      </c>
      <c r="K1179" s="103">
        <v>0</v>
      </c>
      <c r="L1179" s="103">
        <v>0</v>
      </c>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v>1177</v>
      </c>
      <c r="B1180" s="91">
        <v>0</v>
      </c>
      <c r="C1180" s="91"/>
      <c r="D1180" s="91"/>
      <c r="E1180" s="103">
        <v>0</v>
      </c>
      <c r="F1180" s="103">
        <v>0</v>
      </c>
      <c r="G1180" s="103">
        <v>89.092193024452698</v>
      </c>
      <c r="H1180" s="103">
        <v>0</v>
      </c>
      <c r="I1180" s="103"/>
      <c r="J1180" s="103">
        <v>0</v>
      </c>
      <c r="K1180" s="103">
        <v>0</v>
      </c>
      <c r="L1180" s="103">
        <v>0</v>
      </c>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v>1178</v>
      </c>
      <c r="B1181" s="91">
        <v>0</v>
      </c>
      <c r="C1181" s="91"/>
      <c r="D1181" s="91"/>
      <c r="E1181" s="103">
        <v>0</v>
      </c>
      <c r="F1181" s="103">
        <v>0</v>
      </c>
      <c r="G1181" s="103">
        <v>89.100880298697774</v>
      </c>
      <c r="H1181" s="103">
        <v>0</v>
      </c>
      <c r="I1181" s="103"/>
      <c r="J1181" s="103">
        <v>0</v>
      </c>
      <c r="K1181" s="103">
        <v>0</v>
      </c>
      <c r="L1181" s="103">
        <v>0</v>
      </c>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v>1179</v>
      </c>
      <c r="B1182" s="91">
        <v>0</v>
      </c>
      <c r="C1182" s="91"/>
      <c r="D1182" s="91"/>
      <c r="E1182" s="103">
        <v>0</v>
      </c>
      <c r="F1182" s="103">
        <v>0</v>
      </c>
      <c r="G1182" s="103">
        <v>89.109567572942851</v>
      </c>
      <c r="H1182" s="103">
        <v>0</v>
      </c>
      <c r="I1182" s="103"/>
      <c r="J1182" s="103">
        <v>0</v>
      </c>
      <c r="K1182" s="103">
        <v>0</v>
      </c>
      <c r="L1182" s="103">
        <v>0</v>
      </c>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v>1180</v>
      </c>
      <c r="B1183" s="91">
        <v>0</v>
      </c>
      <c r="C1183" s="91"/>
      <c r="D1183" s="91"/>
      <c r="E1183" s="103">
        <v>0</v>
      </c>
      <c r="F1183" s="103">
        <v>0</v>
      </c>
      <c r="G1183" s="103">
        <v>89.118254847187927</v>
      </c>
      <c r="H1183" s="103">
        <v>0</v>
      </c>
      <c r="I1183" s="103"/>
      <c r="J1183" s="103">
        <v>0</v>
      </c>
      <c r="K1183" s="103">
        <v>0</v>
      </c>
      <c r="L1183" s="103">
        <v>0</v>
      </c>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2"/>
      <c r="B1184" s="92"/>
      <c r="C1184" s="92"/>
      <c r="D1184" s="92"/>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2"/>
      <c r="B1185" s="92"/>
      <c r="C1185" s="92"/>
      <c r="D1185" s="92"/>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2"/>
      <c r="B1186" s="92"/>
      <c r="C1186" s="92"/>
      <c r="D1186" s="92"/>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2"/>
      <c r="B1187" s="92"/>
      <c r="C1187" s="92"/>
      <c r="D1187" s="92"/>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2"/>
      <c r="B1188" s="92"/>
      <c r="C1188" s="92"/>
      <c r="D1188" s="92"/>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2"/>
      <c r="B1189" s="92"/>
      <c r="C1189" s="92"/>
      <c r="D1189" s="92"/>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2"/>
      <c r="B1190" s="92"/>
      <c r="C1190" s="92"/>
      <c r="D1190" s="92"/>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2"/>
      <c r="B1191" s="92"/>
      <c r="C1191" s="92"/>
      <c r="D1191" s="92"/>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2"/>
      <c r="B1192" s="92"/>
      <c r="C1192" s="92"/>
      <c r="D1192" s="92"/>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2"/>
      <c r="B1193" s="92"/>
      <c r="C1193" s="92"/>
      <c r="D1193" s="92"/>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2"/>
      <c r="B1194" s="92"/>
      <c r="C1194" s="92"/>
      <c r="D1194" s="92"/>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2"/>
      <c r="B1195" s="92"/>
      <c r="C1195" s="92"/>
      <c r="D1195" s="92"/>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2"/>
      <c r="B1196" s="92"/>
      <c r="C1196" s="92"/>
      <c r="D1196" s="92"/>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2"/>
      <c r="B1197" s="92"/>
      <c r="C1197" s="92"/>
      <c r="D1197" s="92"/>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2"/>
      <c r="B1198" s="92"/>
      <c r="C1198" s="92"/>
      <c r="D1198" s="92"/>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2"/>
      <c r="B1199" s="92"/>
      <c r="C1199" s="92"/>
      <c r="D1199" s="92"/>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2"/>
      <c r="B1200" s="92"/>
      <c r="C1200" s="92"/>
      <c r="D1200" s="92"/>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2"/>
      <c r="B1201" s="92"/>
      <c r="C1201" s="92"/>
      <c r="D1201" s="92"/>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2"/>
      <c r="B1202" s="92"/>
      <c r="C1202" s="92"/>
      <c r="D1202" s="92"/>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2"/>
      <c r="B1203" s="92"/>
      <c r="C1203" s="92"/>
      <c r="D1203" s="92"/>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2"/>
      <c r="B1204" s="92"/>
      <c r="C1204" s="92"/>
      <c r="D1204" s="92"/>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2"/>
      <c r="B1205" s="92"/>
      <c r="C1205" s="92"/>
      <c r="D1205" s="92"/>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2"/>
      <c r="B1206" s="92"/>
      <c r="C1206" s="92"/>
      <c r="D1206" s="92"/>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2"/>
      <c r="B1207" s="92"/>
      <c r="C1207" s="92"/>
      <c r="D1207" s="92"/>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2"/>
      <c r="B1208" s="92"/>
      <c r="C1208" s="92"/>
      <c r="D1208" s="92"/>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2"/>
      <c r="B1209" s="92"/>
      <c r="C1209" s="92"/>
      <c r="D1209" s="92"/>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2"/>
      <c r="B1210" s="92"/>
      <c r="C1210" s="92"/>
      <c r="D1210" s="92"/>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2"/>
      <c r="B1211" s="92"/>
      <c r="C1211" s="92"/>
      <c r="D1211" s="92"/>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2"/>
      <c r="B1212" s="92"/>
      <c r="C1212" s="92"/>
      <c r="D1212" s="92"/>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2"/>
      <c r="B1213" s="92"/>
      <c r="C1213" s="92"/>
      <c r="D1213" s="92"/>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2"/>
      <c r="B1214" s="92"/>
      <c r="C1214" s="92"/>
      <c r="D1214" s="92"/>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2"/>
      <c r="B1215" s="92"/>
      <c r="C1215" s="92"/>
      <c r="D1215" s="92"/>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2"/>
      <c r="B1216" s="92"/>
      <c r="C1216" s="92"/>
      <c r="D1216" s="92"/>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2"/>
      <c r="B1217" s="92"/>
      <c r="C1217" s="92"/>
      <c r="D1217" s="92"/>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2"/>
      <c r="B1218" s="92"/>
      <c r="C1218" s="92"/>
      <c r="D1218" s="92"/>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2"/>
      <c r="B1219" s="92"/>
      <c r="C1219" s="92"/>
      <c r="D1219" s="92"/>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2"/>
      <c r="B1220" s="92"/>
      <c r="C1220" s="92"/>
      <c r="D1220" s="92"/>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2"/>
      <c r="B1221" s="92"/>
      <c r="C1221" s="92"/>
      <c r="D1221" s="92"/>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2"/>
      <c r="B1222" s="92"/>
      <c r="C1222" s="92"/>
      <c r="D1222" s="92"/>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2"/>
      <c r="B1223" s="92"/>
      <c r="C1223" s="92"/>
      <c r="D1223" s="92"/>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2"/>
      <c r="B1224" s="92"/>
      <c r="C1224" s="92"/>
      <c r="D1224" s="92"/>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2"/>
      <c r="B1225" s="92"/>
      <c r="C1225" s="92"/>
      <c r="D1225" s="92"/>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2"/>
      <c r="B1226" s="92"/>
      <c r="C1226" s="92"/>
      <c r="D1226" s="92"/>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2"/>
      <c r="B1227" s="92"/>
      <c r="C1227" s="92"/>
      <c r="D1227" s="92"/>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2"/>
      <c r="B1228" s="92"/>
      <c r="C1228" s="92"/>
      <c r="D1228" s="92"/>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2"/>
      <c r="B1229" s="92"/>
      <c r="C1229" s="92"/>
      <c r="D1229" s="92"/>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2"/>
      <c r="B1230" s="92"/>
      <c r="C1230" s="92"/>
      <c r="D1230" s="92"/>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2"/>
      <c r="B1231" s="92"/>
      <c r="C1231" s="92"/>
      <c r="D1231" s="92"/>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2"/>
      <c r="B1232" s="92"/>
      <c r="C1232" s="92"/>
      <c r="D1232" s="92"/>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2"/>
      <c r="B1233" s="92"/>
      <c r="C1233" s="92"/>
      <c r="D1233" s="92"/>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2"/>
      <c r="B1234" s="92"/>
      <c r="C1234" s="92"/>
      <c r="D1234" s="92"/>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2"/>
      <c r="B1235" s="92"/>
      <c r="C1235" s="92"/>
      <c r="D1235" s="92"/>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2"/>
      <c r="B1236" s="92"/>
      <c r="C1236" s="92"/>
      <c r="D1236" s="92"/>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2"/>
      <c r="B1237" s="92"/>
      <c r="C1237" s="92"/>
      <c r="D1237" s="92"/>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2"/>
      <c r="B1238" s="92"/>
      <c r="C1238" s="92"/>
      <c r="D1238" s="92"/>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2"/>
      <c r="B1239" s="92"/>
      <c r="C1239" s="92"/>
      <c r="D1239" s="92"/>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2"/>
      <c r="B1240" s="92"/>
      <c r="C1240" s="92"/>
      <c r="D1240" s="92"/>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2"/>
      <c r="B1241" s="92"/>
      <c r="C1241" s="92"/>
      <c r="D1241" s="92"/>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2"/>
      <c r="B1242" s="92"/>
      <c r="C1242" s="92"/>
      <c r="D1242" s="92"/>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2"/>
      <c r="B1243" s="92"/>
      <c r="C1243" s="92"/>
      <c r="D1243" s="92"/>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2"/>
      <c r="B1244" s="92"/>
      <c r="C1244" s="92"/>
      <c r="D1244" s="92"/>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2"/>
      <c r="B1245" s="92"/>
      <c r="C1245" s="92"/>
      <c r="D1245" s="92"/>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2"/>
      <c r="B1246" s="92"/>
      <c r="C1246" s="92"/>
      <c r="D1246" s="92"/>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2"/>
      <c r="B1247" s="92"/>
      <c r="C1247" s="92"/>
      <c r="D1247" s="92"/>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2"/>
      <c r="B1248" s="92"/>
      <c r="C1248" s="92"/>
      <c r="D1248" s="92"/>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2"/>
      <c r="B1249" s="92"/>
      <c r="C1249" s="92"/>
      <c r="D1249" s="92"/>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2"/>
      <c r="B1250" s="92"/>
      <c r="C1250" s="92"/>
      <c r="D1250" s="92"/>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2"/>
      <c r="B1251" s="92"/>
      <c r="C1251" s="92"/>
      <c r="D1251" s="92"/>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2"/>
      <c r="B1252" s="92"/>
      <c r="C1252" s="92"/>
      <c r="D1252" s="92"/>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2"/>
      <c r="B1253" s="92"/>
      <c r="C1253" s="92"/>
      <c r="D1253" s="92"/>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2"/>
      <c r="B1254" s="92"/>
      <c r="C1254" s="92"/>
      <c r="D1254" s="92"/>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2"/>
      <c r="B1255" s="92"/>
      <c r="C1255" s="92"/>
      <c r="D1255" s="92"/>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2"/>
      <c r="B1256" s="92"/>
      <c r="C1256" s="92"/>
      <c r="D1256" s="92"/>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2"/>
      <c r="B1257" s="92"/>
      <c r="C1257" s="92"/>
      <c r="D1257" s="92"/>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2"/>
      <c r="B1258" s="92"/>
      <c r="C1258" s="92"/>
      <c r="D1258" s="92"/>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2"/>
      <c r="B1259" s="92"/>
      <c r="C1259" s="92"/>
      <c r="D1259" s="92"/>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2"/>
      <c r="B1260" s="92"/>
      <c r="C1260" s="92"/>
      <c r="D1260" s="92"/>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2"/>
      <c r="B1261" s="92"/>
      <c r="C1261" s="92"/>
      <c r="D1261" s="92"/>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2"/>
      <c r="B1262" s="92"/>
      <c r="C1262" s="92"/>
      <c r="D1262" s="92"/>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2"/>
      <c r="B1263" s="92"/>
      <c r="C1263" s="92"/>
      <c r="D1263" s="92"/>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2"/>
      <c r="B1264" s="92"/>
      <c r="C1264" s="92"/>
      <c r="D1264" s="92"/>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2"/>
      <c r="B1265" s="92"/>
      <c r="C1265" s="92"/>
      <c r="D1265" s="92"/>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2"/>
      <c r="B1266" s="92"/>
      <c r="C1266" s="92"/>
      <c r="D1266" s="92"/>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2"/>
      <c r="B1267" s="92"/>
      <c r="C1267" s="92"/>
      <c r="D1267" s="92"/>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2"/>
      <c r="B1268" s="92"/>
      <c r="C1268" s="92"/>
      <c r="D1268" s="92"/>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2"/>
      <c r="B1269" s="92"/>
      <c r="C1269" s="92"/>
      <c r="D1269" s="92"/>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2"/>
      <c r="B1270" s="92"/>
      <c r="C1270" s="92"/>
      <c r="D1270" s="92"/>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2"/>
      <c r="B1271" s="92"/>
      <c r="C1271" s="92"/>
      <c r="D1271" s="92"/>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2"/>
      <c r="B1272" s="92"/>
      <c r="C1272" s="92"/>
      <c r="D1272" s="92"/>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2"/>
      <c r="B1273" s="92"/>
      <c r="C1273" s="92"/>
      <c r="D1273" s="92"/>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2"/>
      <c r="B1274" s="92"/>
      <c r="C1274" s="92"/>
      <c r="D1274" s="92"/>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2"/>
      <c r="B1275" s="92"/>
      <c r="C1275" s="92"/>
      <c r="D1275" s="92"/>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2"/>
      <c r="B1276" s="92"/>
      <c r="C1276" s="92"/>
      <c r="D1276" s="92"/>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2"/>
      <c r="B1277" s="92"/>
      <c r="C1277" s="92"/>
      <c r="D1277" s="92"/>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2"/>
      <c r="B1278" s="92"/>
      <c r="C1278" s="92"/>
      <c r="D1278" s="92"/>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2"/>
      <c r="B1279" s="92"/>
      <c r="C1279" s="92"/>
      <c r="D1279" s="92"/>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2"/>
      <c r="B1280" s="92"/>
      <c r="C1280" s="92"/>
      <c r="D1280" s="92"/>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2"/>
      <c r="B1281" s="92"/>
      <c r="C1281" s="92"/>
      <c r="D1281" s="92"/>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2"/>
      <c r="B1282" s="92"/>
      <c r="C1282" s="92"/>
      <c r="D1282" s="92"/>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2"/>
      <c r="B1283" s="92"/>
      <c r="C1283" s="92"/>
      <c r="D1283" s="92"/>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2"/>
      <c r="B1284" s="92"/>
      <c r="C1284" s="92"/>
      <c r="D1284" s="92"/>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2"/>
      <c r="B1285" s="92"/>
      <c r="C1285" s="92"/>
      <c r="D1285" s="92"/>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2"/>
      <c r="B1286" s="92"/>
      <c r="C1286" s="92"/>
      <c r="D1286" s="92"/>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2"/>
      <c r="B1287" s="92"/>
      <c r="C1287" s="92"/>
      <c r="D1287" s="92"/>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2"/>
      <c r="B1288" s="92"/>
      <c r="C1288" s="92"/>
      <c r="D1288" s="92"/>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2"/>
      <c r="B1289" s="92"/>
      <c r="C1289" s="92"/>
      <c r="D1289" s="92"/>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2"/>
      <c r="B1290" s="92"/>
      <c r="C1290" s="92"/>
      <c r="D1290" s="92"/>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2"/>
      <c r="B1291" s="92"/>
      <c r="C1291" s="92"/>
      <c r="D1291" s="92"/>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2"/>
      <c r="B1292" s="92"/>
      <c r="C1292" s="92"/>
      <c r="D1292" s="92"/>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2"/>
      <c r="B1293" s="92"/>
      <c r="C1293" s="92"/>
      <c r="D1293" s="92"/>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2"/>
      <c r="B1294" s="92"/>
      <c r="C1294" s="92"/>
      <c r="D1294" s="92"/>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2"/>
      <c r="B1295" s="92"/>
      <c r="C1295" s="92"/>
      <c r="D1295" s="92"/>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2"/>
      <c r="B1296" s="92"/>
      <c r="C1296" s="92"/>
      <c r="D1296" s="92"/>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2"/>
      <c r="B1297" s="92"/>
      <c r="C1297" s="92"/>
      <c r="D1297" s="92"/>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2"/>
      <c r="B1298" s="92"/>
      <c r="C1298" s="92"/>
      <c r="D1298" s="92"/>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2"/>
      <c r="B1299" s="92"/>
      <c r="C1299" s="92"/>
      <c r="D1299" s="92"/>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2"/>
      <c r="B1300" s="92"/>
      <c r="C1300" s="92"/>
      <c r="D1300" s="92"/>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2"/>
      <c r="B1301" s="92"/>
      <c r="C1301" s="92"/>
      <c r="D1301" s="92"/>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2"/>
      <c r="B1302" s="92"/>
      <c r="C1302" s="92"/>
      <c r="D1302" s="92"/>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2"/>
      <c r="B1303" s="92"/>
      <c r="C1303" s="92"/>
      <c r="D1303" s="92"/>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2"/>
      <c r="B1304" s="92"/>
      <c r="C1304" s="92"/>
      <c r="D1304" s="92"/>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2"/>
      <c r="B1305" s="92"/>
      <c r="C1305" s="92"/>
      <c r="D1305" s="92"/>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2"/>
      <c r="B1306" s="92"/>
      <c r="C1306" s="92"/>
      <c r="D1306" s="92"/>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2"/>
      <c r="B1307" s="92"/>
      <c r="C1307" s="92"/>
      <c r="D1307" s="92"/>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2"/>
      <c r="B1308" s="92"/>
      <c r="C1308" s="92"/>
      <c r="D1308" s="92"/>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2"/>
      <c r="B1309" s="92"/>
      <c r="C1309" s="92"/>
      <c r="D1309" s="92"/>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2"/>
      <c r="B1310" s="92"/>
      <c r="C1310" s="92"/>
      <c r="D1310" s="92"/>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2"/>
      <c r="B1311" s="92"/>
      <c r="C1311" s="92"/>
      <c r="D1311" s="92"/>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2"/>
      <c r="B1312" s="92"/>
      <c r="C1312" s="92"/>
      <c r="D1312" s="92"/>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2"/>
      <c r="B1313" s="92"/>
      <c r="C1313" s="92"/>
      <c r="D1313" s="92"/>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2"/>
      <c r="B1314" s="92"/>
      <c r="C1314" s="92"/>
      <c r="D1314" s="92"/>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2"/>
      <c r="B1315" s="92"/>
      <c r="C1315" s="92"/>
      <c r="D1315" s="92"/>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2"/>
      <c r="B1316" s="92"/>
      <c r="C1316" s="92"/>
      <c r="D1316" s="92"/>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2"/>
      <c r="B1317" s="92"/>
      <c r="C1317" s="92"/>
      <c r="D1317" s="92"/>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2"/>
      <c r="B1318" s="92"/>
      <c r="C1318" s="92"/>
      <c r="D1318" s="92"/>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2"/>
      <c r="B1319" s="92"/>
      <c r="C1319" s="92"/>
      <c r="D1319" s="92"/>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2"/>
      <c r="B1320" s="92"/>
      <c r="C1320" s="92"/>
      <c r="D1320" s="92"/>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2"/>
      <c r="B1321" s="92"/>
      <c r="C1321" s="92"/>
      <c r="D1321" s="92"/>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2"/>
      <c r="B1322" s="92"/>
      <c r="C1322" s="92"/>
      <c r="D1322" s="92"/>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2"/>
      <c r="B1323" s="92"/>
      <c r="C1323" s="92"/>
      <c r="D1323" s="92"/>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2"/>
      <c r="B1324" s="92"/>
      <c r="C1324" s="92"/>
      <c r="D1324" s="92"/>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2"/>
      <c r="B1325" s="92"/>
      <c r="C1325" s="92"/>
      <c r="D1325" s="92"/>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2"/>
      <c r="B1326" s="92"/>
      <c r="C1326" s="92"/>
      <c r="D1326" s="92"/>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2"/>
      <c r="B1327" s="92"/>
      <c r="C1327" s="92"/>
      <c r="D1327" s="92"/>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2"/>
      <c r="B1328" s="92"/>
      <c r="C1328" s="92"/>
      <c r="D1328" s="92"/>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2"/>
      <c r="B1329" s="92"/>
      <c r="C1329" s="92"/>
      <c r="D1329" s="92"/>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2"/>
      <c r="B1330" s="92"/>
      <c r="C1330" s="92"/>
      <c r="D1330" s="92"/>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2"/>
      <c r="B1331" s="92"/>
      <c r="C1331" s="92"/>
      <c r="D1331" s="92"/>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2"/>
      <c r="B1332" s="92"/>
      <c r="C1332" s="92"/>
      <c r="D1332" s="92"/>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2"/>
      <c r="B1333" s="92"/>
      <c r="C1333" s="92"/>
      <c r="D1333" s="92"/>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2"/>
      <c r="B1334" s="92"/>
      <c r="C1334" s="92"/>
      <c r="D1334" s="92"/>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2"/>
      <c r="B1335" s="92"/>
      <c r="C1335" s="92"/>
      <c r="D1335" s="92"/>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2"/>
      <c r="B1336" s="92"/>
      <c r="C1336" s="92"/>
      <c r="D1336" s="92"/>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2"/>
      <c r="B1337" s="92"/>
      <c r="C1337" s="92"/>
      <c r="D1337" s="92"/>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2"/>
      <c r="B1338" s="92"/>
      <c r="C1338" s="92"/>
      <c r="D1338" s="92"/>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2"/>
      <c r="B1339" s="92"/>
      <c r="C1339" s="92"/>
      <c r="D1339" s="92"/>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2"/>
      <c r="B1340" s="92"/>
      <c r="C1340" s="92"/>
      <c r="D1340" s="92"/>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2"/>
      <c r="B1341" s="92"/>
      <c r="C1341" s="92"/>
      <c r="D1341" s="92"/>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2"/>
      <c r="B1342" s="92"/>
      <c r="C1342" s="92"/>
      <c r="D1342" s="92"/>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2"/>
      <c r="B1343" s="92"/>
      <c r="C1343" s="92"/>
      <c r="D1343" s="92"/>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2"/>
      <c r="B1344" s="92"/>
      <c r="C1344" s="92"/>
      <c r="D1344" s="92"/>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2"/>
      <c r="B1345" s="92"/>
      <c r="C1345" s="92"/>
      <c r="D1345" s="92"/>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2"/>
      <c r="B1346" s="92"/>
      <c r="C1346" s="92"/>
      <c r="D1346" s="92"/>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2"/>
      <c r="B1347" s="92"/>
      <c r="C1347" s="92"/>
      <c r="D1347" s="92"/>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2"/>
      <c r="B1348" s="92"/>
      <c r="C1348" s="92"/>
      <c r="D1348" s="92"/>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2"/>
      <c r="B1349" s="92"/>
      <c r="C1349" s="92"/>
      <c r="D1349" s="92"/>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2"/>
      <c r="B1350" s="92"/>
      <c r="C1350" s="92"/>
      <c r="D1350" s="92"/>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2"/>
      <c r="B1351" s="92"/>
      <c r="C1351" s="92"/>
      <c r="D1351" s="92"/>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2"/>
      <c r="B1352" s="92"/>
      <c r="C1352" s="92"/>
      <c r="D1352" s="92"/>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2"/>
      <c r="B1353" s="92"/>
      <c r="C1353" s="92"/>
      <c r="D1353" s="92"/>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2"/>
      <c r="B1354" s="92"/>
      <c r="C1354" s="92"/>
      <c r="D1354" s="92"/>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2"/>
      <c r="B1355" s="92"/>
      <c r="C1355" s="92"/>
      <c r="D1355" s="92"/>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2"/>
      <c r="B1356" s="92"/>
      <c r="C1356" s="92"/>
      <c r="D1356" s="92"/>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2"/>
      <c r="B1357" s="92"/>
      <c r="C1357" s="92"/>
      <c r="D1357" s="92"/>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2"/>
      <c r="B1358" s="92"/>
      <c r="C1358" s="92"/>
      <c r="D1358" s="92"/>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2"/>
      <c r="B1359" s="92"/>
      <c r="C1359" s="92"/>
      <c r="D1359" s="92"/>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2"/>
      <c r="B1360" s="92"/>
      <c r="C1360" s="92"/>
      <c r="D1360" s="92"/>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2"/>
      <c r="B1361" s="92"/>
      <c r="C1361" s="92"/>
      <c r="D1361" s="92"/>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2"/>
      <c r="B1362" s="92"/>
      <c r="C1362" s="92"/>
      <c r="D1362" s="92"/>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2"/>
      <c r="B1363" s="92"/>
      <c r="C1363" s="92"/>
      <c r="D1363" s="92"/>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2"/>
      <c r="B1364" s="92"/>
      <c r="C1364" s="92"/>
      <c r="D1364" s="92"/>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2"/>
      <c r="B1365" s="92"/>
      <c r="C1365" s="92"/>
      <c r="D1365" s="92"/>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2"/>
      <c r="B1366" s="92"/>
      <c r="C1366" s="92"/>
      <c r="D1366" s="92"/>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2"/>
      <c r="B1367" s="92"/>
      <c r="C1367" s="92"/>
      <c r="D1367" s="92"/>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2"/>
      <c r="B1368" s="92"/>
      <c r="C1368" s="92"/>
      <c r="D1368" s="92"/>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2"/>
      <c r="B1369" s="92"/>
      <c r="C1369" s="92"/>
      <c r="D1369" s="92"/>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2"/>
      <c r="B1370" s="92"/>
      <c r="C1370" s="92"/>
      <c r="D1370" s="92"/>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2"/>
      <c r="B1371" s="92"/>
      <c r="C1371" s="92"/>
      <c r="D1371" s="92"/>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2"/>
      <c r="B1372" s="92"/>
      <c r="C1372" s="92"/>
      <c r="D1372" s="92"/>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2"/>
      <c r="B1373" s="92"/>
      <c r="C1373" s="92"/>
      <c r="D1373" s="92"/>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2"/>
      <c r="B1374" s="92"/>
      <c r="C1374" s="92"/>
      <c r="D1374" s="92"/>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2"/>
      <c r="B1375" s="92"/>
      <c r="C1375" s="92"/>
      <c r="D1375" s="92"/>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2"/>
      <c r="B1376" s="92"/>
      <c r="C1376" s="92"/>
      <c r="D1376" s="92"/>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2"/>
      <c r="B1377" s="92"/>
      <c r="C1377" s="92"/>
      <c r="D1377" s="92"/>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2"/>
      <c r="B1378" s="92"/>
      <c r="C1378" s="92"/>
      <c r="D1378" s="92"/>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2"/>
      <c r="B1379" s="92"/>
      <c r="C1379" s="92"/>
      <c r="D1379" s="92"/>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2"/>
      <c r="B1380" s="92"/>
      <c r="C1380" s="92"/>
      <c r="D1380" s="92"/>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2"/>
      <c r="B1381" s="92"/>
      <c r="C1381" s="92"/>
      <c r="D1381" s="92"/>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2"/>
      <c r="B1382" s="92"/>
      <c r="C1382" s="92"/>
      <c r="D1382" s="92"/>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2"/>
      <c r="B1383" s="92"/>
      <c r="C1383" s="92"/>
      <c r="D1383" s="92"/>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2"/>
      <c r="B1384" s="92"/>
      <c r="C1384" s="92"/>
      <c r="D1384" s="92"/>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2"/>
      <c r="B1385" s="92"/>
      <c r="C1385" s="92"/>
      <c r="D1385" s="92"/>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2"/>
      <c r="B1386" s="92"/>
      <c r="C1386" s="92"/>
      <c r="D1386" s="92"/>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2"/>
      <c r="B1387" s="92"/>
      <c r="C1387" s="92"/>
      <c r="D1387" s="92"/>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2"/>
      <c r="B1388" s="92"/>
      <c r="C1388" s="92"/>
      <c r="D1388" s="92"/>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2"/>
      <c r="B1389" s="92"/>
      <c r="C1389" s="92"/>
      <c r="D1389" s="92"/>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2"/>
      <c r="B1390" s="92"/>
      <c r="C1390" s="92"/>
      <c r="D1390" s="92"/>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2"/>
      <c r="B1391" s="92"/>
      <c r="C1391" s="92"/>
      <c r="D1391" s="92"/>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2"/>
      <c r="B1392" s="92"/>
      <c r="C1392" s="92"/>
      <c r="D1392" s="92"/>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2"/>
      <c r="B1393" s="92"/>
      <c r="C1393" s="92"/>
      <c r="D1393" s="92"/>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2"/>
      <c r="B1394" s="92"/>
      <c r="C1394" s="92"/>
      <c r="D1394" s="92"/>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2"/>
      <c r="B1395" s="92"/>
      <c r="C1395" s="92"/>
      <c r="D1395" s="92"/>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2"/>
      <c r="B1396" s="92"/>
      <c r="C1396" s="92"/>
      <c r="D1396" s="92"/>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2"/>
      <c r="B1397" s="92"/>
      <c r="C1397" s="92"/>
      <c r="D1397" s="92"/>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2"/>
      <c r="B1398" s="92"/>
      <c r="C1398" s="92"/>
      <c r="D1398" s="92"/>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2"/>
      <c r="B1399" s="92"/>
      <c r="C1399" s="92"/>
      <c r="D1399" s="92"/>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2"/>
      <c r="B1400" s="92"/>
      <c r="C1400" s="92"/>
      <c r="D1400" s="92"/>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2"/>
      <c r="B1401" s="92"/>
      <c r="C1401" s="92"/>
      <c r="D1401" s="92"/>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2"/>
      <c r="B1402" s="92"/>
      <c r="C1402" s="92"/>
      <c r="D1402" s="92"/>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2"/>
      <c r="B1403" s="92"/>
      <c r="C1403" s="92"/>
      <c r="D1403" s="92"/>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2"/>
      <c r="B1404" s="92"/>
      <c r="C1404" s="92"/>
      <c r="D1404" s="92"/>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2"/>
      <c r="B1405" s="92"/>
      <c r="C1405" s="92"/>
      <c r="D1405" s="92"/>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2"/>
      <c r="B1406" s="92"/>
      <c r="C1406" s="92"/>
      <c r="D1406" s="92"/>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2"/>
      <c r="B1407" s="92"/>
      <c r="C1407" s="92"/>
      <c r="D1407" s="92"/>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2"/>
      <c r="B1408" s="92"/>
      <c r="C1408" s="92"/>
      <c r="D1408" s="92"/>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2"/>
      <c r="B1409" s="92"/>
      <c r="C1409" s="92"/>
      <c r="D1409" s="92"/>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2"/>
      <c r="B1410" s="92"/>
      <c r="C1410" s="92"/>
      <c r="D1410" s="92"/>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2"/>
      <c r="B1411" s="92"/>
      <c r="C1411" s="92"/>
      <c r="D1411" s="92"/>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2"/>
      <c r="B1412" s="92"/>
      <c r="C1412" s="92"/>
      <c r="D1412" s="92"/>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2"/>
      <c r="B1413" s="92"/>
      <c r="C1413" s="92"/>
      <c r="D1413" s="92"/>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2"/>
      <c r="B1414" s="92"/>
      <c r="C1414" s="92"/>
      <c r="D1414" s="92"/>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2"/>
      <c r="B1415" s="92"/>
      <c r="C1415" s="92"/>
      <c r="D1415" s="92"/>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2"/>
      <c r="B1416" s="92"/>
      <c r="C1416" s="92"/>
      <c r="D1416" s="92"/>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2"/>
      <c r="B1417" s="92"/>
      <c r="C1417" s="92"/>
      <c r="D1417" s="92"/>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2"/>
      <c r="B1418" s="92"/>
      <c r="C1418" s="92"/>
      <c r="D1418" s="92"/>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2"/>
      <c r="B1419" s="92"/>
      <c r="C1419" s="92"/>
      <c r="D1419" s="92"/>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2"/>
      <c r="B1420" s="92"/>
      <c r="C1420" s="92"/>
      <c r="D1420" s="92"/>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2"/>
      <c r="B1421" s="92"/>
      <c r="C1421" s="92"/>
      <c r="D1421" s="92"/>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2"/>
      <c r="B1422" s="92"/>
      <c r="C1422" s="92"/>
      <c r="D1422" s="92"/>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2"/>
      <c r="B1423" s="92"/>
      <c r="C1423" s="92"/>
      <c r="D1423" s="92"/>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2"/>
      <c r="B1424" s="92"/>
      <c r="C1424" s="92"/>
      <c r="D1424" s="92"/>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2"/>
      <c r="B1425" s="92"/>
      <c r="C1425" s="92"/>
      <c r="D1425" s="92"/>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2"/>
      <c r="B1426" s="92"/>
      <c r="C1426" s="92"/>
      <c r="D1426" s="92"/>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2"/>
      <c r="B1427" s="92"/>
      <c r="C1427" s="92"/>
      <c r="D1427" s="92"/>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2"/>
      <c r="B1428" s="92"/>
      <c r="C1428" s="92"/>
      <c r="D1428" s="92"/>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2"/>
      <c r="B1429" s="92"/>
      <c r="C1429" s="92"/>
      <c r="D1429" s="92"/>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2"/>
      <c r="B1430" s="92"/>
      <c r="C1430" s="92"/>
      <c r="D1430" s="92"/>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2"/>
      <c r="B1431" s="92"/>
      <c r="C1431" s="92"/>
      <c r="D1431" s="92"/>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2"/>
      <c r="B1432" s="92"/>
      <c r="C1432" s="92"/>
      <c r="D1432" s="92"/>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2"/>
      <c r="B1433" s="92"/>
      <c r="C1433" s="92"/>
      <c r="D1433" s="92"/>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2"/>
      <c r="B1434" s="92"/>
      <c r="C1434" s="92"/>
      <c r="D1434" s="92"/>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2"/>
      <c r="B1435" s="92"/>
      <c r="C1435" s="92"/>
      <c r="D1435" s="92"/>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2"/>
      <c r="B1436" s="92"/>
      <c r="C1436" s="92"/>
      <c r="D1436" s="92"/>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2"/>
      <c r="B1437" s="92"/>
      <c r="C1437" s="92"/>
      <c r="D1437" s="92"/>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2"/>
      <c r="B1438" s="92"/>
      <c r="C1438" s="92"/>
      <c r="D1438" s="92"/>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2"/>
      <c r="B1439" s="92"/>
      <c r="C1439" s="92"/>
      <c r="D1439" s="92"/>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2"/>
      <c r="B1440" s="92"/>
      <c r="C1440" s="92"/>
      <c r="D1440" s="92"/>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2"/>
      <c r="B1441" s="92"/>
      <c r="C1441" s="92"/>
      <c r="D1441" s="92"/>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2"/>
      <c r="B1442" s="92"/>
      <c r="C1442" s="92"/>
      <c r="D1442" s="92"/>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2"/>
      <c r="B1443" s="92"/>
      <c r="C1443" s="92"/>
      <c r="D1443" s="92"/>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2"/>
      <c r="B1444" s="92"/>
      <c r="C1444" s="92"/>
      <c r="D1444" s="92"/>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2"/>
      <c r="B1445" s="92"/>
      <c r="C1445" s="92"/>
      <c r="D1445" s="92"/>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2"/>
      <c r="B1446" s="92"/>
      <c r="C1446" s="92"/>
      <c r="D1446" s="92"/>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2"/>
      <c r="B1447" s="92"/>
      <c r="C1447" s="92"/>
      <c r="D1447" s="92"/>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2"/>
      <c r="B1448" s="92"/>
      <c r="C1448" s="92"/>
      <c r="D1448" s="92"/>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2"/>
      <c r="B1449" s="92"/>
      <c r="C1449" s="92"/>
      <c r="D1449" s="92"/>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2"/>
      <c r="B1450" s="92"/>
      <c r="C1450" s="92"/>
      <c r="D1450" s="92"/>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2"/>
      <c r="B1451" s="92"/>
      <c r="C1451" s="92"/>
      <c r="D1451" s="92"/>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2"/>
      <c r="B1452" s="92"/>
      <c r="C1452" s="92"/>
      <c r="D1452" s="92"/>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2"/>
      <c r="B1453" s="92"/>
      <c r="C1453" s="92"/>
      <c r="D1453" s="92"/>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2"/>
      <c r="B1454" s="92"/>
      <c r="C1454" s="92"/>
      <c r="D1454" s="92"/>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2"/>
      <c r="B1455" s="92"/>
      <c r="C1455" s="92"/>
      <c r="D1455" s="92"/>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2"/>
      <c r="B1456" s="92"/>
      <c r="C1456" s="92"/>
      <c r="D1456" s="92"/>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2"/>
      <c r="B1457" s="92"/>
      <c r="C1457" s="92"/>
      <c r="D1457" s="92"/>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2"/>
      <c r="B1458" s="92"/>
      <c r="C1458" s="92"/>
      <c r="D1458" s="92"/>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2"/>
      <c r="B1459" s="92"/>
      <c r="C1459" s="92"/>
      <c r="D1459" s="92"/>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2"/>
      <c r="B1460" s="92"/>
      <c r="C1460" s="92"/>
      <c r="D1460" s="92"/>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2"/>
      <c r="B1461" s="92"/>
      <c r="C1461" s="92"/>
      <c r="D1461" s="92"/>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2"/>
      <c r="B1462" s="92"/>
      <c r="C1462" s="92"/>
      <c r="D1462" s="92"/>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2"/>
      <c r="B1463" s="92"/>
      <c r="C1463" s="92"/>
      <c r="D1463" s="92"/>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2"/>
      <c r="B1464" s="92"/>
      <c r="C1464" s="92"/>
      <c r="D1464" s="92"/>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2"/>
      <c r="B1465" s="92"/>
      <c r="C1465" s="92"/>
      <c r="D1465" s="92"/>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2"/>
      <c r="B1466" s="92"/>
      <c r="C1466" s="92"/>
      <c r="D1466" s="92"/>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2"/>
      <c r="B1467" s="92"/>
      <c r="C1467" s="92"/>
      <c r="D1467" s="92"/>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2"/>
      <c r="B1468" s="92"/>
      <c r="C1468" s="92"/>
      <c r="D1468" s="92"/>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2"/>
      <c r="B1469" s="92"/>
      <c r="C1469" s="92"/>
      <c r="D1469" s="92"/>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2"/>
      <c r="B1470" s="92"/>
      <c r="C1470" s="92"/>
      <c r="D1470" s="92"/>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2"/>
      <c r="B1471" s="92"/>
      <c r="C1471" s="92"/>
      <c r="D1471" s="92"/>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2"/>
      <c r="B1472" s="92"/>
      <c r="C1472" s="92"/>
      <c r="D1472" s="92"/>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2"/>
      <c r="B1473" s="92"/>
      <c r="C1473" s="92"/>
      <c r="D1473" s="92"/>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2"/>
      <c r="B1474" s="92"/>
      <c r="C1474" s="92"/>
      <c r="D1474" s="92"/>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2"/>
      <c r="B1475" s="92"/>
      <c r="C1475" s="92"/>
      <c r="D1475" s="92"/>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2"/>
      <c r="B1476" s="92"/>
      <c r="C1476" s="92"/>
      <c r="D1476" s="92"/>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2"/>
      <c r="B1477" s="92"/>
      <c r="C1477" s="92"/>
      <c r="D1477" s="92"/>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2"/>
      <c r="B1478" s="92"/>
      <c r="C1478" s="92"/>
      <c r="D1478" s="92"/>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2"/>
      <c r="B1479" s="92"/>
      <c r="C1479" s="92"/>
      <c r="D1479" s="92"/>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2"/>
      <c r="B1480" s="92"/>
      <c r="C1480" s="92"/>
      <c r="D1480" s="92"/>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2"/>
      <c r="B1481" s="92"/>
      <c r="C1481" s="92"/>
      <c r="D1481" s="92"/>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2"/>
      <c r="B1482" s="92"/>
      <c r="C1482" s="92"/>
      <c r="D1482" s="92"/>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2"/>
      <c r="B1483" s="92"/>
      <c r="C1483" s="92"/>
      <c r="D1483" s="92"/>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2"/>
      <c r="B1484" s="92"/>
      <c r="C1484" s="92"/>
      <c r="D1484" s="92"/>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2"/>
      <c r="B1485" s="92"/>
      <c r="C1485" s="92"/>
      <c r="D1485" s="92"/>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2"/>
      <c r="B1486" s="92"/>
      <c r="C1486" s="92"/>
      <c r="D1486" s="92"/>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2"/>
      <c r="B1487" s="92"/>
      <c r="C1487" s="92"/>
      <c r="D1487" s="92"/>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2"/>
      <c r="B1488" s="92"/>
      <c r="C1488" s="92"/>
      <c r="D1488" s="92"/>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2"/>
      <c r="B1489" s="92"/>
      <c r="C1489" s="92"/>
      <c r="D1489" s="92"/>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2"/>
      <c r="B1490" s="92"/>
      <c r="C1490" s="92"/>
      <c r="D1490" s="92"/>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2"/>
      <c r="B1491" s="92"/>
      <c r="C1491" s="92"/>
      <c r="D1491" s="92"/>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2"/>
      <c r="B1492" s="92"/>
      <c r="C1492" s="92"/>
      <c r="D1492" s="92"/>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2"/>
      <c r="B1493" s="92"/>
      <c r="C1493" s="92"/>
      <c r="D1493" s="92"/>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2"/>
      <c r="B1494" s="92"/>
      <c r="C1494" s="92"/>
      <c r="D1494" s="92"/>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2"/>
      <c r="B1495" s="92"/>
      <c r="C1495" s="92"/>
      <c r="D1495" s="92"/>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2"/>
      <c r="B1496" s="92"/>
      <c r="C1496" s="92"/>
      <c r="D1496" s="92"/>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2"/>
      <c r="B1497" s="92"/>
      <c r="C1497" s="92"/>
      <c r="D1497" s="92"/>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2"/>
      <c r="B1498" s="92"/>
      <c r="C1498" s="92"/>
      <c r="D1498" s="92"/>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2"/>
      <c r="B1499" s="92"/>
      <c r="C1499" s="92"/>
      <c r="D1499" s="92"/>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2"/>
      <c r="B1500" s="92"/>
      <c r="C1500" s="92"/>
      <c r="D1500" s="92"/>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2"/>
      <c r="B1501" s="92"/>
      <c r="C1501" s="92"/>
      <c r="D1501" s="92"/>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2"/>
      <c r="B1502" s="92"/>
      <c r="C1502" s="92"/>
      <c r="D1502" s="92"/>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2"/>
      <c r="B1503" s="92"/>
      <c r="C1503" s="92"/>
      <c r="D1503" s="92"/>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2"/>
      <c r="B1504" s="92"/>
      <c r="C1504" s="92"/>
      <c r="D1504" s="92"/>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2"/>
      <c r="B1505" s="92"/>
      <c r="C1505" s="92"/>
      <c r="D1505" s="92"/>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2"/>
      <c r="B1506" s="92"/>
      <c r="C1506" s="92"/>
      <c r="D1506" s="92"/>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2"/>
      <c r="B1507" s="92"/>
      <c r="C1507" s="92"/>
      <c r="D1507" s="92"/>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2"/>
      <c r="B1508" s="92"/>
      <c r="C1508" s="92"/>
      <c r="D1508" s="92"/>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2"/>
      <c r="B1509" s="92"/>
      <c r="C1509" s="92"/>
      <c r="D1509" s="92"/>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2"/>
      <c r="B1510" s="92"/>
      <c r="C1510" s="92"/>
      <c r="D1510" s="92"/>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2"/>
      <c r="B1511" s="92"/>
      <c r="C1511" s="92"/>
      <c r="D1511" s="92"/>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2"/>
      <c r="B1512" s="92"/>
      <c r="C1512" s="92"/>
      <c r="D1512" s="92"/>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2"/>
      <c r="B1513" s="92"/>
      <c r="C1513" s="92"/>
      <c r="D1513" s="92"/>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2"/>
      <c r="B1514" s="92"/>
      <c r="C1514" s="92"/>
      <c r="D1514" s="92"/>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2"/>
      <c r="B1515" s="92"/>
      <c r="C1515" s="92"/>
      <c r="D1515" s="92"/>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2"/>
      <c r="B1516" s="92"/>
      <c r="C1516" s="92"/>
      <c r="D1516" s="92"/>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2"/>
      <c r="B1517" s="92"/>
      <c r="C1517" s="92"/>
      <c r="D1517" s="92"/>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2"/>
      <c r="B1518" s="92"/>
      <c r="C1518" s="92"/>
      <c r="D1518" s="92"/>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2"/>
      <c r="B1519" s="92"/>
      <c r="C1519" s="92"/>
      <c r="D1519" s="92"/>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2"/>
      <c r="B1520" s="92"/>
      <c r="C1520" s="92"/>
      <c r="D1520" s="92"/>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2"/>
      <c r="B1521" s="92"/>
      <c r="C1521" s="92"/>
      <c r="D1521" s="92"/>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2"/>
      <c r="B1522" s="92"/>
      <c r="C1522" s="92"/>
      <c r="D1522" s="92"/>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2"/>
      <c r="B1523" s="92"/>
      <c r="C1523" s="92"/>
      <c r="D1523" s="92"/>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2"/>
      <c r="B1524" s="92"/>
      <c r="C1524" s="92"/>
      <c r="D1524" s="92"/>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2"/>
      <c r="B1525" s="92"/>
      <c r="C1525" s="92"/>
      <c r="D1525" s="92"/>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2"/>
      <c r="B1526" s="92"/>
      <c r="C1526" s="92"/>
      <c r="D1526" s="92"/>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2"/>
      <c r="B1527" s="92"/>
      <c r="C1527" s="92"/>
      <c r="D1527" s="92"/>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2"/>
      <c r="B1528" s="92"/>
      <c r="C1528" s="92"/>
      <c r="D1528" s="92"/>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2"/>
      <c r="B1529" s="92"/>
      <c r="C1529" s="92"/>
      <c r="D1529" s="92"/>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2"/>
      <c r="B1530" s="92"/>
      <c r="C1530" s="92"/>
      <c r="D1530" s="92"/>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2"/>
      <c r="B1531" s="92"/>
      <c r="C1531" s="92"/>
      <c r="D1531" s="92"/>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2"/>
      <c r="B1532" s="92"/>
      <c r="C1532" s="92"/>
      <c r="D1532" s="92"/>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2"/>
      <c r="B1533" s="92"/>
      <c r="C1533" s="92"/>
      <c r="D1533" s="92"/>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2"/>
      <c r="B1534" s="92"/>
      <c r="C1534" s="92"/>
      <c r="D1534" s="92"/>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2"/>
      <c r="B1535" s="92"/>
      <c r="C1535" s="92"/>
      <c r="D1535" s="92"/>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2"/>
      <c r="B1536" s="92"/>
      <c r="C1536" s="92"/>
      <c r="D1536" s="92"/>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2"/>
      <c r="B1537" s="92"/>
      <c r="C1537" s="92"/>
      <c r="D1537" s="92"/>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2"/>
      <c r="B1538" s="92"/>
      <c r="C1538" s="92"/>
      <c r="D1538" s="92"/>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2"/>
      <c r="B1539" s="92"/>
      <c r="C1539" s="92"/>
      <c r="D1539" s="92"/>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2"/>
      <c r="B1540" s="92"/>
      <c r="C1540" s="92"/>
      <c r="D1540" s="92"/>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2"/>
      <c r="B1541" s="92"/>
      <c r="C1541" s="92"/>
      <c r="D1541" s="92"/>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2"/>
      <c r="B1542" s="92"/>
      <c r="C1542" s="92"/>
      <c r="D1542" s="92"/>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2"/>
      <c r="B1543" s="92"/>
      <c r="C1543" s="92"/>
      <c r="D1543" s="92"/>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2"/>
      <c r="B1544" s="92"/>
      <c r="C1544" s="92"/>
      <c r="D1544" s="92"/>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2"/>
      <c r="B1545" s="92"/>
      <c r="C1545" s="92"/>
      <c r="D1545" s="92"/>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2"/>
      <c r="B1546" s="92"/>
      <c r="C1546" s="92"/>
      <c r="D1546" s="92"/>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2"/>
      <c r="B1547" s="92"/>
      <c r="C1547" s="92"/>
      <c r="D1547" s="92"/>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2"/>
      <c r="B1548" s="92"/>
      <c r="C1548" s="92"/>
      <c r="D1548" s="92"/>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2"/>
      <c r="B1549" s="92"/>
      <c r="C1549" s="92"/>
      <c r="D1549" s="92"/>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2"/>
      <c r="B1550" s="92"/>
      <c r="C1550" s="92"/>
      <c r="D1550" s="92"/>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2"/>
      <c r="B1551" s="92"/>
      <c r="C1551" s="92"/>
      <c r="D1551" s="92"/>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2"/>
      <c r="B1552" s="92"/>
      <c r="C1552" s="92"/>
      <c r="D1552" s="92"/>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2"/>
      <c r="B1553" s="92"/>
      <c r="C1553" s="92"/>
      <c r="D1553" s="92"/>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2"/>
      <c r="B1554" s="92"/>
      <c r="C1554" s="92"/>
      <c r="D1554" s="92"/>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2"/>
      <c r="B1555" s="92"/>
      <c r="C1555" s="92"/>
      <c r="D1555" s="92"/>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2"/>
      <c r="B1556" s="92"/>
      <c r="C1556" s="92"/>
      <c r="D1556" s="92"/>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2"/>
      <c r="B1557" s="92"/>
      <c r="C1557" s="92"/>
      <c r="D1557" s="92"/>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2"/>
      <c r="B1558" s="92"/>
      <c r="C1558" s="92"/>
      <c r="D1558" s="92"/>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2"/>
      <c r="B1559" s="92"/>
      <c r="C1559" s="92"/>
      <c r="D1559" s="92"/>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2"/>
      <c r="B1560" s="92"/>
      <c r="C1560" s="92"/>
      <c r="D1560" s="92"/>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2"/>
      <c r="B1561" s="92"/>
      <c r="C1561" s="92"/>
      <c r="D1561" s="92"/>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2"/>
      <c r="B1562" s="92"/>
      <c r="C1562" s="92"/>
      <c r="D1562" s="92"/>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2"/>
      <c r="B1563" s="92"/>
      <c r="C1563" s="92"/>
      <c r="D1563" s="92"/>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2"/>
      <c r="B1564" s="92"/>
      <c r="C1564" s="92"/>
      <c r="D1564" s="92"/>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2"/>
      <c r="B1565" s="92"/>
      <c r="C1565" s="92"/>
      <c r="D1565" s="92"/>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2"/>
      <c r="B1566" s="92"/>
      <c r="C1566" s="92"/>
      <c r="D1566" s="92"/>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2"/>
      <c r="B1567" s="92"/>
      <c r="C1567" s="92"/>
      <c r="D1567" s="92"/>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2"/>
      <c r="B1568" s="92"/>
      <c r="C1568" s="92"/>
      <c r="D1568" s="92"/>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2"/>
      <c r="B1569" s="92"/>
      <c r="C1569" s="92"/>
      <c r="D1569" s="92"/>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2"/>
      <c r="B1570" s="92"/>
      <c r="C1570" s="92"/>
      <c r="D1570" s="92"/>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2"/>
      <c r="B1571" s="92"/>
      <c r="C1571" s="92"/>
      <c r="D1571" s="92"/>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2"/>
      <c r="B1572" s="92"/>
      <c r="C1572" s="92"/>
      <c r="D1572" s="92"/>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2"/>
      <c r="B1573" s="92"/>
      <c r="C1573" s="92"/>
      <c r="D1573" s="92"/>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2"/>
      <c r="B1574" s="92"/>
      <c r="C1574" s="92"/>
      <c r="D1574" s="92"/>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2"/>
      <c r="B1575" s="92"/>
      <c r="C1575" s="92"/>
      <c r="D1575" s="92"/>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2"/>
      <c r="B1576" s="92"/>
      <c r="C1576" s="92"/>
      <c r="D1576" s="92"/>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2"/>
      <c r="B1577" s="92"/>
      <c r="C1577" s="92"/>
      <c r="D1577" s="92"/>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2"/>
      <c r="B1578" s="92"/>
      <c r="C1578" s="92"/>
      <c r="D1578" s="92"/>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2"/>
      <c r="B1579" s="92"/>
      <c r="C1579" s="92"/>
      <c r="D1579" s="92"/>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2"/>
      <c r="B1580" s="92"/>
      <c r="C1580" s="92"/>
      <c r="D1580" s="92"/>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2"/>
      <c r="B1581" s="92"/>
      <c r="C1581" s="92"/>
      <c r="D1581" s="92"/>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2"/>
      <c r="B1582" s="92"/>
      <c r="C1582" s="92"/>
      <c r="D1582" s="92"/>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2"/>
      <c r="B1583" s="92"/>
      <c r="C1583" s="92"/>
      <c r="D1583" s="92"/>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2"/>
      <c r="B1584" s="92"/>
      <c r="C1584" s="92"/>
      <c r="D1584" s="92"/>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2"/>
      <c r="B1585" s="92"/>
      <c r="C1585" s="92"/>
      <c r="D1585" s="92"/>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2"/>
      <c r="B1586" s="92"/>
      <c r="C1586" s="92"/>
      <c r="D1586" s="92"/>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2"/>
      <c r="B1587" s="92"/>
      <c r="C1587" s="92"/>
      <c r="D1587" s="92"/>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2"/>
      <c r="B1588" s="92"/>
      <c r="C1588" s="92"/>
      <c r="D1588" s="92"/>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2"/>
      <c r="B1589" s="92"/>
      <c r="C1589" s="92"/>
      <c r="D1589" s="92"/>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2"/>
      <c r="B1590" s="92"/>
      <c r="C1590" s="92"/>
      <c r="D1590" s="92"/>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2"/>
      <c r="B1591" s="92"/>
      <c r="C1591" s="92"/>
      <c r="D1591" s="92"/>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2"/>
      <c r="B1592" s="92"/>
      <c r="C1592" s="92"/>
      <c r="D1592" s="92"/>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2"/>
      <c r="B1593" s="92"/>
      <c r="C1593" s="92"/>
      <c r="D1593" s="92"/>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2"/>
      <c r="B1594" s="92"/>
      <c r="C1594" s="92"/>
      <c r="D1594" s="92"/>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2"/>
      <c r="B1595" s="92"/>
      <c r="C1595" s="92"/>
      <c r="D1595" s="92"/>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2"/>
      <c r="B1596" s="92"/>
      <c r="C1596" s="92"/>
      <c r="D1596" s="92"/>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2"/>
      <c r="B1597" s="92"/>
      <c r="C1597" s="92"/>
      <c r="D1597" s="92"/>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2"/>
      <c r="B1598" s="92"/>
      <c r="C1598" s="92"/>
      <c r="D1598" s="92"/>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2"/>
      <c r="B1599" s="92"/>
      <c r="C1599" s="92"/>
      <c r="D1599" s="92"/>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2"/>
      <c r="B1600" s="92"/>
      <c r="C1600" s="92"/>
      <c r="D1600" s="92"/>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2"/>
      <c r="B1601" s="92"/>
      <c r="C1601" s="92"/>
      <c r="D1601" s="92"/>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2"/>
      <c r="B1602" s="92"/>
      <c r="C1602" s="92"/>
      <c r="D1602" s="92"/>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2"/>
      <c r="B1603" s="92"/>
      <c r="C1603" s="92"/>
      <c r="D1603" s="92"/>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2"/>
      <c r="B1604" s="92"/>
      <c r="C1604" s="92"/>
      <c r="D1604" s="92"/>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2"/>
      <c r="B1605" s="92"/>
      <c r="C1605" s="92"/>
      <c r="D1605" s="92"/>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2"/>
      <c r="B1606" s="92"/>
      <c r="C1606" s="92"/>
      <c r="D1606" s="92"/>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2"/>
      <c r="B1607" s="92"/>
      <c r="C1607" s="92"/>
      <c r="D1607" s="92"/>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2"/>
      <c r="B1608" s="92"/>
      <c r="C1608" s="92"/>
      <c r="D1608" s="92"/>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2"/>
      <c r="B1609" s="92"/>
      <c r="C1609" s="92"/>
      <c r="D1609" s="92"/>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2"/>
      <c r="B1610" s="92"/>
      <c r="C1610" s="92"/>
      <c r="D1610" s="92"/>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2"/>
      <c r="B1611" s="92"/>
      <c r="C1611" s="92"/>
      <c r="D1611" s="92"/>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2"/>
      <c r="B1612" s="92"/>
      <c r="C1612" s="92"/>
      <c r="D1612" s="92"/>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2"/>
      <c r="B1613" s="92"/>
      <c r="C1613" s="92"/>
      <c r="D1613" s="92"/>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2"/>
      <c r="B1614" s="92"/>
      <c r="C1614" s="92"/>
      <c r="D1614" s="92"/>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2"/>
      <c r="B1615" s="92"/>
      <c r="C1615" s="92"/>
      <c r="D1615" s="92"/>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2"/>
      <c r="B1616" s="92"/>
      <c r="C1616" s="92"/>
      <c r="D1616" s="92"/>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2"/>
      <c r="B1617" s="92"/>
      <c r="C1617" s="92"/>
      <c r="D1617" s="92"/>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2"/>
      <c r="B1618" s="92"/>
      <c r="C1618" s="92"/>
      <c r="D1618" s="92"/>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2"/>
      <c r="B1619" s="92"/>
      <c r="C1619" s="92"/>
      <c r="D1619" s="92"/>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2"/>
      <c r="B1620" s="92"/>
      <c r="C1620" s="92"/>
      <c r="D1620" s="92"/>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2"/>
      <c r="B1621" s="92"/>
      <c r="C1621" s="92"/>
      <c r="D1621" s="92"/>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2"/>
      <c r="B1622" s="92"/>
      <c r="C1622" s="92"/>
      <c r="D1622" s="92"/>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2"/>
      <c r="B1623" s="92"/>
      <c r="C1623" s="92"/>
      <c r="D1623" s="92"/>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2"/>
      <c r="B1624" s="92"/>
      <c r="C1624" s="92"/>
      <c r="D1624" s="92"/>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2"/>
      <c r="B1625" s="92"/>
      <c r="C1625" s="92"/>
      <c r="D1625" s="92"/>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2"/>
      <c r="B1626" s="92"/>
      <c r="C1626" s="92"/>
      <c r="D1626" s="92"/>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2"/>
      <c r="B1627" s="92"/>
      <c r="C1627" s="92"/>
      <c r="D1627" s="92"/>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2"/>
      <c r="B1628" s="92"/>
      <c r="C1628" s="92"/>
      <c r="D1628" s="92"/>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2"/>
      <c r="B1629" s="92"/>
      <c r="C1629" s="92"/>
      <c r="D1629" s="92"/>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2"/>
      <c r="B1630" s="92"/>
      <c r="C1630" s="92"/>
      <c r="D1630" s="92"/>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2"/>
      <c r="B1631" s="92"/>
      <c r="C1631" s="92"/>
      <c r="D1631" s="92"/>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2"/>
      <c r="B1632" s="92"/>
      <c r="C1632" s="92"/>
      <c r="D1632" s="92"/>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2"/>
      <c r="B1633" s="92"/>
      <c r="C1633" s="92"/>
      <c r="D1633" s="92"/>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2"/>
      <c r="B1634" s="92"/>
      <c r="C1634" s="92"/>
      <c r="D1634" s="92"/>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2"/>
      <c r="B1635" s="92"/>
      <c r="C1635" s="92"/>
      <c r="D1635" s="92"/>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2"/>
      <c r="B1636" s="92"/>
      <c r="C1636" s="92"/>
      <c r="D1636" s="92"/>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2"/>
      <c r="B1637" s="92"/>
      <c r="C1637" s="92"/>
      <c r="D1637" s="92"/>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2"/>
      <c r="B1638" s="92"/>
      <c r="C1638" s="92"/>
      <c r="D1638" s="92"/>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2"/>
      <c r="B1639" s="92"/>
      <c r="C1639" s="92"/>
      <c r="D1639" s="92"/>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2"/>
      <c r="B1640" s="92"/>
      <c r="C1640" s="92"/>
      <c r="D1640" s="92"/>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2"/>
      <c r="B1641" s="92"/>
      <c r="C1641" s="92"/>
      <c r="D1641" s="92"/>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2"/>
      <c r="B1642" s="92"/>
      <c r="C1642" s="92"/>
      <c r="D1642" s="92"/>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2"/>
      <c r="B1643" s="92"/>
      <c r="C1643" s="92"/>
      <c r="D1643" s="92"/>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2"/>
      <c r="B1644" s="92"/>
      <c r="C1644" s="92"/>
      <c r="D1644" s="92"/>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2"/>
      <c r="B1645" s="92"/>
      <c r="C1645" s="92"/>
      <c r="D1645" s="92"/>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2"/>
      <c r="B1646" s="92"/>
      <c r="C1646" s="92"/>
      <c r="D1646" s="92"/>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2"/>
      <c r="B1647" s="92"/>
      <c r="C1647" s="92"/>
      <c r="D1647" s="92"/>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2"/>
      <c r="B1648" s="92"/>
      <c r="C1648" s="92"/>
      <c r="D1648" s="92"/>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2"/>
      <c r="B1649" s="92"/>
      <c r="C1649" s="92"/>
      <c r="D1649" s="92"/>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2"/>
      <c r="B1650" s="92"/>
      <c r="C1650" s="92"/>
      <c r="D1650" s="92"/>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2"/>
      <c r="B1651" s="92"/>
      <c r="C1651" s="92"/>
      <c r="D1651" s="92"/>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2"/>
      <c r="B1652" s="92"/>
      <c r="C1652" s="92"/>
      <c r="D1652" s="92"/>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2"/>
      <c r="B1653" s="92"/>
      <c r="C1653" s="92"/>
      <c r="D1653" s="92"/>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2"/>
      <c r="B1654" s="92"/>
      <c r="C1654" s="92"/>
      <c r="D1654" s="92"/>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2"/>
      <c r="B1655" s="92"/>
      <c r="C1655" s="92"/>
      <c r="D1655" s="92"/>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2"/>
      <c r="B1656" s="92"/>
      <c r="C1656" s="92"/>
      <c r="D1656" s="92"/>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2"/>
      <c r="B1657" s="92"/>
      <c r="C1657" s="92"/>
      <c r="D1657" s="92"/>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2"/>
      <c r="B1658" s="92"/>
      <c r="C1658" s="92"/>
      <c r="D1658" s="92"/>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2"/>
      <c r="B1659" s="92"/>
      <c r="C1659" s="92"/>
      <c r="D1659" s="92"/>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2"/>
      <c r="B1660" s="92"/>
      <c r="C1660" s="92"/>
      <c r="D1660" s="92"/>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2"/>
      <c r="B1661" s="92"/>
      <c r="C1661" s="92"/>
      <c r="D1661" s="92"/>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2"/>
      <c r="B1662" s="92"/>
      <c r="C1662" s="92"/>
      <c r="D1662" s="92"/>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2"/>
      <c r="B1663" s="92"/>
      <c r="C1663" s="92"/>
      <c r="D1663" s="92"/>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2"/>
      <c r="B1664" s="92"/>
      <c r="C1664" s="92"/>
      <c r="D1664" s="92"/>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2"/>
      <c r="B1665" s="92"/>
      <c r="C1665" s="92"/>
      <c r="D1665" s="92"/>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2"/>
      <c r="B1666" s="92"/>
      <c r="C1666" s="92"/>
      <c r="D1666" s="92"/>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2"/>
      <c r="B1667" s="92"/>
      <c r="C1667" s="92"/>
      <c r="D1667" s="92"/>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2"/>
      <c r="B1668" s="92"/>
      <c r="C1668" s="92"/>
      <c r="D1668" s="92"/>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2"/>
      <c r="B1669" s="92"/>
      <c r="C1669" s="92"/>
      <c r="D1669" s="92"/>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2"/>
      <c r="B1670" s="92"/>
      <c r="C1670" s="92"/>
      <c r="D1670" s="92"/>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2"/>
      <c r="B1671" s="92"/>
      <c r="C1671" s="92"/>
      <c r="D1671" s="92"/>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2"/>
      <c r="B1672" s="92"/>
      <c r="C1672" s="92"/>
      <c r="D1672" s="92"/>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2"/>
      <c r="B1673" s="92"/>
      <c r="C1673" s="92"/>
      <c r="D1673" s="92"/>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2"/>
      <c r="B1674" s="92"/>
      <c r="C1674" s="92"/>
      <c r="D1674" s="92"/>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2"/>
      <c r="B1675" s="92"/>
      <c r="C1675" s="92"/>
      <c r="D1675" s="92"/>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2"/>
      <c r="B1676" s="92"/>
      <c r="C1676" s="92"/>
      <c r="D1676" s="92"/>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2"/>
      <c r="B1677" s="92"/>
      <c r="C1677" s="92"/>
      <c r="D1677" s="92"/>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2"/>
      <c r="B1678" s="92"/>
      <c r="C1678" s="92"/>
      <c r="D1678" s="92"/>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2"/>
      <c r="B1679" s="92"/>
      <c r="C1679" s="92"/>
      <c r="D1679" s="92"/>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2"/>
      <c r="B1680" s="92"/>
      <c r="C1680" s="92"/>
      <c r="D1680" s="92"/>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2"/>
      <c r="B1681" s="92"/>
      <c r="C1681" s="92"/>
      <c r="D1681" s="92"/>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2"/>
      <c r="B1682" s="92"/>
      <c r="C1682" s="92"/>
      <c r="D1682" s="92"/>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2"/>
      <c r="B1683" s="92"/>
      <c r="C1683" s="92"/>
      <c r="D1683" s="92"/>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2"/>
      <c r="B1684" s="92"/>
      <c r="C1684" s="92"/>
      <c r="D1684" s="92"/>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2"/>
      <c r="B1685" s="92"/>
      <c r="C1685" s="92"/>
      <c r="D1685" s="92"/>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2"/>
      <c r="B1686" s="92"/>
      <c r="C1686" s="92"/>
      <c r="D1686" s="92"/>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2"/>
      <c r="B1687" s="92"/>
      <c r="C1687" s="92"/>
      <c r="D1687" s="92"/>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2"/>
      <c r="B1688" s="92"/>
      <c r="C1688" s="92"/>
      <c r="D1688" s="92"/>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2"/>
      <c r="B1689" s="92"/>
      <c r="C1689" s="92"/>
      <c r="D1689" s="92"/>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2"/>
      <c r="B1690" s="92"/>
      <c r="C1690" s="92"/>
      <c r="D1690" s="92"/>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2"/>
      <c r="B1691" s="92"/>
      <c r="C1691" s="92"/>
      <c r="D1691" s="92"/>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2"/>
      <c r="B1692" s="92"/>
      <c r="C1692" s="92"/>
      <c r="D1692" s="92"/>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2"/>
      <c r="B1693" s="92"/>
      <c r="C1693" s="92"/>
      <c r="D1693" s="92"/>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2"/>
      <c r="B1694" s="92"/>
      <c r="C1694" s="92"/>
      <c r="D1694" s="92"/>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2"/>
      <c r="B1695" s="92"/>
      <c r="C1695" s="92"/>
      <c r="D1695" s="92"/>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2"/>
      <c r="B1696" s="92"/>
      <c r="C1696" s="92"/>
      <c r="D1696" s="92"/>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2"/>
      <c r="B1697" s="92"/>
      <c r="C1697" s="92"/>
      <c r="D1697" s="92"/>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2"/>
      <c r="B1698" s="92"/>
      <c r="C1698" s="92"/>
      <c r="D1698" s="92"/>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2"/>
      <c r="B1699" s="92"/>
      <c r="C1699" s="92"/>
      <c r="D1699" s="92"/>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2"/>
      <c r="B1700" s="92"/>
      <c r="C1700" s="92"/>
      <c r="D1700" s="92"/>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2"/>
      <c r="B1701" s="92"/>
      <c r="C1701" s="92"/>
      <c r="D1701" s="92"/>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2"/>
      <c r="B1702" s="92"/>
      <c r="C1702" s="92"/>
      <c r="D1702" s="92"/>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2"/>
      <c r="B1703" s="92"/>
      <c r="C1703" s="92"/>
      <c r="D1703" s="92"/>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2"/>
      <c r="B1704" s="92"/>
      <c r="C1704" s="92"/>
      <c r="D1704" s="92"/>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2"/>
      <c r="B1705" s="92"/>
      <c r="C1705" s="92"/>
      <c r="D1705" s="92"/>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2"/>
      <c r="B1706" s="92"/>
      <c r="C1706" s="92"/>
      <c r="D1706" s="92"/>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2"/>
      <c r="B1707" s="92"/>
      <c r="C1707" s="92"/>
      <c r="D1707" s="92"/>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2"/>
      <c r="B1708" s="92"/>
      <c r="C1708" s="92"/>
      <c r="D1708" s="92"/>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2"/>
      <c r="B1709" s="92"/>
      <c r="C1709" s="92"/>
      <c r="D1709" s="92"/>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2"/>
      <c r="B1710" s="92"/>
      <c r="C1710" s="92"/>
      <c r="D1710" s="92"/>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2"/>
      <c r="B1711" s="92"/>
      <c r="C1711" s="92"/>
      <c r="D1711" s="92"/>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2"/>
      <c r="B1712" s="92"/>
      <c r="C1712" s="92"/>
      <c r="D1712" s="92"/>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2"/>
      <c r="B1713" s="92"/>
      <c r="C1713" s="92"/>
      <c r="D1713" s="92"/>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2"/>
      <c r="B1714" s="92"/>
      <c r="C1714" s="92"/>
      <c r="D1714" s="92"/>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2"/>
      <c r="B1715" s="92"/>
      <c r="C1715" s="92"/>
      <c r="D1715" s="92"/>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2"/>
      <c r="B1716" s="92"/>
      <c r="C1716" s="92"/>
      <c r="D1716" s="92"/>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2"/>
      <c r="B1717" s="92"/>
      <c r="C1717" s="92"/>
      <c r="D1717" s="92"/>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2"/>
      <c r="B1718" s="92"/>
      <c r="C1718" s="92"/>
      <c r="D1718" s="92"/>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2"/>
      <c r="B1719" s="92"/>
      <c r="C1719" s="92"/>
      <c r="D1719" s="92"/>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2"/>
      <c r="B1720" s="92"/>
      <c r="C1720" s="92"/>
      <c r="D1720" s="92"/>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2"/>
      <c r="B1721" s="92"/>
      <c r="C1721" s="92"/>
      <c r="D1721" s="92"/>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2"/>
      <c r="B1722" s="92"/>
      <c r="C1722" s="92"/>
      <c r="D1722" s="92"/>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2"/>
      <c r="B1723" s="92"/>
      <c r="C1723" s="92"/>
      <c r="D1723" s="92"/>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2"/>
      <c r="B1724" s="92"/>
      <c r="C1724" s="92"/>
      <c r="D1724" s="92"/>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2"/>
      <c r="B1725" s="92"/>
      <c r="C1725" s="92"/>
      <c r="D1725" s="92"/>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2"/>
      <c r="B1726" s="92"/>
      <c r="C1726" s="92"/>
      <c r="D1726" s="92"/>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2"/>
      <c r="B1727" s="92"/>
      <c r="C1727" s="92"/>
      <c r="D1727" s="92"/>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2"/>
      <c r="B1728" s="92"/>
      <c r="C1728" s="92"/>
      <c r="D1728" s="92"/>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2"/>
      <c r="B1729" s="92"/>
      <c r="C1729" s="92"/>
      <c r="D1729" s="92"/>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2"/>
      <c r="B1730" s="92"/>
      <c r="C1730" s="92"/>
      <c r="D1730" s="92"/>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2"/>
      <c r="B1731" s="92"/>
      <c r="C1731" s="92"/>
      <c r="D1731" s="92"/>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2"/>
      <c r="B1732" s="92"/>
      <c r="C1732" s="92"/>
      <c r="D1732" s="92"/>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2"/>
      <c r="B1733" s="92"/>
      <c r="C1733" s="92"/>
      <c r="D1733" s="92"/>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2"/>
      <c r="B1734" s="92"/>
      <c r="C1734" s="92"/>
      <c r="D1734" s="92"/>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2"/>
      <c r="B1735" s="92"/>
      <c r="C1735" s="92"/>
      <c r="D1735" s="92"/>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2"/>
      <c r="B1736" s="92"/>
      <c r="C1736" s="92"/>
      <c r="D1736" s="92"/>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2"/>
      <c r="B1737" s="92"/>
      <c r="C1737" s="92"/>
      <c r="D1737" s="92"/>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2"/>
      <c r="B1738" s="92"/>
      <c r="C1738" s="92"/>
      <c r="D1738" s="92"/>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2"/>
      <c r="B1739" s="92"/>
      <c r="C1739" s="92"/>
      <c r="D1739" s="92"/>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2"/>
      <c r="B1740" s="92"/>
      <c r="C1740" s="92"/>
      <c r="D1740" s="92"/>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2"/>
      <c r="B1741" s="92"/>
      <c r="C1741" s="92"/>
      <c r="D1741" s="92"/>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2"/>
      <c r="B1742" s="92"/>
      <c r="C1742" s="92"/>
      <c r="D1742" s="92"/>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2"/>
      <c r="B1743" s="92"/>
      <c r="C1743" s="92"/>
      <c r="D1743" s="92"/>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2"/>
      <c r="B1744" s="92"/>
      <c r="C1744" s="92"/>
      <c r="D1744" s="92"/>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2"/>
      <c r="B1745" s="92"/>
      <c r="C1745" s="92"/>
      <c r="D1745" s="92"/>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2"/>
      <c r="B1746" s="92"/>
      <c r="C1746" s="92"/>
      <c r="D1746" s="92"/>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2"/>
      <c r="B1747" s="92"/>
      <c r="C1747" s="92"/>
      <c r="D1747" s="92"/>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2"/>
      <c r="B1748" s="92"/>
      <c r="C1748" s="92"/>
      <c r="D1748" s="92"/>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2"/>
      <c r="B1749" s="92"/>
      <c r="C1749" s="92"/>
      <c r="D1749" s="92"/>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2"/>
      <c r="B1750" s="92"/>
      <c r="C1750" s="92"/>
      <c r="D1750" s="92"/>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2"/>
      <c r="B1751" s="92"/>
      <c r="C1751" s="92"/>
      <c r="D1751" s="92"/>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2"/>
      <c r="B1752" s="92"/>
      <c r="C1752" s="92"/>
      <c r="D1752" s="92"/>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2"/>
      <c r="B1753" s="92"/>
      <c r="C1753" s="92"/>
      <c r="D1753" s="92"/>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2"/>
      <c r="B1754" s="92"/>
      <c r="C1754" s="92"/>
      <c r="D1754" s="92"/>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2"/>
      <c r="B1755" s="92"/>
      <c r="C1755" s="92"/>
      <c r="D1755" s="92"/>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2"/>
      <c r="B1756" s="92"/>
      <c r="C1756" s="92"/>
      <c r="D1756" s="92"/>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2"/>
      <c r="B1757" s="92"/>
      <c r="C1757" s="92"/>
      <c r="D1757" s="92"/>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2"/>
      <c r="B1758" s="92"/>
      <c r="C1758" s="92"/>
      <c r="D1758" s="92"/>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2"/>
      <c r="B1759" s="92"/>
      <c r="C1759" s="92"/>
      <c r="D1759" s="92"/>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2"/>
      <c r="B1760" s="92"/>
      <c r="C1760" s="92"/>
      <c r="D1760" s="92"/>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2"/>
      <c r="B1761" s="92"/>
      <c r="C1761" s="92"/>
      <c r="D1761" s="92"/>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2"/>
      <c r="B1762" s="92"/>
      <c r="C1762" s="92"/>
      <c r="D1762" s="92"/>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2"/>
      <c r="B1763" s="92"/>
      <c r="C1763" s="92"/>
      <c r="D1763" s="92"/>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2"/>
      <c r="B1764" s="92"/>
      <c r="C1764" s="92"/>
      <c r="D1764" s="92"/>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2"/>
      <c r="B1765" s="92"/>
      <c r="C1765" s="92"/>
      <c r="D1765" s="92"/>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2"/>
      <c r="B1766" s="92"/>
      <c r="C1766" s="92"/>
      <c r="D1766" s="92"/>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2"/>
      <c r="B1767" s="92"/>
      <c r="C1767" s="92"/>
      <c r="D1767" s="92"/>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2"/>
      <c r="B1768" s="92"/>
      <c r="C1768" s="92"/>
      <c r="D1768" s="92"/>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2"/>
      <c r="B1769" s="92"/>
      <c r="C1769" s="92"/>
      <c r="D1769" s="92"/>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2"/>
      <c r="B1770" s="92"/>
      <c r="C1770" s="92"/>
      <c r="D1770" s="92"/>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2"/>
      <c r="B1771" s="92"/>
      <c r="C1771" s="92"/>
      <c r="D1771" s="92"/>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2"/>
      <c r="B1772" s="92"/>
      <c r="C1772" s="92"/>
      <c r="D1772" s="92"/>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2"/>
      <c r="B1773" s="92"/>
      <c r="C1773" s="92"/>
      <c r="D1773" s="92"/>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2"/>
      <c r="B1774" s="92"/>
      <c r="C1774" s="92"/>
      <c r="D1774" s="92"/>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2"/>
      <c r="B1775" s="92"/>
      <c r="C1775" s="92"/>
      <c r="D1775" s="92"/>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2"/>
      <c r="B1776" s="92"/>
      <c r="C1776" s="92"/>
      <c r="D1776" s="92"/>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2"/>
      <c r="B1777" s="92"/>
      <c r="C1777" s="92"/>
      <c r="D1777" s="92"/>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2"/>
      <c r="B1778" s="92"/>
      <c r="C1778" s="92"/>
      <c r="D1778" s="92"/>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2"/>
      <c r="B1779" s="92"/>
      <c r="C1779" s="92"/>
      <c r="D1779" s="92"/>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2"/>
      <c r="B1780" s="92"/>
      <c r="C1780" s="92"/>
      <c r="D1780" s="92"/>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2"/>
      <c r="B1781" s="92"/>
      <c r="C1781" s="92"/>
      <c r="D1781" s="92"/>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2"/>
      <c r="B1782" s="92"/>
      <c r="C1782" s="92"/>
      <c r="D1782" s="92"/>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2"/>
      <c r="B1783" s="92"/>
      <c r="C1783" s="92"/>
      <c r="D1783" s="92"/>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2"/>
      <c r="B1784" s="92"/>
      <c r="C1784" s="92"/>
      <c r="D1784" s="92"/>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2"/>
      <c r="B1785" s="92"/>
      <c r="C1785" s="92"/>
      <c r="D1785" s="92"/>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2"/>
      <c r="B1786" s="92"/>
      <c r="C1786" s="92"/>
      <c r="D1786" s="92"/>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2"/>
      <c r="B1787" s="92"/>
      <c r="C1787" s="92"/>
      <c r="D1787" s="92"/>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2"/>
      <c r="B1788" s="92"/>
      <c r="C1788" s="92"/>
      <c r="D1788" s="92"/>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2"/>
      <c r="B1789" s="92"/>
      <c r="C1789" s="92"/>
      <c r="D1789" s="92"/>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2"/>
      <c r="B1790" s="92"/>
      <c r="C1790" s="92"/>
      <c r="D1790" s="92"/>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2"/>
      <c r="B1791" s="92"/>
      <c r="C1791" s="92"/>
      <c r="D1791" s="92"/>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2"/>
      <c r="B1792" s="92"/>
      <c r="C1792" s="92"/>
      <c r="D1792" s="92"/>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2"/>
      <c r="B1793" s="92"/>
      <c r="C1793" s="92"/>
      <c r="D1793" s="92"/>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2"/>
      <c r="B1794" s="92"/>
      <c r="C1794" s="92"/>
      <c r="D1794" s="92"/>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2"/>
      <c r="B1795" s="92"/>
      <c r="C1795" s="92"/>
      <c r="D1795" s="92"/>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2"/>
      <c r="B1796" s="92"/>
      <c r="C1796" s="92"/>
      <c r="D1796" s="92"/>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2"/>
      <c r="B1797" s="92"/>
      <c r="C1797" s="92"/>
      <c r="D1797" s="92"/>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2"/>
      <c r="B1798" s="92"/>
      <c r="C1798" s="92"/>
      <c r="D1798" s="92"/>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2"/>
      <c r="B1799" s="92"/>
      <c r="C1799" s="92"/>
      <c r="D1799" s="92"/>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2"/>
      <c r="B1800" s="92"/>
      <c r="C1800" s="92"/>
      <c r="D1800" s="92"/>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2"/>
      <c r="B1801" s="92"/>
      <c r="C1801" s="92"/>
      <c r="D1801" s="92"/>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2"/>
      <c r="B1802" s="92"/>
      <c r="C1802" s="92"/>
      <c r="D1802" s="92"/>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2"/>
      <c r="B1803" s="92"/>
      <c r="C1803" s="92"/>
      <c r="D1803" s="92"/>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2"/>
      <c r="B1804" s="92"/>
      <c r="C1804" s="92"/>
      <c r="D1804" s="92"/>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2"/>
      <c r="B1805" s="92"/>
      <c r="C1805" s="92"/>
      <c r="D1805" s="92"/>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2"/>
      <c r="B1806" s="92"/>
      <c r="C1806" s="92"/>
      <c r="D1806" s="92"/>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2"/>
      <c r="B1807" s="92"/>
      <c r="C1807" s="92"/>
      <c r="D1807" s="92"/>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2"/>
      <c r="B1808" s="92"/>
      <c r="C1808" s="92"/>
      <c r="D1808" s="92"/>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2"/>
      <c r="B1809" s="92"/>
      <c r="C1809" s="92"/>
      <c r="D1809" s="92"/>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2"/>
      <c r="B1810" s="92"/>
      <c r="C1810" s="92"/>
      <c r="D1810" s="92"/>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2"/>
      <c r="B1811" s="92"/>
      <c r="C1811" s="92"/>
      <c r="D1811" s="92"/>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2"/>
      <c r="B1812" s="92"/>
      <c r="C1812" s="92"/>
      <c r="D1812" s="92"/>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2"/>
      <c r="B1813" s="92"/>
      <c r="C1813" s="92"/>
      <c r="D1813" s="92"/>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2"/>
      <c r="B1814" s="92"/>
      <c r="C1814" s="92"/>
      <c r="D1814" s="92"/>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2"/>
      <c r="B1815" s="92"/>
      <c r="C1815" s="92"/>
      <c r="D1815" s="92"/>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2"/>
      <c r="B1816" s="92"/>
      <c r="C1816" s="92"/>
      <c r="D1816" s="92"/>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2"/>
      <c r="B1817" s="92"/>
      <c r="C1817" s="92"/>
      <c r="D1817" s="92"/>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2"/>
      <c r="B1818" s="92"/>
      <c r="C1818" s="92"/>
      <c r="D1818" s="92"/>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2"/>
      <c r="B1819" s="92"/>
      <c r="C1819" s="92"/>
      <c r="D1819" s="92"/>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2"/>
      <c r="B1820" s="92"/>
      <c r="C1820" s="92"/>
      <c r="D1820" s="92"/>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2"/>
      <c r="B1821" s="92"/>
      <c r="C1821" s="92"/>
      <c r="D1821" s="92"/>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2"/>
      <c r="B1822" s="92"/>
      <c r="C1822" s="92"/>
      <c r="D1822" s="92"/>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2"/>
      <c r="B1823" s="92"/>
      <c r="C1823" s="92"/>
      <c r="D1823" s="92"/>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2"/>
      <c r="B1824" s="92"/>
      <c r="C1824" s="92"/>
      <c r="D1824" s="92"/>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2"/>
      <c r="B1825" s="92"/>
      <c r="C1825" s="92"/>
      <c r="D1825" s="92"/>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2"/>
      <c r="B1826" s="92"/>
      <c r="C1826" s="92"/>
      <c r="D1826" s="92"/>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2"/>
      <c r="B1827" s="92"/>
      <c r="C1827" s="92"/>
      <c r="D1827" s="92"/>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2"/>
      <c r="B1828" s="92"/>
      <c r="C1828" s="92"/>
      <c r="D1828" s="92"/>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2"/>
      <c r="B1829" s="92"/>
      <c r="C1829" s="92"/>
      <c r="D1829" s="92"/>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2"/>
      <c r="B1830" s="92"/>
      <c r="C1830" s="92"/>
      <c r="D1830" s="92"/>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2"/>
      <c r="B1831" s="92"/>
      <c r="C1831" s="92"/>
      <c r="D1831" s="92"/>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2"/>
      <c r="B1832" s="92"/>
      <c r="C1832" s="92"/>
      <c r="D1832" s="92"/>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2"/>
      <c r="B1833" s="92"/>
      <c r="C1833" s="92"/>
      <c r="D1833" s="92"/>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2"/>
      <c r="B1834" s="92"/>
      <c r="C1834" s="92"/>
      <c r="D1834" s="92"/>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2"/>
      <c r="B1835" s="92"/>
      <c r="C1835" s="92"/>
      <c r="D1835" s="92"/>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2"/>
      <c r="B1836" s="92"/>
      <c r="C1836" s="92"/>
      <c r="D1836" s="92"/>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2"/>
      <c r="B1837" s="92"/>
      <c r="C1837" s="92"/>
      <c r="D1837" s="92"/>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2"/>
      <c r="B1838" s="92"/>
      <c r="C1838" s="92"/>
      <c r="D1838" s="92"/>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2"/>
      <c r="B1839" s="92"/>
      <c r="C1839" s="92"/>
      <c r="D1839" s="92"/>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2"/>
      <c r="B1840" s="92"/>
      <c r="C1840" s="92"/>
      <c r="D1840" s="92"/>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2"/>
      <c r="B1841" s="92"/>
      <c r="C1841" s="92"/>
      <c r="D1841" s="92"/>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2"/>
      <c r="B1842" s="92"/>
      <c r="C1842" s="92"/>
      <c r="D1842" s="92"/>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2"/>
      <c r="B1843" s="92"/>
      <c r="C1843" s="92"/>
      <c r="D1843" s="92"/>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2"/>
      <c r="B1844" s="92"/>
      <c r="C1844" s="92"/>
      <c r="D1844" s="92"/>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2"/>
      <c r="B1845" s="92"/>
      <c r="C1845" s="92"/>
      <c r="D1845" s="92"/>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2"/>
      <c r="B1846" s="92"/>
      <c r="C1846" s="92"/>
      <c r="D1846" s="92"/>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2"/>
      <c r="B1847" s="92"/>
      <c r="C1847" s="92"/>
      <c r="D1847" s="92"/>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2"/>
      <c r="B1848" s="92"/>
      <c r="C1848" s="92"/>
      <c r="D1848" s="92"/>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2"/>
      <c r="B1849" s="92"/>
      <c r="C1849" s="92"/>
      <c r="D1849" s="92"/>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2"/>
      <c r="B1850" s="92"/>
      <c r="C1850" s="92"/>
      <c r="D1850" s="92"/>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2"/>
      <c r="B1851" s="92"/>
      <c r="C1851" s="92"/>
      <c r="D1851" s="92"/>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2"/>
      <c r="B1852" s="92"/>
      <c r="C1852" s="92"/>
      <c r="D1852" s="92"/>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2"/>
      <c r="B1853" s="92"/>
      <c r="C1853" s="92"/>
      <c r="D1853" s="92"/>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2"/>
      <c r="B1854" s="92"/>
      <c r="C1854" s="92"/>
      <c r="D1854" s="92"/>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2"/>
      <c r="B1855" s="92"/>
      <c r="C1855" s="92"/>
      <c r="D1855" s="92"/>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2"/>
      <c r="B1856" s="92"/>
      <c r="C1856" s="92"/>
      <c r="D1856" s="92"/>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2"/>
      <c r="B1857" s="92"/>
      <c r="C1857" s="92"/>
      <c r="D1857" s="92"/>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2"/>
      <c r="B1858" s="92"/>
      <c r="C1858" s="92"/>
      <c r="D1858" s="92"/>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2"/>
      <c r="B1859" s="92"/>
      <c r="C1859" s="92"/>
      <c r="D1859" s="92"/>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2"/>
      <c r="B1860" s="92"/>
      <c r="C1860" s="92"/>
      <c r="D1860" s="92"/>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2"/>
      <c r="B1861" s="92"/>
      <c r="C1861" s="92"/>
      <c r="D1861" s="92"/>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2"/>
      <c r="B1862" s="92"/>
      <c r="C1862" s="92"/>
      <c r="D1862" s="92"/>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2"/>
      <c r="B1863" s="92"/>
      <c r="C1863" s="92"/>
      <c r="D1863" s="92"/>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2"/>
      <c r="B1864" s="92"/>
      <c r="C1864" s="92"/>
      <c r="D1864" s="92"/>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2"/>
      <c r="B1865" s="92"/>
      <c r="C1865" s="92"/>
      <c r="D1865" s="92"/>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2"/>
      <c r="B1866" s="92"/>
      <c r="C1866" s="92"/>
      <c r="D1866" s="92"/>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2"/>
      <c r="B1867" s="92"/>
      <c r="C1867" s="92"/>
      <c r="D1867" s="92"/>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2"/>
      <c r="B1868" s="92"/>
      <c r="C1868" s="92"/>
      <c r="D1868" s="92"/>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2"/>
      <c r="B1869" s="92"/>
      <c r="C1869" s="92"/>
      <c r="D1869" s="92"/>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2"/>
      <c r="B1870" s="92"/>
      <c r="C1870" s="92"/>
      <c r="D1870" s="92"/>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2"/>
      <c r="B1871" s="92"/>
      <c r="C1871" s="92"/>
      <c r="D1871" s="92"/>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2"/>
      <c r="B1872" s="92"/>
      <c r="C1872" s="92"/>
      <c r="D1872" s="92"/>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2"/>
      <c r="B1873" s="92"/>
      <c r="C1873" s="92"/>
      <c r="D1873" s="92"/>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2"/>
      <c r="B1874" s="92"/>
      <c r="C1874" s="92"/>
      <c r="D1874" s="92"/>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2"/>
      <c r="B1875" s="92"/>
      <c r="C1875" s="92"/>
      <c r="D1875" s="92"/>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2"/>
      <c r="B1876" s="92"/>
      <c r="C1876" s="92"/>
      <c r="D1876" s="92"/>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2"/>
      <c r="B1877" s="92"/>
      <c r="C1877" s="92"/>
      <c r="D1877" s="92"/>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2"/>
      <c r="B1878" s="92"/>
      <c r="C1878" s="92"/>
      <c r="D1878" s="92"/>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2"/>
      <c r="B1879" s="92"/>
      <c r="C1879" s="92"/>
      <c r="D1879" s="92"/>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2"/>
      <c r="B1880" s="92"/>
      <c r="C1880" s="92"/>
      <c r="D1880" s="92"/>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2"/>
      <c r="B1881" s="92"/>
      <c r="C1881" s="92"/>
      <c r="D1881" s="92"/>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2"/>
      <c r="B1882" s="92"/>
      <c r="C1882" s="92"/>
      <c r="D1882" s="92"/>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2"/>
      <c r="B1883" s="92"/>
      <c r="C1883" s="92"/>
      <c r="D1883" s="92"/>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2"/>
      <c r="B1884" s="92"/>
      <c r="C1884" s="92"/>
      <c r="D1884" s="92"/>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2"/>
      <c r="B1885" s="92"/>
      <c r="C1885" s="92"/>
      <c r="D1885" s="92"/>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2"/>
      <c r="B1886" s="92"/>
      <c r="C1886" s="92"/>
      <c r="D1886" s="92"/>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2"/>
      <c r="B1887" s="92"/>
      <c r="C1887" s="92"/>
      <c r="D1887" s="92"/>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2"/>
      <c r="B1888" s="92"/>
      <c r="C1888" s="92"/>
      <c r="D1888" s="92"/>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2"/>
      <c r="B1889" s="92"/>
      <c r="C1889" s="92"/>
      <c r="D1889" s="92"/>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2"/>
      <c r="B1890" s="92"/>
      <c r="C1890" s="92"/>
      <c r="D1890" s="92"/>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2"/>
      <c r="B1891" s="92"/>
      <c r="C1891" s="92"/>
      <c r="D1891" s="92"/>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2"/>
      <c r="B1892" s="92"/>
      <c r="C1892" s="92"/>
      <c r="D1892" s="92"/>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2"/>
      <c r="B1893" s="92"/>
      <c r="C1893" s="92"/>
      <c r="D1893" s="92"/>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2"/>
      <c r="B1894" s="92"/>
      <c r="C1894" s="92"/>
      <c r="D1894" s="92"/>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2"/>
      <c r="B1895" s="92"/>
      <c r="C1895" s="92"/>
      <c r="D1895" s="92"/>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2"/>
      <c r="B1896" s="92"/>
      <c r="C1896" s="92"/>
      <c r="D1896" s="92"/>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2"/>
      <c r="B1897" s="92"/>
      <c r="C1897" s="92"/>
      <c r="D1897" s="92"/>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2"/>
      <c r="B1898" s="92"/>
      <c r="C1898" s="92"/>
      <c r="D1898" s="92"/>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2"/>
      <c r="B1899" s="92"/>
      <c r="C1899" s="92"/>
      <c r="D1899" s="92"/>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2"/>
      <c r="B1900" s="92"/>
      <c r="C1900" s="92"/>
      <c r="D1900" s="92"/>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2"/>
      <c r="B1901" s="92"/>
      <c r="C1901" s="92"/>
      <c r="D1901" s="92"/>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2"/>
      <c r="B1902" s="92"/>
      <c r="C1902" s="92"/>
      <c r="D1902" s="92"/>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2"/>
      <c r="B1903" s="92"/>
      <c r="C1903" s="92"/>
      <c r="D1903" s="92"/>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2"/>
      <c r="B1904" s="92"/>
      <c r="C1904" s="92"/>
      <c r="D1904" s="92"/>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2"/>
      <c r="B1905" s="92"/>
      <c r="C1905" s="92"/>
      <c r="D1905" s="92"/>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2"/>
      <c r="B1906" s="92"/>
      <c r="C1906" s="92"/>
      <c r="D1906" s="92"/>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2"/>
      <c r="B1907" s="92"/>
      <c r="C1907" s="92"/>
      <c r="D1907" s="92"/>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2"/>
      <c r="B1908" s="92"/>
      <c r="C1908" s="92"/>
      <c r="D1908" s="92"/>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2"/>
      <c r="B1909" s="92"/>
      <c r="C1909" s="92"/>
      <c r="D1909" s="92"/>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2"/>
      <c r="B1910" s="92"/>
      <c r="C1910" s="92"/>
      <c r="D1910" s="92"/>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2"/>
      <c r="B1911" s="92"/>
      <c r="C1911" s="92"/>
      <c r="D1911" s="92"/>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2"/>
      <c r="B1912" s="92"/>
      <c r="C1912" s="92"/>
      <c r="D1912" s="92"/>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2"/>
      <c r="B1913" s="92"/>
      <c r="C1913" s="92"/>
      <c r="D1913" s="92"/>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2"/>
      <c r="B1914" s="92"/>
      <c r="C1914" s="92"/>
      <c r="D1914" s="92"/>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2"/>
      <c r="B1915" s="92"/>
      <c r="C1915" s="92"/>
      <c r="D1915" s="92"/>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2"/>
      <c r="B1916" s="92"/>
      <c r="C1916" s="92"/>
      <c r="D1916" s="92"/>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2"/>
      <c r="B1917" s="92"/>
      <c r="C1917" s="92"/>
      <c r="D1917" s="92"/>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2"/>
      <c r="B1918" s="92"/>
      <c r="C1918" s="92"/>
      <c r="D1918" s="92"/>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2"/>
      <c r="B1919" s="92"/>
      <c r="C1919" s="92"/>
      <c r="D1919" s="92"/>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2"/>
      <c r="B1920" s="92"/>
      <c r="C1920" s="92"/>
      <c r="D1920" s="92"/>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2"/>
      <c r="B1921" s="92"/>
      <c r="C1921" s="92"/>
      <c r="D1921" s="92"/>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2"/>
      <c r="B1922" s="92"/>
      <c r="C1922" s="92"/>
      <c r="D1922" s="92"/>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2"/>
      <c r="B1923" s="92"/>
      <c r="C1923" s="92"/>
      <c r="D1923" s="92"/>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2"/>
      <c r="B1924" s="92"/>
      <c r="C1924" s="92"/>
      <c r="D1924" s="92"/>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2"/>
      <c r="B1925" s="92"/>
      <c r="C1925" s="92"/>
      <c r="D1925" s="92"/>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2"/>
      <c r="B1926" s="92"/>
      <c r="C1926" s="92"/>
      <c r="D1926" s="92"/>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2"/>
      <c r="B1927" s="92"/>
      <c r="C1927" s="92"/>
      <c r="D1927" s="92"/>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2"/>
      <c r="B1928" s="92"/>
      <c r="C1928" s="92"/>
      <c r="D1928" s="92"/>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2"/>
      <c r="B1929" s="92"/>
      <c r="C1929" s="92"/>
      <c r="D1929" s="92"/>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2"/>
      <c r="B1930" s="92"/>
      <c r="C1930" s="92"/>
      <c r="D1930" s="92"/>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2"/>
      <c r="B1931" s="92"/>
      <c r="C1931" s="92"/>
      <c r="D1931" s="92"/>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2"/>
      <c r="B1932" s="92"/>
      <c r="C1932" s="92"/>
      <c r="D1932" s="92"/>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2"/>
      <c r="B1933" s="92"/>
      <c r="C1933" s="92"/>
      <c r="D1933" s="92"/>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2"/>
      <c r="B1934" s="92"/>
      <c r="C1934" s="92"/>
      <c r="D1934" s="92"/>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2"/>
      <c r="B1935" s="92"/>
      <c r="C1935" s="92"/>
      <c r="D1935" s="92"/>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2"/>
      <c r="B1936" s="92"/>
      <c r="C1936" s="92"/>
      <c r="D1936" s="92"/>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2"/>
      <c r="B1937" s="92"/>
      <c r="C1937" s="92"/>
      <c r="D1937" s="92"/>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2"/>
      <c r="B1938" s="92"/>
      <c r="C1938" s="92"/>
      <c r="D1938" s="92"/>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2"/>
      <c r="B1939" s="92"/>
      <c r="C1939" s="92"/>
      <c r="D1939" s="92"/>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2"/>
      <c r="B1940" s="92"/>
      <c r="C1940" s="92"/>
      <c r="D1940" s="92"/>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2"/>
      <c r="B1941" s="92"/>
      <c r="C1941" s="92"/>
      <c r="D1941" s="92"/>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2"/>
      <c r="B1942" s="92"/>
      <c r="C1942" s="92"/>
      <c r="D1942" s="92"/>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2"/>
      <c r="B1943" s="92"/>
      <c r="C1943" s="92"/>
      <c r="D1943" s="92"/>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2"/>
      <c r="B1944" s="92"/>
      <c r="C1944" s="92"/>
      <c r="D1944" s="92"/>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2"/>
      <c r="B1945" s="92"/>
      <c r="C1945" s="92"/>
      <c r="D1945" s="92"/>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2"/>
      <c r="B1946" s="92"/>
      <c r="C1946" s="92"/>
      <c r="D1946" s="92"/>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2"/>
      <c r="B1947" s="92"/>
      <c r="C1947" s="92"/>
      <c r="D1947" s="92"/>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2"/>
      <c r="B1948" s="92"/>
      <c r="C1948" s="92"/>
      <c r="D1948" s="92"/>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2"/>
      <c r="B1949" s="92"/>
      <c r="C1949" s="92"/>
      <c r="D1949" s="92"/>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2"/>
      <c r="B1950" s="92"/>
      <c r="C1950" s="92"/>
      <c r="D1950" s="92"/>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2"/>
      <c r="B1951" s="92"/>
      <c r="C1951" s="92"/>
      <c r="D1951" s="92"/>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2"/>
      <c r="B1952" s="92"/>
      <c r="C1952" s="92"/>
      <c r="D1952" s="92"/>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2"/>
      <c r="B1953" s="92"/>
      <c r="C1953" s="92"/>
      <c r="D1953" s="92"/>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2"/>
      <c r="B1954" s="92"/>
      <c r="C1954" s="92"/>
      <c r="D1954" s="92"/>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2"/>
      <c r="B1955" s="92"/>
      <c r="C1955" s="92"/>
      <c r="D1955" s="92"/>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2"/>
      <c r="B1956" s="92"/>
      <c r="C1956" s="92"/>
      <c r="D1956" s="92"/>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2"/>
      <c r="B1957" s="92"/>
      <c r="C1957" s="92"/>
      <c r="D1957" s="92"/>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2"/>
      <c r="B1958" s="92"/>
      <c r="C1958" s="92"/>
      <c r="D1958" s="92"/>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2"/>
      <c r="B1959" s="92"/>
      <c r="C1959" s="92"/>
      <c r="D1959" s="92"/>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2"/>
      <c r="B1960" s="92"/>
      <c r="C1960" s="92"/>
      <c r="D1960" s="92"/>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2"/>
      <c r="B1961" s="92"/>
      <c r="C1961" s="92"/>
      <c r="D1961" s="92"/>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2"/>
      <c r="B1962" s="92"/>
      <c r="C1962" s="92"/>
      <c r="D1962" s="92"/>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2"/>
      <c r="B1963" s="92"/>
      <c r="C1963" s="92"/>
      <c r="D1963" s="92"/>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2"/>
      <c r="B1964" s="92"/>
      <c r="C1964" s="92"/>
      <c r="D1964" s="92"/>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2"/>
      <c r="B1965" s="92"/>
      <c r="C1965" s="92"/>
      <c r="D1965" s="92"/>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2"/>
      <c r="B1966" s="92"/>
      <c r="C1966" s="92"/>
      <c r="D1966" s="92"/>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2"/>
      <c r="B1967" s="92"/>
      <c r="C1967" s="92"/>
      <c r="D1967" s="92"/>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2"/>
      <c r="B1968" s="92"/>
      <c r="C1968" s="92"/>
      <c r="D1968" s="92"/>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2"/>
      <c r="B1969" s="92"/>
      <c r="C1969" s="92"/>
      <c r="D1969" s="92"/>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2"/>
      <c r="B1970" s="92"/>
      <c r="C1970" s="92"/>
      <c r="D1970" s="92"/>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2"/>
      <c r="B1971" s="92"/>
      <c r="C1971" s="92"/>
      <c r="D1971" s="92"/>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2"/>
      <c r="B1972" s="92"/>
      <c r="C1972" s="92"/>
      <c r="D1972" s="92"/>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2"/>
      <c r="B1973" s="92"/>
      <c r="C1973" s="92"/>
      <c r="D1973" s="92"/>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2"/>
      <c r="B1974" s="92"/>
      <c r="C1974" s="92"/>
      <c r="D1974" s="92"/>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2"/>
      <c r="B1975" s="92"/>
      <c r="C1975" s="92"/>
      <c r="D1975" s="92"/>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2"/>
      <c r="B1976" s="92"/>
      <c r="C1976" s="92"/>
      <c r="D1976" s="92"/>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2"/>
      <c r="B1977" s="92"/>
      <c r="C1977" s="92"/>
      <c r="D1977" s="92"/>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2"/>
      <c r="B1978" s="92"/>
      <c r="C1978" s="92"/>
      <c r="D1978" s="92"/>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2"/>
      <c r="B1979" s="92"/>
      <c r="C1979" s="92"/>
      <c r="D1979" s="92"/>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2"/>
      <c r="B1980" s="92"/>
      <c r="C1980" s="92"/>
      <c r="D1980" s="92"/>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2"/>
      <c r="B1981" s="92"/>
      <c r="C1981" s="92"/>
      <c r="D1981" s="92"/>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2"/>
      <c r="B1982" s="92"/>
      <c r="C1982" s="92"/>
      <c r="D1982" s="92"/>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2"/>
      <c r="B1983" s="92"/>
      <c r="C1983" s="92"/>
      <c r="D1983" s="92"/>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2"/>
      <c r="B1984" s="92"/>
      <c r="C1984" s="92"/>
      <c r="D1984" s="92"/>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2"/>
      <c r="B1985" s="92"/>
      <c r="C1985" s="92"/>
      <c r="D1985" s="92"/>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2"/>
      <c r="B1986" s="92"/>
      <c r="C1986" s="92"/>
      <c r="D1986" s="92"/>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2"/>
      <c r="B1987" s="92"/>
      <c r="C1987" s="92"/>
      <c r="D1987" s="92"/>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2"/>
      <c r="B1988" s="92"/>
      <c r="C1988" s="92"/>
      <c r="D1988" s="92"/>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2"/>
      <c r="B1989" s="92"/>
      <c r="C1989" s="92"/>
      <c r="D1989" s="92"/>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2"/>
      <c r="B1990" s="92"/>
      <c r="C1990" s="92"/>
      <c r="D1990" s="92"/>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2"/>
      <c r="B1991" s="92"/>
      <c r="C1991" s="92"/>
      <c r="D1991" s="92"/>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2"/>
      <c r="B1992" s="92"/>
      <c r="C1992" s="92"/>
      <c r="D1992" s="92"/>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2"/>
      <c r="B1993" s="92"/>
      <c r="C1993" s="92"/>
      <c r="D1993" s="92"/>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2"/>
      <c r="B1994" s="92"/>
      <c r="C1994" s="92"/>
      <c r="D1994" s="92"/>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2"/>
      <c r="B1995" s="92"/>
      <c r="C1995" s="92"/>
      <c r="D1995" s="92"/>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2"/>
      <c r="B1996" s="92"/>
      <c r="C1996" s="92"/>
      <c r="D1996" s="92"/>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2"/>
      <c r="B1997" s="92"/>
      <c r="C1997" s="92"/>
      <c r="D1997" s="92"/>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2"/>
      <c r="B1998" s="92"/>
      <c r="C1998" s="92"/>
      <c r="D1998" s="92"/>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2"/>
      <c r="B1999" s="92"/>
      <c r="C1999" s="92"/>
      <c r="D1999" s="92"/>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2"/>
      <c r="B2000" s="92"/>
      <c r="C2000" s="92"/>
      <c r="D2000" s="92"/>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2"/>
      <c r="B2001" s="92"/>
      <c r="C2001" s="92"/>
      <c r="D2001" s="92"/>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2"/>
      <c r="B2002" s="92"/>
      <c r="C2002" s="92"/>
      <c r="D2002" s="92"/>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2"/>
      <c r="B2003" s="92"/>
      <c r="C2003" s="92"/>
      <c r="D2003" s="92"/>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2"/>
      <c r="B2004" s="92"/>
      <c r="C2004" s="92"/>
      <c r="D2004" s="92"/>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2"/>
      <c r="B2005" s="92"/>
      <c r="C2005" s="92"/>
      <c r="D2005" s="92"/>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2"/>
      <c r="B2006" s="92"/>
      <c r="C2006" s="92"/>
      <c r="D2006" s="92"/>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2"/>
      <c r="B2007" s="92"/>
      <c r="C2007" s="92"/>
      <c r="D2007" s="92"/>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2"/>
      <c r="B2008" s="92"/>
      <c r="C2008" s="92"/>
      <c r="D2008" s="92"/>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2"/>
      <c r="B2009" s="92"/>
      <c r="C2009" s="92"/>
      <c r="D2009" s="92"/>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2"/>
      <c r="B2010" s="92"/>
      <c r="C2010" s="92"/>
      <c r="D2010" s="92"/>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2"/>
      <c r="B2011" s="92"/>
      <c r="C2011" s="92"/>
      <c r="D2011" s="92"/>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2"/>
      <c r="B2012" s="92"/>
      <c r="C2012" s="92"/>
      <c r="D2012" s="92"/>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2"/>
      <c r="B2013" s="92"/>
      <c r="C2013" s="92"/>
      <c r="D2013" s="92"/>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2"/>
      <c r="B2014" s="92"/>
      <c r="C2014" s="92"/>
      <c r="D2014" s="92"/>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2"/>
      <c r="B2015" s="92"/>
      <c r="C2015" s="92"/>
      <c r="D2015" s="92"/>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2"/>
      <c r="B2016" s="92"/>
      <c r="C2016" s="92"/>
      <c r="D2016" s="92"/>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2"/>
      <c r="B2017" s="92"/>
      <c r="C2017" s="92"/>
      <c r="D2017" s="92"/>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2"/>
      <c r="B2018" s="92"/>
      <c r="C2018" s="92"/>
      <c r="D2018" s="92"/>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2"/>
      <c r="B2019" s="92"/>
      <c r="C2019" s="92"/>
      <c r="D2019" s="92"/>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2"/>
      <c r="B2020" s="92"/>
      <c r="C2020" s="92"/>
      <c r="D2020" s="92"/>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2"/>
      <c r="B2021" s="92"/>
      <c r="C2021" s="92"/>
      <c r="D2021" s="92"/>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2"/>
      <c r="B2022" s="92"/>
      <c r="C2022" s="92"/>
      <c r="D2022" s="92"/>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2"/>
      <c r="B2023" s="92"/>
      <c r="C2023" s="92"/>
      <c r="D2023" s="92"/>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2"/>
      <c r="B2024" s="92"/>
      <c r="C2024" s="92"/>
      <c r="D2024" s="92"/>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2"/>
      <c r="B2025" s="92"/>
      <c r="C2025" s="92"/>
      <c r="D2025" s="92"/>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2"/>
      <c r="B2026" s="92"/>
      <c r="C2026" s="92"/>
      <c r="D2026" s="92"/>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2"/>
      <c r="B2027" s="92"/>
      <c r="C2027" s="92"/>
      <c r="D2027" s="92"/>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2"/>
      <c r="B2028" s="92"/>
      <c r="C2028" s="92"/>
      <c r="D2028" s="92"/>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2"/>
      <c r="B2029" s="92"/>
      <c r="C2029" s="92"/>
      <c r="D2029" s="92"/>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2"/>
      <c r="B2030" s="92"/>
      <c r="C2030" s="92"/>
      <c r="D2030" s="92"/>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2"/>
      <c r="B2031" s="92"/>
      <c r="C2031" s="92"/>
      <c r="D2031" s="92"/>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2"/>
      <c r="B2032" s="92"/>
      <c r="C2032" s="92"/>
      <c r="D2032" s="92"/>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2"/>
      <c r="B2033" s="92"/>
      <c r="C2033" s="92"/>
      <c r="D2033" s="92"/>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2"/>
      <c r="B2034" s="92"/>
      <c r="C2034" s="92"/>
      <c r="D2034" s="92"/>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2"/>
      <c r="B2035" s="92"/>
      <c r="C2035" s="92"/>
      <c r="D2035" s="92"/>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2"/>
      <c r="B2036" s="92"/>
      <c r="C2036" s="92"/>
      <c r="D2036" s="92"/>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2"/>
      <c r="B2037" s="92"/>
      <c r="C2037" s="92"/>
      <c r="D2037" s="92"/>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2"/>
      <c r="B2038" s="92"/>
      <c r="C2038" s="92"/>
      <c r="D2038" s="92"/>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2"/>
      <c r="B2039" s="92"/>
      <c r="C2039" s="92"/>
      <c r="D2039" s="92"/>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2"/>
      <c r="B2040" s="92"/>
      <c r="C2040" s="92"/>
      <c r="D2040" s="92"/>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2"/>
      <c r="B2041" s="92"/>
      <c r="C2041" s="92"/>
      <c r="D2041" s="92"/>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2"/>
      <c r="B2042" s="92"/>
      <c r="C2042" s="92"/>
      <c r="D2042" s="92"/>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2"/>
      <c r="B2043" s="92"/>
      <c r="C2043" s="92"/>
      <c r="D2043" s="92"/>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2"/>
      <c r="B2044" s="92"/>
      <c r="C2044" s="92"/>
      <c r="D2044" s="92"/>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2"/>
      <c r="B2045" s="92"/>
      <c r="C2045" s="92"/>
      <c r="D2045" s="92"/>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2"/>
      <c r="B2046" s="92"/>
      <c r="C2046" s="92"/>
      <c r="D2046" s="92"/>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2"/>
      <c r="B2047" s="92"/>
      <c r="C2047" s="92"/>
      <c r="D2047" s="92"/>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2"/>
      <c r="B2048" s="92"/>
      <c r="C2048" s="92"/>
      <c r="D2048" s="92"/>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2"/>
      <c r="B2049" s="92"/>
      <c r="C2049" s="92"/>
      <c r="D2049" s="92"/>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2"/>
      <c r="B2050" s="92"/>
      <c r="C2050" s="92"/>
      <c r="D2050" s="92"/>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2"/>
      <c r="B2051" s="92"/>
      <c r="C2051" s="92"/>
      <c r="D2051" s="92"/>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2"/>
      <c r="B2052" s="92"/>
      <c r="C2052" s="92"/>
      <c r="D2052" s="92"/>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2"/>
      <c r="B2053" s="92"/>
      <c r="C2053" s="92"/>
      <c r="D2053" s="92"/>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2"/>
      <c r="B2054" s="92"/>
      <c r="C2054" s="92"/>
      <c r="D2054" s="92"/>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2"/>
      <c r="B2055" s="92"/>
      <c r="C2055" s="92"/>
      <c r="D2055" s="92"/>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2"/>
      <c r="B2056" s="92"/>
      <c r="C2056" s="92"/>
      <c r="D2056" s="92"/>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2"/>
      <c r="B2057" s="92"/>
      <c r="C2057" s="92"/>
      <c r="D2057" s="92"/>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2"/>
      <c r="B2058" s="92"/>
      <c r="C2058" s="92"/>
      <c r="D2058" s="92"/>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2"/>
      <c r="B2059" s="92"/>
      <c r="C2059" s="92"/>
      <c r="D2059" s="92"/>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2"/>
      <c r="B2060" s="92"/>
      <c r="C2060" s="92"/>
      <c r="D2060" s="92"/>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2"/>
      <c r="B2061" s="92"/>
      <c r="C2061" s="92"/>
      <c r="D2061" s="92"/>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2"/>
      <c r="B2062" s="92"/>
      <c r="C2062" s="92"/>
      <c r="D2062" s="92"/>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2"/>
      <c r="B2063" s="92"/>
      <c r="C2063" s="92"/>
      <c r="D2063" s="92"/>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2"/>
      <c r="B2064" s="92"/>
      <c r="C2064" s="92"/>
      <c r="D2064" s="92"/>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2"/>
      <c r="B2065" s="92"/>
      <c r="C2065" s="92"/>
      <c r="D2065" s="92"/>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2"/>
      <c r="B2066" s="92"/>
      <c r="C2066" s="92"/>
      <c r="D2066" s="92"/>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2"/>
      <c r="B2067" s="92"/>
      <c r="C2067" s="92"/>
      <c r="D2067" s="92"/>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2"/>
      <c r="B2068" s="92"/>
      <c r="C2068" s="92"/>
      <c r="D2068" s="92"/>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2"/>
      <c r="B2069" s="92"/>
      <c r="C2069" s="92"/>
      <c r="D2069" s="92"/>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2"/>
      <c r="B2070" s="92"/>
      <c r="C2070" s="92"/>
      <c r="D2070" s="92"/>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2"/>
      <c r="B2071" s="92"/>
      <c r="C2071" s="92"/>
      <c r="D2071" s="92"/>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2"/>
      <c r="B2072" s="92"/>
      <c r="C2072" s="92"/>
      <c r="D2072" s="92"/>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2"/>
      <c r="B2073" s="92"/>
      <c r="C2073" s="92"/>
      <c r="D2073" s="92"/>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2"/>
      <c r="B2074" s="92"/>
      <c r="C2074" s="92"/>
      <c r="D2074" s="92"/>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2"/>
      <c r="B2075" s="92"/>
      <c r="C2075" s="92"/>
      <c r="D2075" s="92"/>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2"/>
      <c r="B2076" s="92"/>
      <c r="C2076" s="92"/>
      <c r="D2076" s="92"/>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2"/>
      <c r="B2077" s="92"/>
      <c r="C2077" s="92"/>
      <c r="D2077" s="92"/>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2"/>
      <c r="B2078" s="92"/>
      <c r="C2078" s="92"/>
      <c r="D2078" s="92"/>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2"/>
      <c r="B2079" s="92"/>
      <c r="C2079" s="92"/>
      <c r="D2079" s="92"/>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2"/>
      <c r="B2080" s="92"/>
      <c r="C2080" s="92"/>
      <c r="D2080" s="92"/>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2"/>
      <c r="B2081" s="92"/>
      <c r="C2081" s="92"/>
      <c r="D2081" s="92"/>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2"/>
      <c r="B2082" s="92"/>
      <c r="C2082" s="92"/>
      <c r="D2082" s="92"/>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2"/>
      <c r="B2083" s="92"/>
      <c r="C2083" s="92"/>
      <c r="D2083" s="92"/>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2"/>
      <c r="B2084" s="92"/>
      <c r="C2084" s="92"/>
      <c r="D2084" s="92"/>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2"/>
      <c r="B2085" s="92"/>
      <c r="C2085" s="92"/>
      <c r="D2085" s="92"/>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2"/>
      <c r="B2086" s="92"/>
      <c r="C2086" s="92"/>
      <c r="D2086" s="92"/>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2"/>
      <c r="B2087" s="92"/>
      <c r="C2087" s="92"/>
      <c r="D2087" s="92"/>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2"/>
      <c r="B2088" s="92"/>
      <c r="C2088" s="92"/>
      <c r="D2088" s="92"/>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2"/>
      <c r="B2089" s="92"/>
      <c r="C2089" s="92"/>
      <c r="D2089" s="92"/>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2"/>
      <c r="B2090" s="92"/>
      <c r="C2090" s="92"/>
      <c r="D2090" s="92"/>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2"/>
      <c r="B2091" s="92"/>
      <c r="C2091" s="92"/>
      <c r="D2091" s="92"/>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2"/>
      <c r="B2092" s="92"/>
      <c r="C2092" s="92"/>
      <c r="D2092" s="92"/>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2"/>
      <c r="B2093" s="92"/>
      <c r="C2093" s="92"/>
      <c r="D2093" s="92"/>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2"/>
      <c r="B2094" s="92"/>
      <c r="C2094" s="92"/>
      <c r="D2094" s="92"/>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2"/>
      <c r="B2095" s="92"/>
      <c r="C2095" s="92"/>
      <c r="D2095" s="92"/>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2"/>
      <c r="B2096" s="92"/>
      <c r="C2096" s="92"/>
      <c r="D2096" s="92"/>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2"/>
      <c r="B2097" s="92"/>
      <c r="C2097" s="92"/>
      <c r="D2097" s="92"/>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2"/>
      <c r="B2098" s="92"/>
      <c r="C2098" s="92"/>
      <c r="D2098" s="92"/>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2"/>
      <c r="B2099" s="92"/>
      <c r="C2099" s="92"/>
      <c r="D2099" s="92"/>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2"/>
      <c r="B2100" s="92"/>
      <c r="C2100" s="92"/>
      <c r="D2100" s="92"/>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2"/>
      <c r="B2101" s="92"/>
      <c r="C2101" s="92"/>
      <c r="D2101" s="92"/>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2"/>
      <c r="B2102" s="92"/>
      <c r="C2102" s="92"/>
      <c r="D2102" s="92"/>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2"/>
      <c r="B2103" s="92"/>
      <c r="C2103" s="92"/>
      <c r="D2103" s="92"/>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2"/>
      <c r="B2104" s="92"/>
      <c r="C2104" s="92"/>
      <c r="D2104" s="92"/>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2"/>
      <c r="B2105" s="92"/>
      <c r="C2105" s="92"/>
      <c r="D2105" s="92"/>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2"/>
      <c r="B2106" s="92"/>
      <c r="C2106" s="92"/>
      <c r="D2106" s="92"/>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2"/>
      <c r="B2107" s="92"/>
      <c r="C2107" s="92"/>
      <c r="D2107" s="92"/>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2"/>
      <c r="B2108" s="92"/>
      <c r="C2108" s="92"/>
      <c r="D2108" s="92"/>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2"/>
      <c r="B2109" s="92"/>
      <c r="C2109" s="92"/>
      <c r="D2109" s="92"/>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2"/>
      <c r="B2110" s="92"/>
      <c r="C2110" s="92"/>
      <c r="D2110" s="92"/>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2"/>
      <c r="B2111" s="92"/>
      <c r="C2111" s="92"/>
      <c r="D2111" s="92"/>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2"/>
      <c r="B2112" s="92"/>
      <c r="C2112" s="92"/>
      <c r="D2112" s="92"/>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2"/>
      <c r="B2113" s="92"/>
      <c r="C2113" s="92"/>
      <c r="D2113" s="92"/>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2"/>
      <c r="B2114" s="92"/>
      <c r="C2114" s="92"/>
      <c r="D2114" s="92"/>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2"/>
      <c r="B2115" s="92"/>
      <c r="C2115" s="92"/>
      <c r="D2115" s="92"/>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2"/>
      <c r="B2116" s="92"/>
      <c r="C2116" s="92"/>
      <c r="D2116" s="92"/>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2"/>
      <c r="B2117" s="92"/>
      <c r="C2117" s="92"/>
      <c r="D2117" s="92"/>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2"/>
      <c r="B2118" s="92"/>
      <c r="C2118" s="92"/>
      <c r="D2118" s="92"/>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2"/>
      <c r="B2119" s="92"/>
      <c r="C2119" s="92"/>
      <c r="D2119" s="92"/>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2"/>
      <c r="B2120" s="92"/>
      <c r="C2120" s="92"/>
      <c r="D2120" s="92"/>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2"/>
      <c r="B2121" s="92"/>
      <c r="C2121" s="92"/>
      <c r="D2121" s="92"/>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2"/>
      <c r="B2122" s="92"/>
      <c r="C2122" s="92"/>
      <c r="D2122" s="92"/>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2"/>
      <c r="B2123" s="92"/>
      <c r="C2123" s="92"/>
      <c r="D2123" s="92"/>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2"/>
      <c r="B2124" s="92"/>
      <c r="C2124" s="92"/>
      <c r="D2124" s="92"/>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2"/>
      <c r="B2125" s="92"/>
      <c r="C2125" s="92"/>
      <c r="D2125" s="92"/>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2"/>
      <c r="B2126" s="92"/>
      <c r="C2126" s="92"/>
      <c r="D2126" s="92"/>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2"/>
      <c r="B2127" s="92"/>
      <c r="C2127" s="92"/>
      <c r="D2127" s="92"/>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2"/>
      <c r="B2128" s="92"/>
      <c r="C2128" s="92"/>
      <c r="D2128" s="92"/>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2"/>
      <c r="B2129" s="92"/>
      <c r="C2129" s="92"/>
      <c r="D2129" s="92"/>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2"/>
      <c r="B2130" s="92"/>
      <c r="C2130" s="92"/>
      <c r="D2130" s="92"/>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2"/>
      <c r="B2131" s="92"/>
      <c r="C2131" s="92"/>
      <c r="D2131" s="92"/>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2"/>
      <c r="B2132" s="92"/>
      <c r="C2132" s="92"/>
      <c r="D2132" s="92"/>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2"/>
      <c r="B2133" s="92"/>
      <c r="C2133" s="92"/>
      <c r="D2133" s="92"/>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2"/>
      <c r="B2134" s="92"/>
      <c r="C2134" s="92"/>
      <c r="D2134" s="92"/>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2"/>
      <c r="B2135" s="92"/>
      <c r="C2135" s="92"/>
      <c r="D2135" s="92"/>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2"/>
      <c r="B2136" s="92"/>
      <c r="C2136" s="92"/>
      <c r="D2136" s="92"/>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2"/>
      <c r="B2137" s="92"/>
      <c r="C2137" s="92"/>
      <c r="D2137" s="92"/>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2"/>
      <c r="B2138" s="92"/>
      <c r="C2138" s="92"/>
      <c r="D2138" s="92"/>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2"/>
      <c r="B2139" s="92"/>
      <c r="C2139" s="92"/>
      <c r="D2139" s="92"/>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2"/>
      <c r="B2140" s="92"/>
      <c r="C2140" s="92"/>
      <c r="D2140" s="92"/>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2"/>
      <c r="B2141" s="92"/>
      <c r="C2141" s="92"/>
      <c r="D2141" s="92"/>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2"/>
      <c r="B2142" s="92"/>
      <c r="C2142" s="92"/>
      <c r="D2142" s="92"/>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2"/>
      <c r="B2143" s="92"/>
      <c r="C2143" s="92"/>
      <c r="D2143" s="92"/>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2"/>
      <c r="B2144" s="92"/>
      <c r="C2144" s="92"/>
      <c r="D2144" s="92"/>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2"/>
      <c r="B2145" s="92"/>
      <c r="C2145" s="92"/>
      <c r="D2145" s="92"/>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2"/>
      <c r="B2146" s="92"/>
      <c r="C2146" s="92"/>
      <c r="D2146" s="92"/>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2"/>
      <c r="B2147" s="92"/>
      <c r="C2147" s="92"/>
      <c r="D2147" s="92"/>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2"/>
      <c r="B2148" s="92"/>
      <c r="C2148" s="92"/>
      <c r="D2148" s="92"/>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2"/>
      <c r="B2149" s="92"/>
      <c r="C2149" s="92"/>
      <c r="D2149" s="92"/>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2"/>
      <c r="B2150" s="92"/>
      <c r="C2150" s="92"/>
      <c r="D2150" s="92"/>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2"/>
      <c r="B2151" s="92"/>
      <c r="C2151" s="92"/>
      <c r="D2151" s="92"/>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2"/>
      <c r="B2152" s="92"/>
      <c r="C2152" s="92"/>
      <c r="D2152" s="92"/>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2"/>
      <c r="B2153" s="92"/>
      <c r="C2153" s="92"/>
      <c r="D2153" s="92"/>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2"/>
      <c r="B2154" s="92"/>
      <c r="C2154" s="92"/>
      <c r="D2154" s="92"/>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2"/>
      <c r="B2155" s="92"/>
      <c r="C2155" s="92"/>
      <c r="D2155" s="92"/>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2"/>
      <c r="B2156" s="92"/>
      <c r="C2156" s="92"/>
      <c r="D2156" s="92"/>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2"/>
      <c r="B2157" s="92"/>
      <c r="C2157" s="92"/>
      <c r="D2157" s="92"/>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2"/>
      <c r="B2158" s="92"/>
      <c r="C2158" s="92"/>
      <c r="D2158" s="92"/>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2"/>
      <c r="B2159" s="92"/>
      <c r="C2159" s="92"/>
      <c r="D2159" s="92"/>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2"/>
      <c r="B2160" s="92"/>
      <c r="C2160" s="92"/>
      <c r="D2160" s="92"/>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2"/>
      <c r="B2161" s="92"/>
      <c r="C2161" s="92"/>
      <c r="D2161" s="92"/>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2"/>
      <c r="B2162" s="92"/>
      <c r="C2162" s="92"/>
      <c r="D2162" s="92"/>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2"/>
      <c r="B2163" s="92"/>
      <c r="C2163" s="92"/>
      <c r="D2163" s="92"/>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2"/>
      <c r="B2164" s="92"/>
      <c r="C2164" s="92"/>
      <c r="D2164" s="92"/>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2"/>
      <c r="B2165" s="92"/>
      <c r="C2165" s="92"/>
      <c r="D2165" s="92"/>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2"/>
      <c r="B2166" s="92"/>
      <c r="C2166" s="92"/>
      <c r="D2166" s="92"/>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2"/>
      <c r="B2167" s="92"/>
      <c r="C2167" s="92"/>
      <c r="D2167" s="92"/>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2"/>
      <c r="B2168" s="92"/>
      <c r="C2168" s="92"/>
      <c r="D2168" s="92"/>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2"/>
      <c r="B2169" s="92"/>
      <c r="C2169" s="92"/>
      <c r="D2169" s="92"/>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2"/>
      <c r="B2170" s="92"/>
      <c r="C2170" s="92"/>
      <c r="D2170" s="92"/>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2"/>
      <c r="B2171" s="92"/>
      <c r="C2171" s="92"/>
      <c r="D2171" s="92"/>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2"/>
      <c r="B2172" s="92"/>
      <c r="C2172" s="92"/>
      <c r="D2172" s="92"/>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2"/>
      <c r="B2173" s="92"/>
      <c r="C2173" s="92"/>
      <c r="D2173" s="92"/>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2"/>
      <c r="B2174" s="92"/>
      <c r="C2174" s="92"/>
      <c r="D2174" s="92"/>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2"/>
      <c r="B2175" s="92"/>
      <c r="C2175" s="92"/>
      <c r="D2175" s="92"/>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2"/>
      <c r="B2176" s="92"/>
      <c r="C2176" s="92"/>
      <c r="D2176" s="92"/>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2"/>
      <c r="B2177" s="92"/>
      <c r="C2177" s="92"/>
      <c r="D2177" s="92"/>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2"/>
      <c r="B2178" s="92"/>
      <c r="C2178" s="92"/>
      <c r="D2178" s="92"/>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2"/>
      <c r="B2179" s="92"/>
      <c r="C2179" s="92"/>
      <c r="D2179" s="92"/>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2"/>
      <c r="B2180" s="92"/>
      <c r="C2180" s="92"/>
      <c r="D2180" s="92"/>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2"/>
      <c r="B2181" s="92"/>
      <c r="C2181" s="92"/>
      <c r="D2181" s="92"/>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2"/>
      <c r="B2182" s="92"/>
      <c r="C2182" s="92"/>
      <c r="D2182" s="92"/>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2"/>
      <c r="B2183" s="92"/>
      <c r="C2183" s="92"/>
      <c r="D2183" s="92"/>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2"/>
      <c r="B2184" s="92"/>
      <c r="C2184" s="92"/>
      <c r="D2184" s="92"/>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2"/>
      <c r="B2185" s="92"/>
      <c r="C2185" s="92"/>
      <c r="D2185" s="92"/>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2"/>
      <c r="B2186" s="92"/>
      <c r="C2186" s="92"/>
      <c r="D2186" s="92"/>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2"/>
      <c r="B2187" s="92"/>
      <c r="C2187" s="92"/>
      <c r="D2187" s="92"/>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2"/>
      <c r="B2188" s="92"/>
      <c r="C2188" s="92"/>
      <c r="D2188" s="92"/>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2"/>
      <c r="B2189" s="92"/>
      <c r="C2189" s="92"/>
      <c r="D2189" s="92"/>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2"/>
      <c r="B2190" s="92"/>
      <c r="C2190" s="92"/>
      <c r="D2190" s="92"/>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2"/>
      <c r="B2191" s="92"/>
      <c r="C2191" s="92"/>
      <c r="D2191" s="92"/>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2"/>
      <c r="B2192" s="92"/>
      <c r="C2192" s="92"/>
      <c r="D2192" s="92"/>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2"/>
      <c r="B2193" s="92"/>
      <c r="C2193" s="92"/>
      <c r="D2193" s="92"/>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2"/>
      <c r="B2194" s="92"/>
      <c r="C2194" s="92"/>
      <c r="D2194" s="92"/>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2"/>
      <c r="B2195" s="92"/>
      <c r="C2195" s="92"/>
      <c r="D2195" s="92"/>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2"/>
      <c r="B2196" s="92"/>
      <c r="C2196" s="92"/>
      <c r="D2196" s="92"/>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2"/>
      <c r="B2197" s="92"/>
      <c r="C2197" s="92"/>
      <c r="D2197" s="92"/>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2"/>
      <c r="B2198" s="92"/>
      <c r="C2198" s="92"/>
      <c r="D2198" s="92"/>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2"/>
      <c r="B2199" s="92"/>
      <c r="C2199" s="92"/>
      <c r="D2199" s="92"/>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2"/>
      <c r="B2200" s="92"/>
      <c r="C2200" s="92"/>
      <c r="D2200" s="92"/>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2"/>
      <c r="B2201" s="92"/>
      <c r="C2201" s="92"/>
      <c r="D2201" s="92"/>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2"/>
      <c r="B2202" s="92"/>
      <c r="C2202" s="92"/>
      <c r="D2202" s="92"/>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2"/>
      <c r="B2203" s="92"/>
      <c r="C2203" s="92"/>
      <c r="D2203" s="92"/>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2"/>
      <c r="B2204" s="92"/>
      <c r="C2204" s="92"/>
      <c r="D2204" s="92"/>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2"/>
      <c r="B2205" s="92"/>
      <c r="C2205" s="92"/>
      <c r="D2205" s="92"/>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2"/>
      <c r="B2206" s="92"/>
      <c r="C2206" s="92"/>
      <c r="D2206" s="92"/>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2"/>
      <c r="B2207" s="92"/>
      <c r="C2207" s="92"/>
      <c r="D2207" s="92"/>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2"/>
      <c r="B2208" s="92"/>
      <c r="C2208" s="92"/>
      <c r="D2208" s="92"/>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2"/>
      <c r="B2209" s="92"/>
      <c r="C2209" s="92"/>
      <c r="D2209" s="92"/>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2"/>
      <c r="B2210" s="92"/>
      <c r="C2210" s="92"/>
      <c r="D2210" s="92"/>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2"/>
      <c r="B2211" s="92"/>
      <c r="C2211" s="92"/>
      <c r="D2211" s="92"/>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2"/>
      <c r="B2212" s="92"/>
      <c r="C2212" s="92"/>
      <c r="D2212" s="92"/>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2"/>
      <c r="B2213" s="92"/>
      <c r="C2213" s="92"/>
      <c r="D2213" s="92"/>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2"/>
      <c r="B2214" s="92"/>
      <c r="C2214" s="92"/>
      <c r="D2214" s="92"/>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2"/>
      <c r="B2215" s="92"/>
      <c r="C2215" s="92"/>
      <c r="D2215" s="92"/>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2"/>
      <c r="B2216" s="92"/>
      <c r="C2216" s="92"/>
      <c r="D2216" s="92"/>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2"/>
      <c r="B2217" s="92"/>
      <c r="C2217" s="92"/>
      <c r="D2217" s="92"/>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2"/>
      <c r="B2218" s="92"/>
      <c r="C2218" s="92"/>
      <c r="D2218" s="92"/>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2"/>
      <c r="B2219" s="92"/>
      <c r="C2219" s="92"/>
      <c r="D2219" s="92"/>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2"/>
      <c r="B2220" s="92"/>
      <c r="C2220" s="92"/>
      <c r="D2220" s="92"/>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2"/>
      <c r="B2221" s="92"/>
      <c r="C2221" s="92"/>
      <c r="D2221" s="92"/>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2"/>
      <c r="B2222" s="92"/>
      <c r="C2222" s="92"/>
      <c r="D2222" s="92"/>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2"/>
      <c r="B2223" s="92"/>
      <c r="C2223" s="92"/>
      <c r="D2223" s="92"/>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2"/>
      <c r="B2224" s="92"/>
      <c r="C2224" s="92"/>
      <c r="D2224" s="92"/>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2"/>
      <c r="B2225" s="92"/>
      <c r="C2225" s="92"/>
      <c r="D2225" s="92"/>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2"/>
      <c r="B2226" s="92"/>
      <c r="C2226" s="92"/>
      <c r="D2226" s="92"/>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2"/>
      <c r="B2227" s="92"/>
      <c r="C2227" s="92"/>
      <c r="D2227" s="92"/>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2"/>
      <c r="B2228" s="92"/>
      <c r="C2228" s="92"/>
      <c r="D2228" s="92"/>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2"/>
      <c r="B2229" s="92"/>
      <c r="C2229" s="92"/>
      <c r="D2229" s="92"/>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2"/>
      <c r="B2230" s="92"/>
      <c r="C2230" s="92"/>
      <c r="D2230" s="92"/>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2"/>
      <c r="B2231" s="92"/>
      <c r="C2231" s="92"/>
      <c r="D2231" s="92"/>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2"/>
      <c r="B2232" s="92"/>
      <c r="C2232" s="92"/>
      <c r="D2232" s="92"/>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2"/>
      <c r="B2233" s="92"/>
      <c r="C2233" s="92"/>
      <c r="D2233" s="92"/>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2"/>
      <c r="B2234" s="92"/>
      <c r="C2234" s="92"/>
      <c r="D2234" s="92"/>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2"/>
      <c r="B2235" s="92"/>
      <c r="C2235" s="92"/>
      <c r="D2235" s="92"/>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2"/>
      <c r="B2236" s="92"/>
      <c r="C2236" s="92"/>
      <c r="D2236" s="92"/>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2"/>
      <c r="B2237" s="92"/>
      <c r="C2237" s="92"/>
      <c r="D2237" s="92"/>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2"/>
      <c r="B2238" s="92"/>
      <c r="C2238" s="92"/>
      <c r="D2238" s="92"/>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2"/>
      <c r="B2239" s="92"/>
      <c r="C2239" s="92"/>
      <c r="D2239" s="92"/>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2"/>
      <c r="B2240" s="92"/>
      <c r="C2240" s="92"/>
      <c r="D2240" s="92"/>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2"/>
      <c r="B2241" s="92"/>
      <c r="C2241" s="92"/>
      <c r="D2241" s="92"/>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2"/>
      <c r="B2242" s="92"/>
      <c r="C2242" s="92"/>
      <c r="D2242" s="92"/>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2"/>
      <c r="B2243" s="92"/>
      <c r="C2243" s="92"/>
      <c r="D2243" s="92"/>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2"/>
      <c r="B2244" s="92"/>
      <c r="C2244" s="92"/>
      <c r="D2244" s="92"/>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2"/>
      <c r="B2245" s="92"/>
      <c r="C2245" s="92"/>
      <c r="D2245" s="92"/>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2"/>
      <c r="B2246" s="92"/>
      <c r="C2246" s="92"/>
      <c r="D2246" s="92"/>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2"/>
      <c r="B2247" s="92"/>
      <c r="C2247" s="92"/>
      <c r="D2247" s="92"/>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2"/>
      <c r="B2248" s="92"/>
      <c r="C2248" s="92"/>
      <c r="D2248" s="92"/>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2"/>
      <c r="B2249" s="92"/>
      <c r="C2249" s="92"/>
      <c r="D2249" s="92"/>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2"/>
      <c r="B2250" s="92"/>
      <c r="C2250" s="92"/>
      <c r="D2250" s="92"/>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2"/>
      <c r="B2251" s="92"/>
      <c r="C2251" s="92"/>
      <c r="D2251" s="92"/>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2"/>
      <c r="B2252" s="92"/>
      <c r="C2252" s="92"/>
      <c r="D2252" s="92"/>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2"/>
      <c r="B2253" s="92"/>
      <c r="C2253" s="92"/>
      <c r="D2253" s="92"/>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2"/>
      <c r="B2254" s="92"/>
      <c r="C2254" s="92"/>
      <c r="D2254" s="92"/>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2"/>
      <c r="B2255" s="92"/>
      <c r="C2255" s="92"/>
      <c r="D2255" s="92"/>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2"/>
      <c r="B2256" s="92"/>
      <c r="C2256" s="92"/>
      <c r="D2256" s="92"/>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2"/>
      <c r="B2257" s="92"/>
      <c r="C2257" s="92"/>
      <c r="D2257" s="92"/>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2"/>
      <c r="B2258" s="92"/>
      <c r="C2258" s="92"/>
      <c r="D2258" s="92"/>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2"/>
      <c r="B2259" s="92"/>
      <c r="C2259" s="92"/>
      <c r="D2259" s="92"/>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2"/>
      <c r="B2260" s="92"/>
      <c r="C2260" s="92"/>
      <c r="D2260" s="92"/>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2"/>
      <c r="B2261" s="92"/>
      <c r="C2261" s="92"/>
      <c r="D2261" s="92"/>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2"/>
      <c r="B2262" s="92"/>
      <c r="C2262" s="92"/>
      <c r="D2262" s="92"/>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2"/>
      <c r="B2263" s="92"/>
      <c r="C2263" s="92"/>
      <c r="D2263" s="92"/>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2"/>
      <c r="B2264" s="92"/>
      <c r="C2264" s="92"/>
      <c r="D2264" s="92"/>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2"/>
      <c r="B2265" s="92"/>
      <c r="C2265" s="92"/>
      <c r="D2265" s="92"/>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2"/>
      <c r="B2266" s="92"/>
      <c r="C2266" s="92"/>
      <c r="D2266" s="92"/>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2"/>
      <c r="B2267" s="92"/>
      <c r="C2267" s="92"/>
      <c r="D2267" s="92"/>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2"/>
      <c r="B2268" s="92"/>
      <c r="C2268" s="92"/>
      <c r="D2268" s="92"/>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2"/>
      <c r="B2269" s="92"/>
      <c r="C2269" s="92"/>
      <c r="D2269" s="92"/>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2"/>
      <c r="B2270" s="92"/>
      <c r="C2270" s="92"/>
      <c r="D2270" s="92"/>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2"/>
      <c r="B2271" s="92"/>
      <c r="C2271" s="92"/>
      <c r="D2271" s="92"/>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2"/>
      <c r="B2272" s="92"/>
      <c r="C2272" s="92"/>
      <c r="D2272" s="92"/>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2"/>
      <c r="B2273" s="92"/>
      <c r="C2273" s="92"/>
      <c r="D2273" s="92"/>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2"/>
      <c r="B2274" s="92"/>
      <c r="C2274" s="92"/>
      <c r="D2274" s="92"/>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2"/>
      <c r="B2275" s="92"/>
      <c r="C2275" s="92"/>
      <c r="D2275" s="92"/>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2"/>
      <c r="B2276" s="92"/>
      <c r="C2276" s="92"/>
      <c r="D2276" s="92"/>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2"/>
      <c r="B2277" s="92"/>
      <c r="C2277" s="92"/>
      <c r="D2277" s="92"/>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2"/>
      <c r="B2278" s="92"/>
      <c r="C2278" s="92"/>
      <c r="D2278" s="92"/>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2"/>
      <c r="B2279" s="92"/>
      <c r="C2279" s="92"/>
      <c r="D2279" s="92"/>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2"/>
      <c r="B2280" s="92"/>
      <c r="C2280" s="92"/>
      <c r="D2280" s="92"/>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2"/>
      <c r="B2281" s="92"/>
      <c r="C2281" s="92"/>
      <c r="D2281" s="92"/>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2"/>
      <c r="B2282" s="92"/>
      <c r="C2282" s="92"/>
      <c r="D2282" s="92"/>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2"/>
      <c r="B2283" s="92"/>
      <c r="C2283" s="92"/>
      <c r="D2283" s="92"/>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2"/>
      <c r="B2284" s="92"/>
      <c r="C2284" s="92"/>
      <c r="D2284" s="92"/>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2"/>
      <c r="B2285" s="92"/>
      <c r="C2285" s="92"/>
      <c r="D2285" s="92"/>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2"/>
      <c r="B2286" s="92"/>
      <c r="C2286" s="92"/>
      <c r="D2286" s="92"/>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2"/>
      <c r="B2287" s="92"/>
      <c r="C2287" s="92"/>
      <c r="D2287" s="92"/>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2"/>
      <c r="B2288" s="92"/>
      <c r="C2288" s="92"/>
      <c r="D2288" s="92"/>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2"/>
      <c r="B2289" s="92"/>
      <c r="C2289" s="92"/>
      <c r="D2289" s="92"/>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2"/>
      <c r="B2290" s="92"/>
      <c r="C2290" s="92"/>
      <c r="D2290" s="92"/>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2"/>
      <c r="B2291" s="92"/>
      <c r="C2291" s="92"/>
      <c r="D2291" s="92"/>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2"/>
      <c r="B2292" s="92"/>
      <c r="C2292" s="92"/>
      <c r="D2292" s="92"/>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2"/>
      <c r="B2293" s="92"/>
      <c r="C2293" s="92"/>
      <c r="D2293" s="92"/>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2"/>
      <c r="B2294" s="92"/>
      <c r="C2294" s="92"/>
      <c r="D2294" s="92"/>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2"/>
      <c r="B2295" s="92"/>
      <c r="C2295" s="92"/>
      <c r="D2295" s="92"/>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2"/>
      <c r="B2296" s="92"/>
      <c r="C2296" s="92"/>
      <c r="D2296" s="92"/>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2"/>
      <c r="B2297" s="92"/>
      <c r="C2297" s="92"/>
      <c r="D2297" s="92"/>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2"/>
      <c r="B2298" s="92"/>
      <c r="C2298" s="92"/>
      <c r="D2298" s="92"/>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2"/>
      <c r="B2299" s="92"/>
      <c r="C2299" s="92"/>
      <c r="D2299" s="92"/>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2"/>
      <c r="B2300" s="92"/>
      <c r="C2300" s="92"/>
      <c r="D2300" s="92"/>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2"/>
      <c r="B2301" s="92"/>
      <c r="C2301" s="92"/>
      <c r="D2301" s="92"/>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2"/>
      <c r="B2302" s="92"/>
      <c r="C2302" s="92"/>
      <c r="D2302" s="92"/>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2"/>
      <c r="B2303" s="92"/>
      <c r="C2303" s="92"/>
      <c r="D2303" s="92"/>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2"/>
      <c r="B2304" s="92"/>
      <c r="C2304" s="92"/>
      <c r="D2304" s="92"/>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2"/>
      <c r="B2305" s="92"/>
      <c r="C2305" s="92"/>
      <c r="D2305" s="92"/>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2"/>
      <c r="B2306" s="92"/>
      <c r="C2306" s="92"/>
      <c r="D2306" s="92"/>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2"/>
      <c r="B2307" s="92"/>
      <c r="C2307" s="92"/>
      <c r="D2307" s="92"/>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2"/>
      <c r="B2308" s="92"/>
      <c r="C2308" s="92"/>
      <c r="D2308" s="92"/>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2"/>
      <c r="B2309" s="92"/>
      <c r="C2309" s="92"/>
      <c r="D2309" s="92"/>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2"/>
      <c r="B2310" s="92"/>
      <c r="C2310" s="92"/>
      <c r="D2310" s="92"/>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2"/>
      <c r="B2311" s="92"/>
      <c r="C2311" s="92"/>
      <c r="D2311" s="92"/>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2"/>
      <c r="B2312" s="92"/>
      <c r="C2312" s="92"/>
      <c r="D2312" s="92"/>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2"/>
      <c r="B2313" s="92"/>
      <c r="C2313" s="92"/>
      <c r="D2313" s="92"/>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2"/>
      <c r="B2314" s="92"/>
      <c r="C2314" s="92"/>
      <c r="D2314" s="92"/>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2"/>
      <c r="B2315" s="92"/>
      <c r="C2315" s="92"/>
      <c r="D2315" s="92"/>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2"/>
      <c r="B2316" s="92"/>
      <c r="C2316" s="92"/>
      <c r="D2316" s="92"/>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2"/>
      <c r="B2317" s="92"/>
      <c r="C2317" s="92"/>
      <c r="D2317" s="92"/>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2"/>
      <c r="B2318" s="92"/>
      <c r="C2318" s="92"/>
      <c r="D2318" s="92"/>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2"/>
      <c r="B2319" s="92"/>
      <c r="C2319" s="92"/>
      <c r="D2319" s="92"/>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2"/>
      <c r="B2320" s="92"/>
      <c r="C2320" s="92"/>
      <c r="D2320" s="92"/>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2"/>
      <c r="B2321" s="92"/>
      <c r="C2321" s="92"/>
      <c r="D2321" s="92"/>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2"/>
      <c r="B2322" s="92"/>
      <c r="C2322" s="92"/>
      <c r="D2322" s="92"/>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2"/>
      <c r="B2323" s="92"/>
      <c r="C2323" s="92"/>
      <c r="D2323" s="92"/>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2"/>
      <c r="B2324" s="92"/>
      <c r="C2324" s="92"/>
      <c r="D2324" s="92"/>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2"/>
      <c r="B2325" s="92"/>
      <c r="C2325" s="92"/>
      <c r="D2325" s="92"/>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2"/>
      <c r="B2326" s="92"/>
      <c r="C2326" s="92"/>
      <c r="D2326" s="92"/>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2"/>
      <c r="B2327" s="92"/>
      <c r="C2327" s="92"/>
      <c r="D2327" s="92"/>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2"/>
      <c r="B2328" s="92"/>
      <c r="C2328" s="92"/>
      <c r="D2328" s="92"/>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2"/>
      <c r="B2329" s="92"/>
      <c r="C2329" s="92"/>
      <c r="D2329" s="92"/>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2"/>
      <c r="B2330" s="92"/>
      <c r="C2330" s="92"/>
      <c r="D2330" s="92"/>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2"/>
      <c r="B2331" s="92"/>
      <c r="C2331" s="92"/>
      <c r="D2331" s="92"/>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2"/>
      <c r="B2332" s="92"/>
      <c r="C2332" s="92"/>
      <c r="D2332" s="92"/>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2"/>
      <c r="B2333" s="92"/>
      <c r="C2333" s="92"/>
      <c r="D2333" s="92"/>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2"/>
      <c r="B2334" s="92"/>
      <c r="C2334" s="92"/>
      <c r="D2334" s="92"/>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2"/>
      <c r="B2335" s="92"/>
      <c r="C2335" s="92"/>
      <c r="D2335" s="92"/>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2"/>
      <c r="B2336" s="92"/>
      <c r="C2336" s="92"/>
      <c r="D2336" s="92"/>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2"/>
      <c r="B2337" s="92"/>
      <c r="C2337" s="92"/>
      <c r="D2337" s="92"/>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2"/>
      <c r="B2338" s="92"/>
      <c r="C2338" s="92"/>
      <c r="D2338" s="92"/>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2"/>
      <c r="B2339" s="92"/>
      <c r="C2339" s="92"/>
      <c r="D2339" s="92"/>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2"/>
      <c r="B2340" s="92"/>
      <c r="C2340" s="92"/>
      <c r="D2340" s="92"/>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2"/>
      <c r="B2341" s="92"/>
      <c r="C2341" s="92"/>
      <c r="D2341" s="92"/>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2"/>
      <c r="B2342" s="92"/>
      <c r="C2342" s="92"/>
      <c r="D2342" s="92"/>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2"/>
      <c r="B2343" s="92"/>
      <c r="C2343" s="92"/>
      <c r="D2343" s="92"/>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2"/>
      <c r="B2344" s="92"/>
      <c r="C2344" s="92"/>
      <c r="D2344" s="92"/>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2"/>
      <c r="B2345" s="92"/>
      <c r="C2345" s="92"/>
      <c r="D2345" s="92"/>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2"/>
      <c r="B2346" s="92"/>
      <c r="C2346" s="92"/>
      <c r="D2346" s="92"/>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2"/>
      <c r="B2347" s="92"/>
      <c r="C2347" s="92"/>
      <c r="D2347" s="92"/>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2"/>
      <c r="B2348" s="92"/>
      <c r="C2348" s="92"/>
      <c r="D2348" s="92"/>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2"/>
      <c r="B2349" s="92"/>
      <c r="C2349" s="92"/>
      <c r="D2349" s="92"/>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2"/>
      <c r="B2350" s="92"/>
      <c r="C2350" s="92"/>
      <c r="D2350" s="92"/>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2"/>
      <c r="B2351" s="92"/>
      <c r="C2351" s="92"/>
      <c r="D2351" s="92"/>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2"/>
      <c r="B2352" s="92"/>
      <c r="C2352" s="92"/>
      <c r="D2352" s="92"/>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2"/>
      <c r="B2353" s="92"/>
      <c r="C2353" s="92"/>
      <c r="D2353" s="92"/>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2"/>
      <c r="B2354" s="92"/>
      <c r="C2354" s="92"/>
      <c r="D2354" s="92"/>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2"/>
      <c r="B2355" s="92"/>
      <c r="C2355" s="92"/>
      <c r="D2355" s="92"/>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2"/>
      <c r="B2356" s="92"/>
      <c r="C2356" s="92"/>
      <c r="D2356" s="92"/>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2"/>
      <c r="B2357" s="92"/>
      <c r="C2357" s="92"/>
      <c r="D2357" s="92"/>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2"/>
      <c r="B2358" s="92"/>
      <c r="C2358" s="92"/>
      <c r="D2358" s="92"/>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2"/>
      <c r="B2359" s="92"/>
      <c r="C2359" s="92"/>
      <c r="D2359" s="92"/>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2"/>
      <c r="B2360" s="92"/>
      <c r="C2360" s="92"/>
      <c r="D2360" s="92"/>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2"/>
      <c r="B2361" s="92"/>
      <c r="C2361" s="92"/>
      <c r="D2361" s="92"/>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2"/>
      <c r="B2362" s="92"/>
      <c r="C2362" s="92"/>
      <c r="D2362" s="92"/>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2"/>
      <c r="B2363" s="92"/>
      <c r="C2363" s="92"/>
      <c r="D2363" s="92"/>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2"/>
      <c r="B2364" s="92"/>
      <c r="C2364" s="92"/>
      <c r="D2364" s="92"/>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2"/>
      <c r="B2365" s="92"/>
      <c r="C2365" s="92"/>
      <c r="D2365" s="92"/>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2"/>
      <c r="B2366" s="92"/>
      <c r="C2366" s="92"/>
      <c r="D2366" s="92"/>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2"/>
      <c r="B2367" s="92"/>
      <c r="C2367" s="92"/>
      <c r="D2367" s="92"/>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2"/>
      <c r="B2368" s="92"/>
      <c r="C2368" s="92"/>
      <c r="D2368" s="92"/>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2"/>
      <c r="B2369" s="92"/>
      <c r="C2369" s="92"/>
      <c r="D2369" s="92"/>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2"/>
      <c r="B2370" s="92"/>
      <c r="C2370" s="92"/>
      <c r="D2370" s="92"/>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2"/>
      <c r="B2371" s="92"/>
      <c r="C2371" s="92"/>
      <c r="D2371" s="92"/>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2"/>
      <c r="B2372" s="92"/>
      <c r="C2372" s="92"/>
      <c r="D2372" s="92"/>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2"/>
      <c r="B2373" s="92"/>
      <c r="C2373" s="92"/>
      <c r="D2373" s="92"/>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2"/>
      <c r="B2374" s="92"/>
      <c r="C2374" s="92"/>
      <c r="D2374" s="92"/>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2"/>
      <c r="B2375" s="92"/>
      <c r="C2375" s="92"/>
      <c r="D2375" s="92"/>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2"/>
      <c r="B2376" s="92"/>
      <c r="C2376" s="92"/>
      <c r="D2376" s="92"/>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2"/>
      <c r="B2377" s="92"/>
      <c r="C2377" s="92"/>
      <c r="D2377" s="92"/>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2"/>
      <c r="B2378" s="92"/>
      <c r="C2378" s="92"/>
      <c r="D2378" s="92"/>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2"/>
      <c r="B2379" s="92"/>
      <c r="C2379" s="92"/>
      <c r="D2379" s="92"/>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2"/>
      <c r="B2380" s="92"/>
      <c r="C2380" s="92"/>
      <c r="D2380" s="92"/>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2"/>
      <c r="B2381" s="92"/>
      <c r="C2381" s="92"/>
      <c r="D2381" s="92"/>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2"/>
      <c r="B2382" s="92"/>
      <c r="C2382" s="92"/>
      <c r="D2382" s="92"/>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2"/>
      <c r="B2383" s="92"/>
      <c r="C2383" s="92"/>
      <c r="D2383" s="92"/>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2"/>
      <c r="B2384" s="92"/>
      <c r="C2384" s="92"/>
      <c r="D2384" s="92"/>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2"/>
      <c r="B2385" s="92"/>
      <c r="C2385" s="92"/>
      <c r="D2385" s="92"/>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2"/>
      <c r="B2386" s="92"/>
      <c r="C2386" s="92"/>
      <c r="D2386" s="92"/>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2"/>
      <c r="B2387" s="92"/>
      <c r="C2387" s="92"/>
      <c r="D2387" s="92"/>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2"/>
      <c r="B2388" s="92"/>
      <c r="C2388" s="92"/>
      <c r="D2388" s="92"/>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2"/>
      <c r="B2389" s="92"/>
      <c r="C2389" s="92"/>
      <c r="D2389" s="92"/>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2"/>
      <c r="B2390" s="92"/>
      <c r="C2390" s="92"/>
      <c r="D2390" s="92"/>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2"/>
      <c r="B2391" s="92"/>
      <c r="C2391" s="92"/>
      <c r="D2391" s="92"/>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2"/>
      <c r="B2392" s="92"/>
      <c r="C2392" s="92"/>
      <c r="D2392" s="92"/>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2"/>
      <c r="B2393" s="92"/>
      <c r="C2393" s="92"/>
      <c r="D2393" s="92"/>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2"/>
      <c r="B2394" s="92"/>
      <c r="C2394" s="92"/>
      <c r="D2394" s="92"/>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2"/>
      <c r="B2395" s="92"/>
      <c r="C2395" s="92"/>
      <c r="D2395" s="92"/>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2"/>
      <c r="B2396" s="92"/>
      <c r="C2396" s="92"/>
      <c r="D2396" s="92"/>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2"/>
      <c r="B2397" s="92"/>
      <c r="C2397" s="92"/>
      <c r="D2397" s="92"/>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2"/>
      <c r="B2398" s="92"/>
      <c r="C2398" s="92"/>
      <c r="D2398" s="92"/>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2"/>
      <c r="B2399" s="92"/>
      <c r="C2399" s="92"/>
      <c r="D2399" s="92"/>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2"/>
      <c r="B2400" s="92"/>
      <c r="C2400" s="92"/>
      <c r="D2400" s="92"/>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2"/>
      <c r="B2401" s="92"/>
      <c r="C2401" s="92"/>
      <c r="D2401" s="92"/>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2"/>
      <c r="B2402" s="92"/>
      <c r="C2402" s="92"/>
      <c r="D2402" s="92"/>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2"/>
      <c r="B2403" s="92"/>
      <c r="C2403" s="92"/>
      <c r="D2403" s="92"/>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2"/>
      <c r="B2404" s="92"/>
      <c r="C2404" s="92"/>
      <c r="D2404" s="92"/>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2"/>
      <c r="B2405" s="92"/>
      <c r="C2405" s="92"/>
      <c r="D2405" s="92"/>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2"/>
      <c r="B2406" s="92"/>
      <c r="C2406" s="92"/>
      <c r="D2406" s="92"/>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2"/>
      <c r="B2407" s="92"/>
      <c r="C2407" s="92"/>
      <c r="D2407" s="92"/>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2"/>
      <c r="B2408" s="92"/>
      <c r="C2408" s="92"/>
      <c r="D2408" s="92"/>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2"/>
      <c r="B2409" s="92"/>
      <c r="C2409" s="92"/>
      <c r="D2409" s="92"/>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2"/>
      <c r="B2410" s="92"/>
      <c r="C2410" s="92"/>
      <c r="D2410" s="92"/>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2"/>
      <c r="B2411" s="92"/>
      <c r="C2411" s="92"/>
      <c r="D2411" s="92"/>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2"/>
      <c r="B2412" s="92"/>
      <c r="C2412" s="92"/>
      <c r="D2412" s="92"/>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2"/>
      <c r="B2413" s="92"/>
      <c r="C2413" s="92"/>
      <c r="D2413" s="92"/>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2"/>
      <c r="B2414" s="92"/>
      <c r="C2414" s="92"/>
      <c r="D2414" s="92"/>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2"/>
      <c r="B2415" s="92"/>
      <c r="C2415" s="92"/>
      <c r="D2415" s="92"/>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2"/>
      <c r="B2416" s="92"/>
      <c r="C2416" s="92"/>
      <c r="D2416" s="92"/>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2"/>
      <c r="B2417" s="92"/>
      <c r="C2417" s="92"/>
      <c r="D2417" s="92"/>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2"/>
      <c r="B2418" s="92"/>
      <c r="C2418" s="92"/>
      <c r="D2418" s="92"/>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2"/>
      <c r="B2419" s="92"/>
      <c r="C2419" s="92"/>
      <c r="D2419" s="92"/>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2"/>
      <c r="B2420" s="92"/>
      <c r="C2420" s="92"/>
      <c r="D2420" s="92"/>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2"/>
      <c r="B2421" s="92"/>
      <c r="C2421" s="92"/>
      <c r="D2421" s="92"/>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2"/>
      <c r="B2422" s="92"/>
      <c r="C2422" s="92"/>
      <c r="D2422" s="92"/>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2"/>
      <c r="B2423" s="92"/>
      <c r="C2423" s="92"/>
      <c r="D2423" s="92"/>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2"/>
      <c r="B2424" s="92"/>
      <c r="C2424" s="92"/>
      <c r="D2424" s="92"/>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2"/>
      <c r="B2425" s="92"/>
      <c r="C2425" s="92"/>
      <c r="D2425" s="92"/>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2"/>
      <c r="B2426" s="92"/>
      <c r="C2426" s="92"/>
      <c r="D2426" s="92"/>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2"/>
      <c r="B2427" s="92"/>
      <c r="C2427" s="92"/>
      <c r="D2427" s="92"/>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2"/>
      <c r="B2428" s="92"/>
      <c r="C2428" s="92"/>
      <c r="D2428" s="92"/>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2"/>
      <c r="B2429" s="92"/>
      <c r="C2429" s="92"/>
      <c r="D2429" s="92"/>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2"/>
      <c r="B2430" s="92"/>
      <c r="C2430" s="92"/>
      <c r="D2430" s="92"/>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2"/>
      <c r="B2431" s="92"/>
      <c r="C2431" s="92"/>
      <c r="D2431" s="92"/>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2"/>
      <c r="B2432" s="92"/>
      <c r="C2432" s="92"/>
      <c r="D2432" s="92"/>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2"/>
      <c r="B2433" s="92"/>
      <c r="C2433" s="92"/>
      <c r="D2433" s="92"/>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2"/>
      <c r="B2434" s="92"/>
      <c r="C2434" s="92"/>
      <c r="D2434" s="92"/>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2"/>
      <c r="B2435" s="92"/>
      <c r="C2435" s="92"/>
      <c r="D2435" s="92"/>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2"/>
      <c r="B2436" s="92"/>
      <c r="C2436" s="92"/>
      <c r="D2436" s="92"/>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2"/>
      <c r="B2437" s="92"/>
      <c r="C2437" s="92"/>
      <c r="D2437" s="92"/>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2"/>
      <c r="B2438" s="92"/>
      <c r="C2438" s="92"/>
      <c r="D2438" s="92"/>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2"/>
      <c r="B2439" s="92"/>
      <c r="C2439" s="92"/>
      <c r="D2439" s="92"/>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2"/>
      <c r="B2440" s="92"/>
      <c r="C2440" s="92"/>
      <c r="D2440" s="92"/>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2"/>
      <c r="B2441" s="92"/>
      <c r="C2441" s="92"/>
      <c r="D2441" s="92"/>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2"/>
      <c r="B2442" s="92"/>
      <c r="C2442" s="92"/>
      <c r="D2442" s="92"/>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2"/>
      <c r="B2443" s="92"/>
      <c r="C2443" s="92"/>
      <c r="D2443" s="92"/>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2"/>
      <c r="B2444" s="92"/>
      <c r="C2444" s="92"/>
      <c r="D2444" s="92"/>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2"/>
      <c r="B2445" s="92"/>
      <c r="C2445" s="92"/>
      <c r="D2445" s="92"/>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2"/>
      <c r="B2446" s="92"/>
      <c r="C2446" s="92"/>
      <c r="D2446" s="92"/>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2"/>
      <c r="B2447" s="92"/>
      <c r="C2447" s="92"/>
      <c r="D2447" s="92"/>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2"/>
      <c r="B2448" s="92"/>
      <c r="C2448" s="92"/>
      <c r="D2448" s="92"/>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2"/>
      <c r="B2449" s="92"/>
      <c r="C2449" s="92"/>
      <c r="D2449" s="92"/>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2"/>
      <c r="B2450" s="92"/>
      <c r="C2450" s="92"/>
      <c r="D2450" s="92"/>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2"/>
      <c r="B2451" s="92"/>
      <c r="C2451" s="92"/>
      <c r="D2451" s="92"/>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2"/>
      <c r="B2452" s="92"/>
      <c r="C2452" s="92"/>
      <c r="D2452" s="92"/>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2"/>
      <c r="B2453" s="92"/>
      <c r="C2453" s="92"/>
      <c r="D2453" s="92"/>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2"/>
      <c r="B2454" s="92"/>
      <c r="C2454" s="92"/>
      <c r="D2454" s="92"/>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2"/>
      <c r="B2455" s="92"/>
      <c r="C2455" s="92"/>
      <c r="D2455" s="92"/>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2"/>
      <c r="B2456" s="92"/>
      <c r="C2456" s="92"/>
      <c r="D2456" s="92"/>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2"/>
      <c r="B2457" s="92"/>
      <c r="C2457" s="92"/>
      <c r="D2457" s="92"/>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2"/>
      <c r="B2458" s="92"/>
      <c r="C2458" s="92"/>
      <c r="D2458" s="92"/>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2"/>
      <c r="B2459" s="92"/>
      <c r="C2459" s="92"/>
      <c r="D2459" s="92"/>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2"/>
      <c r="B2460" s="92"/>
      <c r="C2460" s="92"/>
      <c r="D2460" s="92"/>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2"/>
      <c r="B2461" s="92"/>
      <c r="C2461" s="92"/>
      <c r="D2461" s="92"/>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2"/>
      <c r="B2462" s="92"/>
      <c r="C2462" s="92"/>
      <c r="D2462" s="92"/>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2"/>
      <c r="B2463" s="92"/>
      <c r="C2463" s="92"/>
      <c r="D2463" s="92"/>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2"/>
      <c r="B2464" s="92"/>
      <c r="C2464" s="92"/>
      <c r="D2464" s="92"/>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2"/>
      <c r="B2465" s="92"/>
      <c r="C2465" s="92"/>
      <c r="D2465" s="92"/>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2"/>
      <c r="B2466" s="92"/>
      <c r="C2466" s="92"/>
      <c r="D2466" s="92"/>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2"/>
      <c r="B2467" s="92"/>
      <c r="C2467" s="92"/>
      <c r="D2467" s="92"/>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2"/>
      <c r="B2468" s="92"/>
      <c r="C2468" s="92"/>
      <c r="D2468" s="92"/>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2"/>
      <c r="B2469" s="92"/>
      <c r="C2469" s="92"/>
      <c r="D2469" s="92"/>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2"/>
      <c r="B2470" s="92"/>
      <c r="C2470" s="92"/>
      <c r="D2470" s="92"/>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2"/>
      <c r="B2471" s="92"/>
      <c r="C2471" s="92"/>
      <c r="D2471" s="92"/>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2"/>
      <c r="B2472" s="92"/>
      <c r="C2472" s="92"/>
      <c r="D2472" s="92"/>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2"/>
      <c r="B2473" s="92"/>
      <c r="C2473" s="92"/>
      <c r="D2473" s="92"/>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2"/>
      <c r="B2474" s="92"/>
      <c r="C2474" s="92"/>
      <c r="D2474" s="92"/>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2"/>
      <c r="B2475" s="92"/>
      <c r="C2475" s="92"/>
      <c r="D2475" s="92"/>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2"/>
      <c r="B2476" s="92"/>
      <c r="C2476" s="92"/>
      <c r="D2476" s="92"/>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2"/>
      <c r="B2477" s="92"/>
      <c r="C2477" s="92"/>
      <c r="D2477" s="92"/>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2"/>
      <c r="B2478" s="92"/>
      <c r="C2478" s="92"/>
      <c r="D2478" s="92"/>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2"/>
      <c r="B2479" s="92"/>
      <c r="C2479" s="92"/>
      <c r="D2479" s="92"/>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2"/>
      <c r="B2480" s="92"/>
      <c r="C2480" s="92"/>
      <c r="D2480" s="92"/>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2"/>
      <c r="B2481" s="92"/>
      <c r="C2481" s="92"/>
      <c r="D2481" s="92"/>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2"/>
      <c r="B2482" s="92"/>
      <c r="C2482" s="92"/>
      <c r="D2482" s="92"/>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2"/>
      <c r="B2483" s="92"/>
      <c r="C2483" s="92"/>
      <c r="D2483" s="92"/>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2"/>
      <c r="B2484" s="92"/>
      <c r="C2484" s="92"/>
      <c r="D2484" s="92"/>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2"/>
      <c r="B2485" s="92"/>
      <c r="C2485" s="92"/>
      <c r="D2485" s="92"/>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2"/>
      <c r="B2486" s="92"/>
      <c r="C2486" s="92"/>
      <c r="D2486" s="92"/>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2"/>
      <c r="B2487" s="92"/>
      <c r="C2487" s="92"/>
      <c r="D2487" s="92"/>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2"/>
      <c r="B2488" s="92"/>
      <c r="C2488" s="92"/>
      <c r="D2488" s="92"/>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2"/>
      <c r="B2489" s="92"/>
      <c r="C2489" s="92"/>
      <c r="D2489" s="92"/>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2"/>
      <c r="B2490" s="92"/>
      <c r="C2490" s="92"/>
      <c r="D2490" s="92"/>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2"/>
      <c r="B2491" s="92"/>
      <c r="C2491" s="92"/>
      <c r="D2491" s="92"/>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2"/>
      <c r="B2492" s="92"/>
      <c r="C2492" s="92"/>
      <c r="D2492" s="92"/>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2"/>
      <c r="B2493" s="92"/>
      <c r="C2493" s="92"/>
      <c r="D2493" s="92"/>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2"/>
      <c r="B2494" s="92"/>
      <c r="C2494" s="92"/>
      <c r="D2494" s="92"/>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2"/>
      <c r="B2495" s="92"/>
      <c r="C2495" s="92"/>
      <c r="D2495" s="92"/>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2"/>
      <c r="B2496" s="92"/>
      <c r="C2496" s="92"/>
      <c r="D2496" s="92"/>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2"/>
      <c r="B2497" s="92"/>
      <c r="C2497" s="92"/>
      <c r="D2497" s="92"/>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2"/>
      <c r="B2498" s="92"/>
      <c r="C2498" s="92"/>
      <c r="D2498" s="92"/>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2"/>
      <c r="B2499" s="92"/>
      <c r="C2499" s="92"/>
      <c r="D2499" s="92"/>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2"/>
      <c r="B2500" s="92"/>
      <c r="C2500" s="92"/>
      <c r="D2500" s="92"/>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2"/>
      <c r="B2501" s="92"/>
      <c r="C2501" s="92"/>
      <c r="D2501" s="92"/>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2"/>
      <c r="B2502" s="92"/>
      <c r="C2502" s="92"/>
      <c r="D2502" s="92"/>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2"/>
      <c r="B2503" s="92"/>
      <c r="C2503" s="92"/>
      <c r="D2503" s="92"/>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2"/>
      <c r="B2504" s="92"/>
      <c r="C2504" s="92"/>
      <c r="D2504" s="92"/>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2"/>
      <c r="B2505" s="92"/>
      <c r="C2505" s="92"/>
      <c r="D2505" s="92"/>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2"/>
      <c r="B2506" s="92"/>
      <c r="C2506" s="92"/>
      <c r="D2506" s="92"/>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2"/>
      <c r="B2507" s="92"/>
      <c r="C2507" s="92"/>
      <c r="D2507" s="92"/>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2"/>
      <c r="B2508" s="92"/>
      <c r="C2508" s="92"/>
      <c r="D2508" s="92"/>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2"/>
      <c r="B2509" s="92"/>
      <c r="C2509" s="92"/>
      <c r="D2509" s="92"/>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2"/>
      <c r="B2510" s="92"/>
      <c r="C2510" s="92"/>
      <c r="D2510" s="92"/>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2"/>
      <c r="B2511" s="92"/>
      <c r="C2511" s="92"/>
      <c r="D2511" s="92"/>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2"/>
      <c r="B2512" s="92"/>
      <c r="C2512" s="92"/>
      <c r="D2512" s="92"/>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2"/>
      <c r="B2513" s="92"/>
      <c r="C2513" s="92"/>
      <c r="D2513" s="92"/>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2"/>
      <c r="B2514" s="92"/>
      <c r="C2514" s="92"/>
      <c r="D2514" s="92"/>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2"/>
      <c r="B2515" s="92"/>
      <c r="C2515" s="92"/>
      <c r="D2515" s="92"/>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2"/>
      <c r="B2516" s="92"/>
      <c r="C2516" s="92"/>
      <c r="D2516" s="92"/>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2"/>
      <c r="B2517" s="92"/>
      <c r="C2517" s="92"/>
      <c r="D2517" s="92"/>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2"/>
      <c r="B2518" s="92"/>
      <c r="C2518" s="92"/>
      <c r="D2518" s="92"/>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2"/>
      <c r="B2519" s="92"/>
      <c r="C2519" s="92"/>
      <c r="D2519" s="92"/>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2"/>
      <c r="B2520" s="92"/>
      <c r="C2520" s="92"/>
      <c r="D2520" s="92"/>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2"/>
      <c r="B2521" s="92"/>
      <c r="C2521" s="92"/>
      <c r="D2521" s="92"/>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2"/>
      <c r="B2522" s="92"/>
      <c r="C2522" s="92"/>
      <c r="D2522" s="92"/>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2"/>
      <c r="B2523" s="92"/>
      <c r="C2523" s="92"/>
      <c r="D2523" s="92"/>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2"/>
      <c r="B2524" s="92"/>
      <c r="C2524" s="92"/>
      <c r="D2524" s="92"/>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2"/>
      <c r="B2525" s="92"/>
      <c r="C2525" s="92"/>
      <c r="D2525" s="92"/>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2"/>
      <c r="B2526" s="92"/>
      <c r="C2526" s="92"/>
      <c r="D2526" s="92"/>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2"/>
      <c r="B2527" s="92"/>
      <c r="C2527" s="92"/>
      <c r="D2527" s="92"/>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2"/>
      <c r="B2528" s="92"/>
      <c r="C2528" s="92"/>
      <c r="D2528" s="92"/>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2"/>
      <c r="B2529" s="92"/>
      <c r="C2529" s="92"/>
      <c r="D2529" s="92"/>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2"/>
      <c r="B2530" s="92"/>
      <c r="C2530" s="92"/>
      <c r="D2530" s="92"/>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2"/>
      <c r="B2531" s="92"/>
      <c r="C2531" s="92"/>
      <c r="D2531" s="92"/>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2"/>
      <c r="B2532" s="92"/>
      <c r="C2532" s="92"/>
      <c r="D2532" s="92"/>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2"/>
      <c r="B2533" s="92"/>
      <c r="C2533" s="92"/>
      <c r="D2533" s="92"/>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2"/>
      <c r="B2534" s="92"/>
      <c r="C2534" s="92"/>
      <c r="D2534" s="92"/>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2"/>
      <c r="B2535" s="92"/>
      <c r="C2535" s="92"/>
      <c r="D2535" s="92"/>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2"/>
      <c r="B2536" s="92"/>
      <c r="C2536" s="92"/>
      <c r="D2536" s="92"/>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2"/>
      <c r="B2537" s="92"/>
      <c r="C2537" s="92"/>
      <c r="D2537" s="92"/>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2"/>
      <c r="B2538" s="92"/>
      <c r="C2538" s="92"/>
      <c r="D2538" s="92"/>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2"/>
      <c r="B2539" s="92"/>
      <c r="C2539" s="92"/>
      <c r="D2539" s="92"/>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2"/>
      <c r="B2540" s="92"/>
      <c r="C2540" s="92"/>
      <c r="D2540" s="92"/>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2"/>
      <c r="B2541" s="92"/>
      <c r="C2541" s="92"/>
      <c r="D2541" s="92"/>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2"/>
      <c r="B2542" s="92"/>
      <c r="C2542" s="92"/>
      <c r="D2542" s="92"/>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2"/>
      <c r="B2543" s="92"/>
      <c r="C2543" s="92"/>
      <c r="D2543" s="92"/>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2"/>
      <c r="B2544" s="92"/>
      <c r="C2544" s="92"/>
      <c r="D2544" s="92"/>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2"/>
      <c r="B2545" s="92"/>
      <c r="C2545" s="92"/>
      <c r="D2545" s="92"/>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2"/>
      <c r="B2546" s="92"/>
      <c r="C2546" s="92"/>
      <c r="D2546" s="92"/>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2"/>
      <c r="B2547" s="92"/>
      <c r="C2547" s="92"/>
      <c r="D2547" s="92"/>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2"/>
      <c r="B2548" s="92"/>
      <c r="C2548" s="92"/>
      <c r="D2548" s="92"/>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2"/>
      <c r="B2549" s="92"/>
      <c r="C2549" s="92"/>
      <c r="D2549" s="92"/>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2"/>
      <c r="B2550" s="92"/>
      <c r="C2550" s="92"/>
      <c r="D2550" s="92"/>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2"/>
      <c r="B2551" s="92"/>
      <c r="C2551" s="92"/>
      <c r="D2551" s="92"/>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2"/>
      <c r="B2552" s="92"/>
      <c r="C2552" s="92"/>
      <c r="D2552" s="92"/>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2"/>
      <c r="B2553" s="92"/>
      <c r="C2553" s="92"/>
      <c r="D2553" s="92"/>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2"/>
      <c r="B2554" s="92"/>
      <c r="C2554" s="92"/>
      <c r="D2554" s="92"/>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2"/>
      <c r="B2555" s="92"/>
      <c r="C2555" s="92"/>
      <c r="D2555" s="92"/>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2"/>
      <c r="B2556" s="92"/>
      <c r="C2556" s="92"/>
      <c r="D2556" s="92"/>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2"/>
      <c r="B2557" s="92"/>
      <c r="C2557" s="92"/>
      <c r="D2557" s="92"/>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2"/>
      <c r="B2558" s="92"/>
      <c r="C2558" s="92"/>
      <c r="D2558" s="92"/>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2"/>
      <c r="B2559" s="92"/>
      <c r="C2559" s="92"/>
      <c r="D2559" s="92"/>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2"/>
      <c r="B2560" s="92"/>
      <c r="C2560" s="92"/>
      <c r="D2560" s="92"/>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2"/>
      <c r="B2561" s="92"/>
      <c r="C2561" s="92"/>
      <c r="D2561" s="92"/>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2"/>
      <c r="B2562" s="92"/>
      <c r="C2562" s="92"/>
      <c r="D2562" s="92"/>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2"/>
      <c r="B2563" s="92"/>
      <c r="C2563" s="92"/>
      <c r="D2563" s="92"/>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2"/>
      <c r="B2564" s="92"/>
      <c r="C2564" s="92"/>
      <c r="D2564" s="92"/>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2"/>
      <c r="B2565" s="92"/>
      <c r="C2565" s="92"/>
      <c r="D2565" s="92"/>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2"/>
      <c r="B2566" s="92"/>
      <c r="C2566" s="92"/>
      <c r="D2566" s="92"/>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2"/>
      <c r="B2567" s="92"/>
      <c r="C2567" s="92"/>
      <c r="D2567" s="92"/>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2"/>
      <c r="B2568" s="92"/>
      <c r="C2568" s="92"/>
      <c r="D2568" s="92"/>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2"/>
      <c r="B2569" s="92"/>
      <c r="C2569" s="92"/>
      <c r="D2569" s="92"/>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2"/>
      <c r="B2570" s="92"/>
      <c r="C2570" s="92"/>
      <c r="D2570" s="92"/>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2"/>
      <c r="B2571" s="92"/>
      <c r="C2571" s="92"/>
      <c r="D2571" s="92"/>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2"/>
      <c r="B2572" s="92"/>
      <c r="C2572" s="92"/>
      <c r="D2572" s="92"/>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2"/>
      <c r="B2573" s="92"/>
      <c r="C2573" s="92"/>
      <c r="D2573" s="92"/>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2"/>
      <c r="B2574" s="92"/>
      <c r="C2574" s="92"/>
      <c r="D2574" s="92"/>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2"/>
      <c r="B2575" s="92"/>
      <c r="C2575" s="92"/>
      <c r="D2575" s="92"/>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2"/>
      <c r="B2576" s="92"/>
      <c r="C2576" s="92"/>
      <c r="D2576" s="92"/>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2"/>
      <c r="B2577" s="92"/>
      <c r="C2577" s="92"/>
      <c r="D2577" s="92"/>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2"/>
      <c r="B2578" s="92"/>
      <c r="C2578" s="92"/>
      <c r="D2578" s="92"/>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2"/>
      <c r="B2579" s="92"/>
      <c r="C2579" s="92"/>
      <c r="D2579" s="92"/>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2"/>
      <c r="B2580" s="92"/>
      <c r="C2580" s="92"/>
      <c r="D2580" s="92"/>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2"/>
      <c r="B2581" s="92"/>
      <c r="C2581" s="92"/>
      <c r="D2581" s="92"/>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2"/>
      <c r="B2582" s="92"/>
      <c r="C2582" s="92"/>
      <c r="D2582" s="92"/>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2"/>
      <c r="B2583" s="92"/>
      <c r="C2583" s="92"/>
      <c r="D2583" s="92"/>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2"/>
      <c r="B2584" s="92"/>
      <c r="C2584" s="92"/>
      <c r="D2584" s="92"/>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2"/>
      <c r="B2585" s="92"/>
      <c r="C2585" s="92"/>
      <c r="D2585" s="92"/>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2"/>
      <c r="B2586" s="92"/>
      <c r="C2586" s="92"/>
      <c r="D2586" s="92"/>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2"/>
      <c r="B2587" s="92"/>
      <c r="C2587" s="92"/>
      <c r="D2587" s="92"/>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2"/>
      <c r="B2588" s="92"/>
      <c r="C2588" s="92"/>
      <c r="D2588" s="92"/>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2"/>
      <c r="B2589" s="92"/>
      <c r="C2589" s="92"/>
      <c r="D2589" s="92"/>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2"/>
      <c r="B2590" s="92"/>
      <c r="C2590" s="92"/>
      <c r="D2590" s="92"/>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2"/>
      <c r="B2591" s="92"/>
      <c r="C2591" s="92"/>
      <c r="D2591" s="92"/>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2"/>
      <c r="B2592" s="92"/>
      <c r="C2592" s="92"/>
      <c r="D2592" s="92"/>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2"/>
      <c r="B2593" s="92"/>
      <c r="C2593" s="92"/>
      <c r="D2593" s="92"/>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2"/>
      <c r="B2594" s="92"/>
      <c r="C2594" s="92"/>
      <c r="D2594" s="92"/>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2"/>
      <c r="B2595" s="92"/>
      <c r="C2595" s="92"/>
      <c r="D2595" s="92"/>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2"/>
      <c r="B2596" s="92"/>
      <c r="C2596" s="92"/>
      <c r="D2596" s="92"/>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2"/>
      <c r="B2597" s="92"/>
      <c r="C2597" s="92"/>
      <c r="D2597" s="92"/>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2"/>
      <c r="B2598" s="92"/>
      <c r="C2598" s="92"/>
      <c r="D2598" s="92"/>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2"/>
      <c r="B2599" s="92"/>
      <c r="C2599" s="92"/>
      <c r="D2599" s="92"/>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2"/>
      <c r="B2600" s="92"/>
      <c r="C2600" s="92"/>
      <c r="D2600" s="92"/>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2"/>
      <c r="B2601" s="92"/>
      <c r="C2601" s="92"/>
      <c r="D2601" s="92"/>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2"/>
      <c r="B2602" s="92"/>
      <c r="C2602" s="92"/>
      <c r="D2602" s="92"/>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2"/>
      <c r="B2603" s="92"/>
      <c r="C2603" s="92"/>
      <c r="D2603" s="92"/>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2"/>
      <c r="B2604" s="92"/>
      <c r="C2604" s="92"/>
      <c r="D2604" s="92"/>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2"/>
      <c r="B2605" s="92"/>
      <c r="C2605" s="92"/>
      <c r="D2605" s="92"/>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2"/>
      <c r="B2606" s="92"/>
      <c r="C2606" s="92"/>
      <c r="D2606" s="92"/>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2"/>
      <c r="B2607" s="92"/>
      <c r="C2607" s="92"/>
      <c r="D2607" s="92"/>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2"/>
      <c r="B2608" s="92"/>
      <c r="C2608" s="92"/>
      <c r="D2608" s="92"/>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2"/>
      <c r="B2609" s="92"/>
      <c r="C2609" s="92"/>
      <c r="D2609" s="92"/>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2"/>
      <c r="B2610" s="92"/>
      <c r="C2610" s="92"/>
      <c r="D2610" s="92"/>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2"/>
      <c r="B2611" s="92"/>
      <c r="C2611" s="92"/>
      <c r="D2611" s="92"/>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2"/>
      <c r="B2612" s="92"/>
      <c r="C2612" s="92"/>
      <c r="D2612" s="92"/>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2"/>
      <c r="B2613" s="92"/>
      <c r="C2613" s="92"/>
      <c r="D2613" s="92"/>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2"/>
      <c r="B2614" s="92"/>
      <c r="C2614" s="92"/>
      <c r="D2614" s="92"/>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2"/>
      <c r="B2615" s="92"/>
      <c r="C2615" s="92"/>
      <c r="D2615" s="92"/>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2"/>
      <c r="B2616" s="92"/>
      <c r="C2616" s="92"/>
      <c r="D2616" s="92"/>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2"/>
      <c r="B2617" s="92"/>
      <c r="C2617" s="92"/>
      <c r="D2617" s="92"/>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2"/>
      <c r="B2618" s="92"/>
      <c r="C2618" s="92"/>
      <c r="D2618" s="92"/>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2"/>
      <c r="B2619" s="92"/>
      <c r="C2619" s="92"/>
      <c r="D2619" s="92"/>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2"/>
      <c r="B2620" s="92"/>
      <c r="C2620" s="92"/>
      <c r="D2620" s="92"/>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2"/>
      <c r="B2621" s="92"/>
      <c r="C2621" s="92"/>
      <c r="D2621" s="92"/>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2"/>
      <c r="B2622" s="92"/>
      <c r="C2622" s="92"/>
      <c r="D2622" s="92"/>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2"/>
      <c r="B2623" s="92"/>
      <c r="C2623" s="92"/>
      <c r="D2623" s="92"/>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2"/>
      <c r="B2624" s="92"/>
      <c r="C2624" s="92"/>
      <c r="D2624" s="92"/>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2"/>
      <c r="B2625" s="92"/>
      <c r="C2625" s="92"/>
      <c r="D2625" s="92"/>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2"/>
      <c r="B2626" s="92"/>
      <c r="C2626" s="92"/>
      <c r="D2626" s="92"/>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2"/>
      <c r="B2627" s="92"/>
      <c r="C2627" s="92"/>
      <c r="D2627" s="92"/>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2"/>
      <c r="B2628" s="92"/>
      <c r="C2628" s="92"/>
      <c r="D2628" s="92"/>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2"/>
      <c r="B2629" s="92"/>
      <c r="C2629" s="92"/>
      <c r="D2629" s="92"/>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2"/>
      <c r="B2630" s="92"/>
      <c r="C2630" s="92"/>
      <c r="D2630" s="92"/>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2"/>
      <c r="B2631" s="92"/>
      <c r="C2631" s="92"/>
      <c r="D2631" s="92"/>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2"/>
      <c r="B2632" s="92"/>
      <c r="C2632" s="92"/>
      <c r="D2632" s="92"/>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2"/>
      <c r="B2633" s="92"/>
      <c r="C2633" s="92"/>
      <c r="D2633" s="92"/>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2"/>
      <c r="B2634" s="92"/>
      <c r="C2634" s="92"/>
      <c r="D2634" s="92"/>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2"/>
      <c r="B2635" s="92"/>
      <c r="C2635" s="92"/>
      <c r="D2635" s="92"/>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2"/>
      <c r="B2636" s="92"/>
      <c r="C2636" s="92"/>
      <c r="D2636" s="92"/>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2"/>
      <c r="B2637" s="92"/>
      <c r="C2637" s="92"/>
      <c r="D2637" s="92"/>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2"/>
      <c r="B2638" s="92"/>
      <c r="C2638" s="92"/>
      <c r="D2638" s="92"/>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2"/>
      <c r="B2639" s="92"/>
      <c r="C2639" s="92"/>
      <c r="D2639" s="92"/>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2"/>
      <c r="B2640" s="92"/>
      <c r="C2640" s="92"/>
      <c r="D2640" s="92"/>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2"/>
      <c r="B2641" s="92"/>
      <c r="C2641" s="92"/>
      <c r="D2641" s="92"/>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2"/>
      <c r="B2642" s="92"/>
      <c r="C2642" s="92"/>
      <c r="D2642" s="92"/>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2"/>
      <c r="B2643" s="92"/>
      <c r="C2643" s="92"/>
      <c r="D2643" s="92"/>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2"/>
      <c r="B2644" s="92"/>
      <c r="C2644" s="92"/>
      <c r="D2644" s="92"/>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2"/>
      <c r="B2645" s="92"/>
      <c r="C2645" s="92"/>
      <c r="D2645" s="92"/>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2"/>
      <c r="B2646" s="92"/>
      <c r="C2646" s="92"/>
      <c r="D2646" s="92"/>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2"/>
      <c r="B2647" s="92"/>
      <c r="C2647" s="92"/>
      <c r="D2647" s="92"/>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2"/>
      <c r="B2648" s="92"/>
      <c r="C2648" s="92"/>
      <c r="D2648" s="92"/>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2"/>
      <c r="B2649" s="92"/>
      <c r="C2649" s="92"/>
      <c r="D2649" s="92"/>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2"/>
      <c r="B2650" s="92"/>
      <c r="C2650" s="92"/>
      <c r="D2650" s="92"/>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2"/>
      <c r="B2651" s="92"/>
      <c r="C2651" s="92"/>
      <c r="D2651" s="92"/>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2"/>
      <c r="B2652" s="92"/>
      <c r="C2652" s="92"/>
      <c r="D2652" s="92"/>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2"/>
      <c r="B2653" s="92"/>
      <c r="C2653" s="92"/>
      <c r="D2653" s="92"/>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2"/>
      <c r="B2654" s="92"/>
      <c r="C2654" s="92"/>
      <c r="D2654" s="92"/>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2"/>
      <c r="B2655" s="92"/>
      <c r="C2655" s="92"/>
      <c r="D2655" s="92"/>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2"/>
      <c r="B2656" s="92"/>
      <c r="C2656" s="92"/>
      <c r="D2656" s="92"/>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2"/>
      <c r="B2657" s="92"/>
      <c r="C2657" s="92"/>
      <c r="D2657" s="92"/>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2"/>
      <c r="B2658" s="92"/>
      <c r="C2658" s="92"/>
      <c r="D2658" s="92"/>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2"/>
      <c r="B2659" s="92"/>
      <c r="C2659" s="92"/>
      <c r="D2659" s="92"/>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2"/>
      <c r="B2660" s="92"/>
      <c r="C2660" s="92"/>
      <c r="D2660" s="92"/>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2"/>
      <c r="B2661" s="92"/>
      <c r="C2661" s="92"/>
      <c r="D2661" s="92"/>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2"/>
      <c r="B2662" s="92"/>
      <c r="C2662" s="92"/>
      <c r="D2662" s="92"/>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2"/>
      <c r="B2663" s="92"/>
      <c r="C2663" s="92"/>
      <c r="D2663" s="92"/>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2"/>
      <c r="B2664" s="92"/>
      <c r="C2664" s="92"/>
      <c r="D2664" s="92"/>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2"/>
      <c r="B2665" s="92"/>
      <c r="C2665" s="92"/>
      <c r="D2665" s="92"/>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2"/>
      <c r="B2666" s="92"/>
      <c r="C2666" s="92"/>
      <c r="D2666" s="92"/>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2"/>
      <c r="B2667" s="92"/>
      <c r="C2667" s="92"/>
      <c r="D2667" s="92"/>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2"/>
      <c r="B2668" s="92"/>
      <c r="C2668" s="92"/>
      <c r="D2668" s="92"/>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2"/>
      <c r="B2669" s="92"/>
      <c r="C2669" s="92"/>
      <c r="D2669" s="92"/>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2"/>
      <c r="B2670" s="92"/>
      <c r="C2670" s="92"/>
      <c r="D2670" s="92"/>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2"/>
      <c r="B2671" s="92"/>
      <c r="C2671" s="92"/>
      <c r="D2671" s="92"/>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2"/>
      <c r="B2672" s="92"/>
      <c r="C2672" s="92"/>
      <c r="D2672" s="92"/>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2"/>
      <c r="B2673" s="92"/>
      <c r="C2673" s="92"/>
      <c r="D2673" s="92"/>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2"/>
      <c r="B2674" s="92"/>
      <c r="C2674" s="92"/>
      <c r="D2674" s="92"/>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2"/>
      <c r="B2675" s="92"/>
      <c r="C2675" s="92"/>
      <c r="D2675" s="92"/>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2"/>
      <c r="B2676" s="92"/>
      <c r="C2676" s="92"/>
      <c r="D2676" s="92"/>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2"/>
      <c r="B2677" s="92"/>
      <c r="C2677" s="92"/>
      <c r="D2677" s="92"/>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2"/>
      <c r="B2678" s="92"/>
      <c r="C2678" s="92"/>
      <c r="D2678" s="92"/>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2"/>
      <c r="B2679" s="92"/>
      <c r="C2679" s="92"/>
      <c r="D2679" s="92"/>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2"/>
      <c r="B2680" s="92"/>
      <c r="C2680" s="92"/>
      <c r="D2680" s="92"/>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2"/>
      <c r="B2681" s="92"/>
      <c r="C2681" s="92"/>
      <c r="D2681" s="92"/>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2"/>
      <c r="B2682" s="92"/>
      <c r="C2682" s="92"/>
      <c r="D2682" s="92"/>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2"/>
      <c r="B2683" s="92"/>
      <c r="C2683" s="92"/>
      <c r="D2683" s="92"/>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2"/>
      <c r="B2684" s="92"/>
      <c r="C2684" s="92"/>
      <c r="D2684" s="92"/>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2"/>
      <c r="B2685" s="92"/>
      <c r="C2685" s="92"/>
      <c r="D2685" s="92"/>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2"/>
      <c r="B2686" s="92"/>
      <c r="C2686" s="92"/>
      <c r="D2686" s="92"/>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2"/>
      <c r="B2687" s="92"/>
      <c r="C2687" s="92"/>
      <c r="D2687" s="92"/>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2"/>
      <c r="B2688" s="92"/>
      <c r="C2688" s="92"/>
      <c r="D2688" s="92"/>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2"/>
      <c r="B2689" s="92"/>
      <c r="C2689" s="92"/>
      <c r="D2689" s="92"/>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2"/>
      <c r="B2690" s="92"/>
      <c r="C2690" s="92"/>
      <c r="D2690" s="92"/>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2"/>
      <c r="B2691" s="92"/>
      <c r="C2691" s="92"/>
      <c r="D2691" s="92"/>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2"/>
      <c r="B2692" s="92"/>
      <c r="C2692" s="92"/>
      <c r="D2692" s="92"/>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2"/>
      <c r="B2693" s="92"/>
      <c r="C2693" s="92"/>
      <c r="D2693" s="92"/>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2"/>
      <c r="B2694" s="92"/>
      <c r="C2694" s="92"/>
      <c r="D2694" s="92"/>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2"/>
      <c r="B2695" s="92"/>
      <c r="C2695" s="92"/>
      <c r="D2695" s="92"/>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2"/>
      <c r="B2696" s="92"/>
      <c r="C2696" s="92"/>
      <c r="D2696" s="92"/>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2"/>
      <c r="B2697" s="92"/>
      <c r="C2697" s="92"/>
      <c r="D2697" s="92"/>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2"/>
      <c r="B2698" s="92"/>
      <c r="C2698" s="92"/>
      <c r="D2698" s="92"/>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2"/>
      <c r="B2699" s="92"/>
      <c r="C2699" s="92"/>
      <c r="D2699" s="92"/>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2"/>
      <c r="B2700" s="92"/>
      <c r="C2700" s="92"/>
      <c r="D2700" s="92"/>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2"/>
      <c r="B2701" s="92"/>
      <c r="C2701" s="92"/>
      <c r="D2701" s="92"/>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2"/>
      <c r="B2702" s="92"/>
      <c r="C2702" s="92"/>
      <c r="D2702" s="92"/>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2"/>
      <c r="B2703" s="92"/>
      <c r="C2703" s="92"/>
      <c r="D2703" s="92"/>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2"/>
      <c r="B2704" s="92"/>
      <c r="C2704" s="92"/>
      <c r="D2704" s="92"/>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2"/>
      <c r="B2705" s="92"/>
      <c r="C2705" s="92"/>
      <c r="D2705" s="92"/>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2"/>
      <c r="B2706" s="92"/>
      <c r="C2706" s="92"/>
      <c r="D2706" s="92"/>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2"/>
      <c r="B2707" s="92"/>
      <c r="C2707" s="92"/>
      <c r="D2707" s="92"/>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2"/>
      <c r="B2708" s="92"/>
      <c r="C2708" s="92"/>
      <c r="D2708" s="92"/>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2"/>
      <c r="B2709" s="92"/>
      <c r="C2709" s="92"/>
      <c r="D2709" s="92"/>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2"/>
      <c r="B2710" s="92"/>
      <c r="C2710" s="92"/>
      <c r="D2710" s="92"/>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2"/>
      <c r="B2711" s="92"/>
      <c r="C2711" s="92"/>
      <c r="D2711" s="92"/>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2"/>
      <c r="B2712" s="92"/>
      <c r="C2712" s="92"/>
      <c r="D2712" s="92"/>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2"/>
      <c r="B2713" s="92"/>
      <c r="C2713" s="92"/>
      <c r="D2713" s="92"/>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2"/>
      <c r="B2714" s="92"/>
      <c r="C2714" s="92"/>
      <c r="D2714" s="92"/>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2"/>
      <c r="B2715" s="92"/>
      <c r="C2715" s="92"/>
      <c r="D2715" s="92"/>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2"/>
      <c r="B2716" s="92"/>
      <c r="C2716" s="92"/>
      <c r="D2716" s="92"/>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2"/>
      <c r="B2717" s="92"/>
      <c r="C2717" s="92"/>
      <c r="D2717" s="92"/>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2"/>
      <c r="B2718" s="92"/>
      <c r="C2718" s="92"/>
      <c r="D2718" s="92"/>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2"/>
      <c r="B2719" s="92"/>
      <c r="C2719" s="92"/>
      <c r="D2719" s="92"/>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2"/>
      <c r="B2720" s="92"/>
      <c r="C2720" s="92"/>
      <c r="D2720" s="92"/>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2"/>
      <c r="B2721" s="92"/>
      <c r="C2721" s="92"/>
      <c r="D2721" s="92"/>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2"/>
      <c r="B2722" s="92"/>
      <c r="C2722" s="92"/>
      <c r="D2722" s="92"/>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2"/>
      <c r="B2723" s="92"/>
      <c r="C2723" s="92"/>
      <c r="D2723" s="92"/>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2"/>
      <c r="B2724" s="92"/>
      <c r="C2724" s="92"/>
      <c r="D2724" s="92"/>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2"/>
      <c r="B2725" s="92"/>
      <c r="C2725" s="92"/>
      <c r="D2725" s="92"/>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2"/>
      <c r="B2726" s="92"/>
      <c r="C2726" s="92"/>
      <c r="D2726" s="92"/>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2"/>
      <c r="B2727" s="92"/>
      <c r="C2727" s="92"/>
      <c r="D2727" s="92"/>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2"/>
      <c r="B2728" s="92"/>
      <c r="C2728" s="92"/>
      <c r="D2728" s="92"/>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2"/>
      <c r="B2729" s="92"/>
      <c r="C2729" s="92"/>
      <c r="D2729" s="92"/>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2"/>
      <c r="B2730" s="92"/>
      <c r="C2730" s="92"/>
      <c r="D2730" s="92"/>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2"/>
      <c r="B2731" s="92"/>
      <c r="C2731" s="92"/>
      <c r="D2731" s="92"/>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2"/>
      <c r="B2732" s="92"/>
      <c r="C2732" s="92"/>
      <c r="D2732" s="92"/>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2"/>
      <c r="B2733" s="92"/>
      <c r="C2733" s="92"/>
      <c r="D2733" s="92"/>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2"/>
      <c r="B2734" s="92"/>
      <c r="C2734" s="92"/>
      <c r="D2734" s="92"/>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2"/>
      <c r="B2735" s="92"/>
      <c r="C2735" s="92"/>
      <c r="D2735" s="92"/>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2"/>
      <c r="B2736" s="92"/>
      <c r="C2736" s="92"/>
      <c r="D2736" s="92"/>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2"/>
      <c r="B2737" s="92"/>
      <c r="C2737" s="92"/>
      <c r="D2737" s="92"/>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2"/>
      <c r="B2738" s="92"/>
      <c r="C2738" s="92"/>
      <c r="D2738" s="92"/>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2"/>
      <c r="B2739" s="92"/>
      <c r="C2739" s="92"/>
      <c r="D2739" s="92"/>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2"/>
      <c r="B2740" s="92"/>
      <c r="C2740" s="92"/>
      <c r="D2740" s="92"/>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2"/>
      <c r="B2741" s="92"/>
      <c r="C2741" s="92"/>
      <c r="D2741" s="92"/>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2"/>
      <c r="B2742" s="92"/>
      <c r="C2742" s="92"/>
      <c r="D2742" s="92"/>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2"/>
      <c r="B2743" s="92"/>
      <c r="C2743" s="92"/>
      <c r="D2743" s="92"/>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2"/>
      <c r="B2744" s="92"/>
      <c r="C2744" s="92"/>
      <c r="D2744" s="92"/>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2"/>
      <c r="B2745" s="92"/>
      <c r="C2745" s="92"/>
      <c r="D2745" s="92"/>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2"/>
      <c r="B2746" s="92"/>
      <c r="C2746" s="92"/>
      <c r="D2746" s="92"/>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2"/>
      <c r="B2747" s="92"/>
      <c r="C2747" s="92"/>
      <c r="D2747" s="92"/>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2"/>
      <c r="B2748" s="92"/>
      <c r="C2748" s="92"/>
      <c r="D2748" s="92"/>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2"/>
      <c r="B2749" s="92"/>
      <c r="C2749" s="92"/>
      <c r="D2749" s="92"/>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2"/>
      <c r="B2750" s="92"/>
      <c r="C2750" s="92"/>
      <c r="D2750" s="92"/>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2"/>
      <c r="B2751" s="92"/>
      <c r="C2751" s="92"/>
      <c r="D2751" s="92"/>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2"/>
      <c r="B2752" s="92"/>
      <c r="C2752" s="92"/>
      <c r="D2752" s="92"/>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2"/>
      <c r="B2753" s="92"/>
      <c r="C2753" s="92"/>
      <c r="D2753" s="92"/>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2"/>
      <c r="B2754" s="92"/>
      <c r="C2754" s="92"/>
      <c r="D2754" s="92"/>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2"/>
      <c r="B2755" s="92"/>
      <c r="C2755" s="92"/>
      <c r="D2755" s="92"/>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2"/>
      <c r="B2756" s="92"/>
      <c r="C2756" s="92"/>
      <c r="D2756" s="92"/>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2"/>
      <c r="B2757" s="92"/>
      <c r="C2757" s="92"/>
      <c r="D2757" s="92"/>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2"/>
      <c r="B2758" s="92"/>
      <c r="C2758" s="92"/>
      <c r="D2758" s="92"/>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2"/>
      <c r="B2759" s="92"/>
      <c r="C2759" s="92"/>
      <c r="D2759" s="92"/>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2"/>
      <c r="B2760" s="92"/>
      <c r="C2760" s="92"/>
      <c r="D2760" s="92"/>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2"/>
      <c r="B2761" s="92"/>
      <c r="C2761" s="92"/>
      <c r="D2761" s="92"/>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2"/>
      <c r="B2762" s="92"/>
      <c r="C2762" s="92"/>
      <c r="D2762" s="92"/>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2"/>
      <c r="B2763" s="92"/>
      <c r="C2763" s="92"/>
      <c r="D2763" s="92"/>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2"/>
      <c r="B2764" s="92"/>
      <c r="C2764" s="92"/>
      <c r="D2764" s="92"/>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2"/>
      <c r="B2765" s="92"/>
      <c r="C2765" s="92"/>
      <c r="D2765" s="92"/>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2"/>
      <c r="B2766" s="92"/>
      <c r="C2766" s="92"/>
      <c r="D2766" s="92"/>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2"/>
      <c r="B2767" s="92"/>
      <c r="C2767" s="92"/>
      <c r="D2767" s="92"/>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2"/>
      <c r="B2768" s="92"/>
      <c r="C2768" s="92"/>
      <c r="D2768" s="92"/>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2"/>
      <c r="B2769" s="92"/>
      <c r="C2769" s="92"/>
      <c r="D2769" s="92"/>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2"/>
      <c r="B2770" s="92"/>
      <c r="C2770" s="92"/>
      <c r="D2770" s="92"/>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2"/>
      <c r="B2771" s="92"/>
      <c r="C2771" s="92"/>
      <c r="D2771" s="92"/>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2"/>
      <c r="B2772" s="92"/>
      <c r="C2772" s="92"/>
      <c r="D2772" s="92"/>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2"/>
      <c r="B2773" s="92"/>
      <c r="C2773" s="92"/>
      <c r="D2773" s="92"/>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2"/>
      <c r="B2774" s="92"/>
      <c r="C2774" s="92"/>
      <c r="D2774" s="92"/>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2"/>
      <c r="B2775" s="92"/>
      <c r="C2775" s="92"/>
      <c r="D2775" s="92"/>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2"/>
      <c r="B2776" s="92"/>
      <c r="C2776" s="92"/>
      <c r="D2776" s="92"/>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2"/>
      <c r="B2777" s="92"/>
      <c r="C2777" s="92"/>
      <c r="D2777" s="92"/>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2"/>
      <c r="B2778" s="92"/>
      <c r="C2778" s="92"/>
      <c r="D2778" s="92"/>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2"/>
      <c r="B2779" s="92"/>
      <c r="C2779" s="92"/>
      <c r="D2779" s="92"/>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2"/>
      <c r="B2780" s="92"/>
      <c r="C2780" s="92"/>
      <c r="D2780" s="92"/>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2"/>
      <c r="B2781" s="92"/>
      <c r="C2781" s="92"/>
      <c r="D2781" s="92"/>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2"/>
      <c r="B2782" s="92"/>
      <c r="C2782" s="92"/>
      <c r="D2782" s="92"/>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2"/>
      <c r="B2783" s="92"/>
      <c r="C2783" s="92"/>
      <c r="D2783" s="92"/>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2"/>
      <c r="B2784" s="92"/>
      <c r="C2784" s="92"/>
      <c r="D2784" s="92"/>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2"/>
      <c r="B2785" s="92"/>
      <c r="C2785" s="92"/>
      <c r="D2785" s="92"/>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2"/>
      <c r="B2786" s="92"/>
      <c r="C2786" s="92"/>
      <c r="D2786" s="92"/>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3">
    <cfRule type="expression" dxfId="59" priority="23">
      <formula>#REF!=1</formula>
    </cfRule>
  </conditionalFormatting>
  <conditionalFormatting sqref="A3:B3">
    <cfRule type="expression" dxfId="58" priority="24">
      <formula>AND(#REF!=1,#REF!=0)</formula>
    </cfRule>
  </conditionalFormatting>
  <conditionalFormatting sqref="A3:B3">
    <cfRule type="expression" dxfId="57" priority="22">
      <formula>#REF!=1</formula>
    </cfRule>
  </conditionalFormatting>
  <conditionalFormatting sqref="C3:C20">
    <cfRule type="expression" dxfId="56" priority="20">
      <formula>#REF!=1</formula>
    </cfRule>
  </conditionalFormatting>
  <conditionalFormatting sqref="C3:C20">
    <cfRule type="expression" dxfId="55" priority="21">
      <formula>AND(#REF!=1,#REF!=0)</formula>
    </cfRule>
  </conditionalFormatting>
  <conditionalFormatting sqref="C3:C20">
    <cfRule type="expression" dxfId="54" priority="19">
      <formula>#REF!=1</formula>
    </cfRule>
  </conditionalFormatting>
  <conditionalFormatting sqref="C21:C1183">
    <cfRule type="expression" dxfId="53" priority="14">
      <formula>#REF!=1</formula>
    </cfRule>
  </conditionalFormatting>
  <conditionalFormatting sqref="C21:C1183">
    <cfRule type="expression" dxfId="52" priority="15">
      <formula>AND(#REF!=1,#REF!=0)</formula>
    </cfRule>
  </conditionalFormatting>
  <conditionalFormatting sqref="C21:C1183">
    <cfRule type="expression" dxfId="51" priority="13">
      <formula>#REF!=1</formula>
    </cfRule>
  </conditionalFormatting>
  <conditionalFormatting sqref="D3:D20">
    <cfRule type="expression" dxfId="50" priority="11">
      <formula>#REF!=1</formula>
    </cfRule>
  </conditionalFormatting>
  <conditionalFormatting sqref="D3:D20">
    <cfRule type="expression" dxfId="49" priority="12">
      <formula>AND(#REF!=1,#REF!=0)</formula>
    </cfRule>
  </conditionalFormatting>
  <conditionalFormatting sqref="D3:D20">
    <cfRule type="expression" dxfId="48" priority="10">
      <formula>#REF!=1</formula>
    </cfRule>
  </conditionalFormatting>
  <conditionalFormatting sqref="D21:D1183">
    <cfRule type="expression" dxfId="47" priority="8">
      <formula>#REF!=1</formula>
    </cfRule>
  </conditionalFormatting>
  <conditionalFormatting sqref="D21:D1183">
    <cfRule type="expression" dxfId="46" priority="9">
      <formula>AND(#REF!=1,#REF!=0)</formula>
    </cfRule>
  </conditionalFormatting>
  <conditionalFormatting sqref="D21:D1183">
    <cfRule type="expression" dxfId="45" priority="7">
      <formula>#REF!=1</formula>
    </cfRule>
  </conditionalFormatting>
  <conditionalFormatting sqref="A4:B21">
    <cfRule type="expression" dxfId="44" priority="5">
      <formula>#REF!=1</formula>
    </cfRule>
  </conditionalFormatting>
  <conditionalFormatting sqref="A4:B21">
    <cfRule type="expression" dxfId="43" priority="6">
      <formula>AND(#REF!=1,#REF!=0)</formula>
    </cfRule>
  </conditionalFormatting>
  <conditionalFormatting sqref="A4:B21">
    <cfRule type="expression" dxfId="42" priority="4">
      <formula>#REF!=1</formula>
    </cfRule>
  </conditionalFormatting>
  <conditionalFormatting sqref="A22:B1183">
    <cfRule type="expression" dxfId="41" priority="2">
      <formula>#REF!=1</formula>
    </cfRule>
  </conditionalFormatting>
  <conditionalFormatting sqref="A22:B1183">
    <cfRule type="expression" dxfId="40" priority="3">
      <formula>AND(#REF!=1,#REF!=0)</formula>
    </cfRule>
  </conditionalFormatting>
  <conditionalFormatting sqref="A22:B1183">
    <cfRule type="expression" dxfId="39" priority="1">
      <formula>#REF!=1</formula>
    </cfRule>
  </conditionalFormatting>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v>0</v>
      </c>
      <c r="B3" s="79">
        <v>0</v>
      </c>
      <c r="C3" s="79">
        <v>0</v>
      </c>
      <c r="D3" s="94"/>
      <c r="E3" s="79">
        <v>809.79020270624699</v>
      </c>
      <c r="F3" s="79">
        <v>23.5</v>
      </c>
      <c r="G3" s="80"/>
      <c r="H3" s="79">
        <v>0</v>
      </c>
      <c r="I3" s="80">
        <v>-6.7199315199413396</v>
      </c>
      <c r="J3" s="103">
        <v>0</v>
      </c>
      <c r="K3" s="103">
        <v>9.5518833913135537E-2</v>
      </c>
      <c r="L3" s="103">
        <v>0.30117088332811642</v>
      </c>
      <c r="M3" s="103">
        <v>4.2400551356083289E-2</v>
      </c>
    </row>
    <row r="4" spans="1:13" x14ac:dyDescent="0.25">
      <c r="A4" s="79">
        <v>1</v>
      </c>
      <c r="B4" s="79">
        <v>0</v>
      </c>
      <c r="C4" s="79">
        <v>0</v>
      </c>
      <c r="D4" s="94"/>
      <c r="E4" s="79">
        <v>809.79020270624699</v>
      </c>
      <c r="F4" s="79">
        <v>23.5</v>
      </c>
      <c r="G4" s="80"/>
      <c r="H4" s="79">
        <v>0</v>
      </c>
      <c r="I4" s="80">
        <v>-6.7199315199413396</v>
      </c>
      <c r="J4" s="103">
        <v>0</v>
      </c>
      <c r="K4" s="103">
        <v>9.5518833913135537E-2</v>
      </c>
      <c r="L4" s="103">
        <v>0.30117088332811642</v>
      </c>
      <c r="M4" s="103">
        <v>4.2400551356083289E-2</v>
      </c>
    </row>
    <row r="5" spans="1:13" x14ac:dyDescent="0.25">
      <c r="A5" s="79">
        <v>2</v>
      </c>
      <c r="B5" s="79">
        <v>0</v>
      </c>
      <c r="C5" s="79">
        <v>0</v>
      </c>
      <c r="D5" s="94"/>
      <c r="E5" s="79">
        <v>809.6874080183934</v>
      </c>
      <c r="F5" s="79">
        <v>23.508171015518428</v>
      </c>
      <c r="G5" s="80"/>
      <c r="H5" s="79">
        <v>0</v>
      </c>
      <c r="I5" s="80">
        <v>-6.7199315199413396</v>
      </c>
      <c r="J5" s="103">
        <v>0</v>
      </c>
      <c r="K5" s="103">
        <v>9.5515389485107183E-2</v>
      </c>
      <c r="L5" s="103">
        <v>0.30116002304654288</v>
      </c>
      <c r="M5" s="103">
        <v>4.2395169038813477E-2</v>
      </c>
    </row>
    <row r="6" spans="1:13" x14ac:dyDescent="0.25">
      <c r="A6" s="79">
        <v>3</v>
      </c>
      <c r="B6" s="79">
        <v>0</v>
      </c>
      <c r="C6" s="79">
        <v>0</v>
      </c>
      <c r="D6" s="94"/>
      <c r="E6" s="79">
        <v>809.58461333053958</v>
      </c>
      <c r="F6" s="79">
        <v>23.51634203103686</v>
      </c>
      <c r="G6" s="80"/>
      <c r="H6" s="79">
        <v>0</v>
      </c>
      <c r="I6" s="80">
        <v>-6.7199315199413396</v>
      </c>
      <c r="J6" s="103">
        <v>0</v>
      </c>
      <c r="K6" s="103">
        <v>9.5511945276198856E-2</v>
      </c>
      <c r="L6" s="103">
        <v>0.30114916345585502</v>
      </c>
      <c r="M6" s="103">
        <v>4.238978672154365E-2</v>
      </c>
    </row>
    <row r="7" spans="1:13" x14ac:dyDescent="0.25">
      <c r="A7" s="79">
        <v>4</v>
      </c>
      <c r="B7" s="79">
        <v>0</v>
      </c>
      <c r="C7" s="79">
        <v>0</v>
      </c>
      <c r="D7" s="94"/>
      <c r="E7" s="79">
        <v>809.48181864268599</v>
      </c>
      <c r="F7" s="79">
        <v>23.524513046555299</v>
      </c>
      <c r="G7" s="80"/>
      <c r="H7" s="79">
        <v>0</v>
      </c>
      <c r="I7" s="80">
        <v>-6.7199315199413396</v>
      </c>
      <c r="J7" s="103">
        <v>0</v>
      </c>
      <c r="K7" s="103">
        <v>9.5508501286390615E-2</v>
      </c>
      <c r="L7" s="103">
        <v>0.30113830455598961</v>
      </c>
      <c r="M7" s="103">
        <v>4.2384404404273837E-2</v>
      </c>
    </row>
    <row r="8" spans="1:13" x14ac:dyDescent="0.25">
      <c r="A8" s="79">
        <v>5</v>
      </c>
      <c r="B8" s="79">
        <v>0</v>
      </c>
      <c r="C8" s="79">
        <v>0</v>
      </c>
      <c r="D8" s="94"/>
      <c r="E8" s="79">
        <v>809.37902395483241</v>
      </c>
      <c r="F8" s="79">
        <v>23.532684062073731</v>
      </c>
      <c r="G8" s="80"/>
      <c r="H8" s="79">
        <v>0</v>
      </c>
      <c r="I8" s="80">
        <v>-6.7199315199413396</v>
      </c>
      <c r="J8" s="103">
        <v>0</v>
      </c>
      <c r="K8" s="103">
        <v>9.5505057515662448E-2</v>
      </c>
      <c r="L8" s="103">
        <v>0.30112744634688371</v>
      </c>
      <c r="M8" s="103">
        <v>4.2379022087004017E-2</v>
      </c>
    </row>
    <row r="9" spans="1:13" x14ac:dyDescent="0.25">
      <c r="A9" s="79">
        <v>6</v>
      </c>
      <c r="B9" s="79">
        <v>0</v>
      </c>
      <c r="C9" s="79">
        <v>0</v>
      </c>
      <c r="D9" s="94"/>
      <c r="E9" s="79">
        <v>809.27622926697882</v>
      </c>
      <c r="F9" s="79">
        <v>23.540855077592159</v>
      </c>
      <c r="G9" s="80"/>
      <c r="H9" s="79">
        <v>0</v>
      </c>
      <c r="I9" s="80">
        <v>-6.7199315199413396</v>
      </c>
      <c r="J9" s="103">
        <v>0</v>
      </c>
      <c r="K9" s="103">
        <v>9.5501613963994383E-2</v>
      </c>
      <c r="L9" s="103">
        <v>0.30111658882847431</v>
      </c>
      <c r="M9" s="103">
        <v>4.2373639769734198E-2</v>
      </c>
    </row>
    <row r="10" spans="1:13" x14ac:dyDescent="0.25">
      <c r="A10" s="79">
        <v>7</v>
      </c>
      <c r="B10" s="79">
        <v>0</v>
      </c>
      <c r="C10" s="79">
        <v>0</v>
      </c>
      <c r="D10" s="94"/>
      <c r="E10" s="79">
        <v>809.17343457912523</v>
      </c>
      <c r="F10" s="79">
        <v>23.549026093110591</v>
      </c>
      <c r="G10" s="80"/>
      <c r="H10" s="79">
        <v>0</v>
      </c>
      <c r="I10" s="80">
        <v>-6.7199315199413396</v>
      </c>
      <c r="J10" s="103">
        <v>0</v>
      </c>
      <c r="K10" s="103">
        <v>9.549817063136648E-2</v>
      </c>
      <c r="L10" s="103">
        <v>0.30110573200069851</v>
      </c>
      <c r="M10" s="103">
        <v>4.2368257452464392E-2</v>
      </c>
    </row>
    <row r="11" spans="1:13" x14ac:dyDescent="0.25">
      <c r="A11" s="79">
        <v>8</v>
      </c>
      <c r="B11" s="79">
        <v>0</v>
      </c>
      <c r="C11" s="79">
        <v>0</v>
      </c>
      <c r="D11" s="94"/>
      <c r="E11" s="79">
        <v>809.07063989127141</v>
      </c>
      <c r="F11" s="79">
        <v>23.557197108629019</v>
      </c>
      <c r="G11" s="80"/>
      <c r="H11" s="79">
        <v>0</v>
      </c>
      <c r="I11" s="80">
        <v>-6.7199315199413396</v>
      </c>
      <c r="J11" s="103">
        <v>0</v>
      </c>
      <c r="K11" s="103">
        <v>9.5494727517758754E-2</v>
      </c>
      <c r="L11" s="103">
        <v>0.30109487586349343</v>
      </c>
      <c r="M11" s="103">
        <v>4.2364444301204097E-2</v>
      </c>
    </row>
    <row r="12" spans="1:13" x14ac:dyDescent="0.25">
      <c r="A12" s="79">
        <v>9</v>
      </c>
      <c r="B12" s="79">
        <v>0</v>
      </c>
      <c r="C12" s="79">
        <v>0</v>
      </c>
      <c r="D12" s="94"/>
      <c r="E12" s="79">
        <v>807.79108052538254</v>
      </c>
      <c r="F12" s="79">
        <v>23.658907611902482</v>
      </c>
      <c r="G12" s="80"/>
      <c r="H12" s="79">
        <v>0</v>
      </c>
      <c r="I12" s="80">
        <v>-6.7199315199413396</v>
      </c>
      <c r="J12" s="103">
        <v>0</v>
      </c>
      <c r="K12" s="103">
        <v>9.5451886931085639E-2</v>
      </c>
      <c r="L12" s="103">
        <v>0.30095979949371299</v>
      </c>
      <c r="M12" s="103">
        <v>4.2297446729475621E-2</v>
      </c>
    </row>
    <row r="13" spans="1:13" x14ac:dyDescent="0.25">
      <c r="A13" s="79">
        <v>10</v>
      </c>
      <c r="B13" s="79">
        <v>0</v>
      </c>
      <c r="C13" s="79">
        <v>0</v>
      </c>
      <c r="D13" s="94"/>
      <c r="E13" s="79">
        <v>807.68828583752895</v>
      </c>
      <c r="F13" s="79">
        <v>23.66707862742091</v>
      </c>
      <c r="G13" s="80"/>
      <c r="H13" s="79">
        <v>0</v>
      </c>
      <c r="I13" s="80">
        <v>-6.7199315199413396</v>
      </c>
      <c r="J13" s="103">
        <v>0</v>
      </c>
      <c r="K13" s="103">
        <v>9.5448446760861089E-2</v>
      </c>
      <c r="L13" s="103">
        <v>0.300948952636995</v>
      </c>
      <c r="M13" s="103">
        <v>4.2290506260946797E-2</v>
      </c>
    </row>
    <row r="14" spans="1:13" x14ac:dyDescent="0.25">
      <c r="A14" s="79">
        <v>11</v>
      </c>
      <c r="B14" s="79">
        <v>4.0576484054327009E-3</v>
      </c>
      <c r="C14" s="79">
        <v>4.0576484054327009E-3</v>
      </c>
      <c r="D14" s="94"/>
      <c r="E14" s="79">
        <v>807.55574275167476</v>
      </c>
      <c r="F14" s="79">
        <v>23.677614304253911</v>
      </c>
      <c r="G14" s="80"/>
      <c r="H14" s="79">
        <v>0</v>
      </c>
      <c r="I14" s="80">
        <v>-6.7199315199413396</v>
      </c>
      <c r="J14" s="103">
        <v>0</v>
      </c>
      <c r="K14" s="103">
        <v>9.5444011341085766E-2</v>
      </c>
      <c r="L14" s="103">
        <v>0.30093496775844342</v>
      </c>
      <c r="M14" s="103">
        <v>4.2283750456069469E-2</v>
      </c>
    </row>
    <row r="15" spans="1:13" x14ac:dyDescent="0.25">
      <c r="A15" s="79">
        <v>12</v>
      </c>
      <c r="B15" s="79">
        <v>0.65687872320413587</v>
      </c>
      <c r="C15" s="79">
        <v>0.65687872320413587</v>
      </c>
      <c r="D15" s="94"/>
      <c r="E15" s="79">
        <v>807.16420548171527</v>
      </c>
      <c r="F15" s="79">
        <v>23.708737090612651</v>
      </c>
      <c r="G15" s="80"/>
      <c r="H15" s="79">
        <v>0</v>
      </c>
      <c r="I15" s="80">
        <v>-6.7199315199413396</v>
      </c>
      <c r="J15" s="103">
        <v>0</v>
      </c>
      <c r="K15" s="103">
        <v>9.5430911067318214E-2</v>
      </c>
      <c r="L15" s="103">
        <v>0.30089366259525441</v>
      </c>
      <c r="M15" s="103">
        <v>4.2263345123464677E-2</v>
      </c>
    </row>
    <row r="16" spans="1:13" x14ac:dyDescent="0.25">
      <c r="A16" s="79">
        <v>13</v>
      </c>
      <c r="B16" s="79">
        <v>1.4105089068412779</v>
      </c>
      <c r="C16" s="79">
        <v>1.4105089068412779</v>
      </c>
      <c r="D16" s="94"/>
      <c r="E16" s="79">
        <v>806.93252605909595</v>
      </c>
      <c r="F16" s="79">
        <v>23.727152985412769</v>
      </c>
      <c r="G16" s="80"/>
      <c r="H16" s="79">
        <v>0</v>
      </c>
      <c r="I16" s="80">
        <v>-6.7199315199413396</v>
      </c>
      <c r="J16" s="103">
        <v>1</v>
      </c>
      <c r="K16" s="103">
        <v>9.5423160900921566E-2</v>
      </c>
      <c r="L16" s="103">
        <v>0.3008692263206057</v>
      </c>
      <c r="M16" s="103">
        <v>0.38396395089436219</v>
      </c>
    </row>
    <row r="17" spans="1:13" x14ac:dyDescent="0.25">
      <c r="A17" s="79">
        <v>14</v>
      </c>
      <c r="B17" s="79">
        <v>3.7593890428543091</v>
      </c>
      <c r="C17" s="79">
        <v>3.7593890428543091</v>
      </c>
      <c r="D17" s="94"/>
      <c r="E17" s="79">
        <v>806.99599738869881</v>
      </c>
      <c r="F17" s="79">
        <v>23.722107732297172</v>
      </c>
      <c r="G17" s="80"/>
      <c r="H17" s="79">
        <v>0</v>
      </c>
      <c r="I17" s="80">
        <v>-6.7199315199413396</v>
      </c>
      <c r="J17" s="103">
        <v>1</v>
      </c>
      <c r="K17" s="103">
        <v>9.5425284040622241E-2</v>
      </c>
      <c r="L17" s="103">
        <v>0.30087592058008189</v>
      </c>
      <c r="M17" s="103">
        <v>2.4754367859906572</v>
      </c>
    </row>
    <row r="18" spans="1:13" x14ac:dyDescent="0.25">
      <c r="A18" s="79">
        <v>15</v>
      </c>
      <c r="B18" s="79">
        <v>9.0949252605438229</v>
      </c>
      <c r="C18" s="79">
        <v>9.0949252605438229</v>
      </c>
      <c r="D18" s="94"/>
      <c r="E18" s="79">
        <v>1083.2336397258391</v>
      </c>
      <c r="F18" s="79">
        <v>23.689715586387312</v>
      </c>
      <c r="G18" s="80"/>
      <c r="H18" s="79">
        <v>0</v>
      </c>
      <c r="I18" s="80">
        <v>-6.7199315199413396</v>
      </c>
      <c r="J18" s="103">
        <v>1</v>
      </c>
      <c r="K18" s="103">
        <v>0.7318605878298452</v>
      </c>
      <c r="L18" s="103">
        <v>2.3075564334275018</v>
      </c>
      <c r="M18" s="103">
        <v>9.4315663893687702</v>
      </c>
    </row>
    <row r="19" spans="1:13" x14ac:dyDescent="0.25">
      <c r="A19" s="79">
        <v>16</v>
      </c>
      <c r="B19" s="79">
        <v>14.361215496063229</v>
      </c>
      <c r="C19" s="79">
        <v>14.361215496063229</v>
      </c>
      <c r="D19" s="94"/>
      <c r="E19" s="79">
        <v>1710.465043640997</v>
      </c>
      <c r="F19" s="79">
        <v>23.695715819627189</v>
      </c>
      <c r="G19" s="80"/>
      <c r="H19" s="79">
        <v>0</v>
      </c>
      <c r="I19" s="80">
        <v>-6.7199315199413396</v>
      </c>
      <c r="J19" s="103">
        <v>1</v>
      </c>
      <c r="K19" s="103">
        <v>0.78849329027663506</v>
      </c>
      <c r="L19" s="103">
        <v>2.4861193442422298</v>
      </c>
      <c r="M19" s="103">
        <v>7.997157168651718</v>
      </c>
    </row>
    <row r="20" spans="1:13" x14ac:dyDescent="0.25">
      <c r="A20" s="79">
        <v>17</v>
      </c>
      <c r="B20" s="79">
        <v>15.74740257263184</v>
      </c>
      <c r="C20" s="79">
        <v>15.74740257263184</v>
      </c>
      <c r="D20" s="94"/>
      <c r="E20" s="79">
        <v>1875.564198309866</v>
      </c>
      <c r="F20" s="79">
        <v>23.836772705502781</v>
      </c>
      <c r="G20" s="80"/>
      <c r="H20" s="79">
        <v>0</v>
      </c>
      <c r="I20" s="80">
        <v>-6.7199315199413396</v>
      </c>
      <c r="J20" s="103">
        <v>1</v>
      </c>
      <c r="K20" s="103">
        <v>0.68246237945086463</v>
      </c>
      <c r="L20" s="103">
        <v>2.1518038824085761</v>
      </c>
      <c r="M20" s="103">
        <v>4.9125069876081362</v>
      </c>
    </row>
    <row r="21" spans="1:13" s="81" customFormat="1" x14ac:dyDescent="0.25">
      <c r="A21" s="79">
        <v>18</v>
      </c>
      <c r="B21" s="79">
        <v>18.740525817871099</v>
      </c>
      <c r="C21" s="79">
        <v>18.740525817871099</v>
      </c>
      <c r="D21" s="94"/>
      <c r="E21" s="79">
        <v>1154.6376988614049</v>
      </c>
      <c r="F21" s="79">
        <v>23.973266876416599</v>
      </c>
      <c r="G21" s="80"/>
      <c r="H21" s="79">
        <v>0</v>
      </c>
      <c r="I21" s="80">
        <v>-6.7199315199413396</v>
      </c>
      <c r="J21" s="103">
        <v>2</v>
      </c>
      <c r="K21" s="103">
        <v>0.91235037177328404</v>
      </c>
      <c r="L21" s="103">
        <v>2.8766407222011652</v>
      </c>
      <c r="M21" s="103">
        <v>12.61795561398543</v>
      </c>
    </row>
    <row r="22" spans="1:13" s="81" customFormat="1" x14ac:dyDescent="0.25">
      <c r="A22" s="79">
        <v>19</v>
      </c>
      <c r="B22" s="79">
        <v>23.07561283111572</v>
      </c>
      <c r="C22" s="79">
        <v>23.07561283111572</v>
      </c>
      <c r="D22" s="94"/>
      <c r="E22" s="79">
        <v>1421.7302522925099</v>
      </c>
      <c r="F22" s="79">
        <v>24.05550800279368</v>
      </c>
      <c r="G22" s="80"/>
      <c r="H22" s="79">
        <v>0</v>
      </c>
      <c r="I22" s="80">
        <v>-6.7199315199413396</v>
      </c>
      <c r="J22" s="103">
        <v>2</v>
      </c>
      <c r="K22" s="103">
        <v>1.056661715330911</v>
      </c>
      <c r="L22" s="103">
        <v>3.3316543884383618</v>
      </c>
      <c r="M22" s="103">
        <v>14.56099104715012</v>
      </c>
    </row>
    <row r="23" spans="1:13" s="81" customFormat="1" x14ac:dyDescent="0.25">
      <c r="A23" s="79">
        <v>20</v>
      </c>
      <c r="B23" s="79">
        <v>26.041348457336429</v>
      </c>
      <c r="C23" s="79">
        <v>26.041348457336429</v>
      </c>
      <c r="D23" s="94"/>
      <c r="E23" s="79">
        <v>1604.4545894946859</v>
      </c>
      <c r="F23" s="79">
        <v>24.22509299468609</v>
      </c>
      <c r="G23" s="80"/>
      <c r="H23" s="79">
        <v>0</v>
      </c>
      <c r="I23" s="80">
        <v>-6.7199315199413396</v>
      </c>
      <c r="J23" s="103">
        <v>2</v>
      </c>
      <c r="K23" s="103">
        <v>0.89656522692033014</v>
      </c>
      <c r="L23" s="103">
        <v>2.826870160479801</v>
      </c>
      <c r="M23" s="103">
        <v>10.703966691463259</v>
      </c>
    </row>
    <row r="24" spans="1:13" s="81" customFormat="1" x14ac:dyDescent="0.25">
      <c r="A24" s="79">
        <v>21</v>
      </c>
      <c r="B24" s="79">
        <v>27.752846908569339</v>
      </c>
      <c r="C24" s="79">
        <v>27.752846908569339</v>
      </c>
      <c r="D24" s="94"/>
      <c r="E24" s="79">
        <v>1709.9031053229851</v>
      </c>
      <c r="F24" s="79">
        <v>24.38698093348572</v>
      </c>
      <c r="G24" s="80"/>
      <c r="H24" s="79">
        <v>0</v>
      </c>
      <c r="I24" s="80">
        <v>-6.7199315199413396</v>
      </c>
      <c r="J24" s="103">
        <v>2</v>
      </c>
      <c r="K24" s="103">
        <v>0.68166614801356074</v>
      </c>
      <c r="L24" s="103">
        <v>2.1492933646867569</v>
      </c>
      <c r="M24" s="103">
        <v>5.8510716012107036</v>
      </c>
    </row>
    <row r="25" spans="1:13" s="81" customFormat="1" x14ac:dyDescent="0.25">
      <c r="A25" s="79">
        <v>22</v>
      </c>
      <c r="B25" s="79">
        <v>28.084615516662598</v>
      </c>
      <c r="C25" s="79">
        <v>28.084615516662598</v>
      </c>
      <c r="D25" s="94"/>
      <c r="E25" s="79">
        <v>1730.343969465546</v>
      </c>
      <c r="F25" s="79">
        <v>24.560110181409531</v>
      </c>
      <c r="G25" s="80"/>
      <c r="H25" s="79">
        <v>0</v>
      </c>
      <c r="I25" s="80">
        <v>-6.7199315199413396</v>
      </c>
      <c r="J25" s="103">
        <v>2</v>
      </c>
      <c r="K25" s="103">
        <v>0.54982268870633211</v>
      </c>
      <c r="L25" s="103">
        <v>1.733590937491065</v>
      </c>
      <c r="M25" s="103">
        <v>3.0383460808312779</v>
      </c>
    </row>
    <row r="26" spans="1:13" s="81" customFormat="1" x14ac:dyDescent="0.25">
      <c r="A26" s="79">
        <v>23</v>
      </c>
      <c r="B26" s="79">
        <v>28.46136112213135</v>
      </c>
      <c r="C26" s="79">
        <v>28.46136112213135</v>
      </c>
      <c r="D26" s="94"/>
      <c r="E26" s="79">
        <v>1753.5559477836659</v>
      </c>
      <c r="F26" s="79">
        <v>24.716431205850711</v>
      </c>
      <c r="G26" s="80"/>
      <c r="H26" s="79">
        <v>0</v>
      </c>
      <c r="I26" s="80">
        <v>-6.7199315199413396</v>
      </c>
      <c r="J26" s="103">
        <v>2</v>
      </c>
      <c r="K26" s="103">
        <v>0.61764143600617527</v>
      </c>
      <c r="L26" s="103">
        <v>1.947423447727471</v>
      </c>
      <c r="M26" s="103">
        <v>4.3127825159292366</v>
      </c>
    </row>
    <row r="27" spans="1:13" s="81" customFormat="1" x14ac:dyDescent="0.25">
      <c r="A27" s="79">
        <v>24</v>
      </c>
      <c r="B27" s="79">
        <v>29.178848266601559</v>
      </c>
      <c r="C27" s="79">
        <v>29.178848266601559</v>
      </c>
      <c r="D27" s="94"/>
      <c r="E27" s="79">
        <v>1797.761628750404</v>
      </c>
      <c r="F27" s="79">
        <v>24.862206467035499</v>
      </c>
      <c r="G27" s="80"/>
      <c r="H27" s="79">
        <v>0</v>
      </c>
      <c r="I27" s="80">
        <v>-6.7199315199413396</v>
      </c>
      <c r="J27" s="103">
        <v>2</v>
      </c>
      <c r="K27" s="103">
        <v>0.77053223997433395</v>
      </c>
      <c r="L27" s="103">
        <v>2.4294881526390748</v>
      </c>
      <c r="M27" s="103">
        <v>7.2101763727344608</v>
      </c>
    </row>
    <row r="28" spans="1:13" s="81" customFormat="1" x14ac:dyDescent="0.25">
      <c r="A28" s="79">
        <v>25</v>
      </c>
      <c r="B28" s="79">
        <v>30.685391616821288</v>
      </c>
      <c r="C28" s="79">
        <v>30.685391616821288</v>
      </c>
      <c r="D28" s="94"/>
      <c r="E28" s="79">
        <v>1890.582490023882</v>
      </c>
      <c r="F28" s="79">
        <v>25.004298174417169</v>
      </c>
      <c r="G28" s="80"/>
      <c r="H28" s="79">
        <v>0</v>
      </c>
      <c r="I28" s="80">
        <v>-6.7199315199413396</v>
      </c>
      <c r="J28" s="103">
        <v>2</v>
      </c>
      <c r="K28" s="103">
        <v>0.9045814953369683</v>
      </c>
      <c r="L28" s="103">
        <v>2.8521454547974612</v>
      </c>
      <c r="M28" s="103">
        <v>9.4344349486822168</v>
      </c>
    </row>
    <row r="29" spans="1:13" s="81" customFormat="1" x14ac:dyDescent="0.25">
      <c r="A29" s="79">
        <v>26</v>
      </c>
      <c r="B29" s="79">
        <v>32.117434883117667</v>
      </c>
      <c r="C29" s="79">
        <v>32.117434883117667</v>
      </c>
      <c r="D29" s="94"/>
      <c r="E29" s="79">
        <v>1978.813266349787</v>
      </c>
      <c r="F29" s="79">
        <v>25.17747957358031</v>
      </c>
      <c r="G29" s="80"/>
      <c r="H29" s="79">
        <v>0</v>
      </c>
      <c r="I29" s="80">
        <v>-6.7199315199413396</v>
      </c>
      <c r="J29" s="103">
        <v>2</v>
      </c>
      <c r="K29" s="103">
        <v>0.92576094986101187</v>
      </c>
      <c r="L29" s="103">
        <v>2.9189242749117699</v>
      </c>
      <c r="M29" s="103">
        <v>9.3570506450658435</v>
      </c>
    </row>
    <row r="30" spans="1:13" s="81" customFormat="1" x14ac:dyDescent="0.25">
      <c r="A30" s="79">
        <v>27</v>
      </c>
      <c r="B30" s="79">
        <v>33.844672012329099</v>
      </c>
      <c r="C30" s="79">
        <v>33.844672012329099</v>
      </c>
      <c r="D30" s="94"/>
      <c r="E30" s="79">
        <v>1304.9298852646159</v>
      </c>
      <c r="F30" s="79">
        <v>25.401174010018821</v>
      </c>
      <c r="G30" s="80"/>
      <c r="H30" s="79">
        <v>0</v>
      </c>
      <c r="I30" s="80">
        <v>-6.7199315199413396</v>
      </c>
      <c r="J30" s="103">
        <v>3</v>
      </c>
      <c r="K30" s="103">
        <v>1.0247845382315841</v>
      </c>
      <c r="L30" s="103">
        <v>3.2311456490441852</v>
      </c>
      <c r="M30" s="103">
        <v>14.354807197423289</v>
      </c>
    </row>
    <row r="31" spans="1:13" s="81" customFormat="1" x14ac:dyDescent="0.25">
      <c r="A31" s="79">
        <v>28</v>
      </c>
      <c r="B31" s="79">
        <v>36.624364089965823</v>
      </c>
      <c r="C31" s="79">
        <v>36.624364089965823</v>
      </c>
      <c r="D31" s="94"/>
      <c r="E31" s="79">
        <v>1412.10490125</v>
      </c>
      <c r="F31" s="79">
        <v>25.61182087251553</v>
      </c>
      <c r="G31" s="80"/>
      <c r="H31" s="79">
        <v>0</v>
      </c>
      <c r="I31" s="80">
        <v>-6.7199315199413396</v>
      </c>
      <c r="J31" s="103">
        <v>3</v>
      </c>
      <c r="K31" s="103">
        <v>1.187935619828433</v>
      </c>
      <c r="L31" s="103">
        <v>3.7455610093190508</v>
      </c>
      <c r="M31" s="103">
        <v>17.14702579183394</v>
      </c>
    </row>
    <row r="32" spans="1:13" s="81" customFormat="1" x14ac:dyDescent="0.25">
      <c r="A32" s="79">
        <v>29</v>
      </c>
      <c r="B32" s="79">
        <v>38.936255645751963</v>
      </c>
      <c r="C32" s="79">
        <v>38.936255645751963</v>
      </c>
      <c r="D32" s="94"/>
      <c r="E32" s="79">
        <v>1501.24319697753</v>
      </c>
      <c r="F32" s="79">
        <v>25.80743972292872</v>
      </c>
      <c r="G32" s="80"/>
      <c r="H32" s="79">
        <v>0</v>
      </c>
      <c r="I32" s="80">
        <v>-6.7199315199413396</v>
      </c>
      <c r="J32" s="103">
        <v>3</v>
      </c>
      <c r="K32" s="103">
        <v>1.0979541873053089</v>
      </c>
      <c r="L32" s="103">
        <v>3.4618495525736379</v>
      </c>
      <c r="M32" s="103">
        <v>15.135951261701701</v>
      </c>
    </row>
    <row r="33" spans="1:13" s="81" customFormat="1" x14ac:dyDescent="0.25">
      <c r="A33" s="79">
        <v>30</v>
      </c>
      <c r="B33" s="79">
        <v>40.935709762573239</v>
      </c>
      <c r="C33" s="79">
        <v>40.935709762573239</v>
      </c>
      <c r="D33" s="94"/>
      <c r="E33" s="79">
        <v>1578.335019002131</v>
      </c>
      <c r="F33" s="79">
        <v>25.977290114828278</v>
      </c>
      <c r="G33" s="80"/>
      <c r="H33" s="79">
        <v>0</v>
      </c>
      <c r="I33" s="80">
        <v>-6.7199315199413396</v>
      </c>
      <c r="J33" s="103">
        <v>3</v>
      </c>
      <c r="K33" s="103">
        <v>1.0474522179520429</v>
      </c>
      <c r="L33" s="103">
        <v>3.3026168432027911</v>
      </c>
      <c r="M33" s="103">
        <v>13.861371527622049</v>
      </c>
    </row>
    <row r="34" spans="1:13" s="81" customFormat="1" x14ac:dyDescent="0.25">
      <c r="A34" s="79">
        <v>31</v>
      </c>
      <c r="B34" s="79">
        <v>42.214163208007811</v>
      </c>
      <c r="C34" s="79">
        <v>42.214163208007811</v>
      </c>
      <c r="D34" s="94"/>
      <c r="E34" s="79">
        <v>1627.6276257456491</v>
      </c>
      <c r="F34" s="79">
        <v>26.196646906723849</v>
      </c>
      <c r="G34" s="80"/>
      <c r="H34" s="79">
        <v>0</v>
      </c>
      <c r="I34" s="80">
        <v>-6.7199315199413396</v>
      </c>
      <c r="J34" s="103">
        <v>3</v>
      </c>
      <c r="K34" s="103">
        <v>0.77414151456202529</v>
      </c>
      <c r="L34" s="103">
        <v>2.4408681954140659</v>
      </c>
      <c r="M34" s="103">
        <v>8.2091974162278678</v>
      </c>
    </row>
    <row r="35" spans="1:13" s="81" customFormat="1" x14ac:dyDescent="0.25">
      <c r="A35" s="79">
        <v>32</v>
      </c>
      <c r="B35" s="79">
        <v>42.747965240478507</v>
      </c>
      <c r="C35" s="79">
        <v>42.747965240478507</v>
      </c>
      <c r="D35" s="94"/>
      <c r="E35" s="79">
        <v>1214.8377718787719</v>
      </c>
      <c r="F35" s="79">
        <v>26.414478597116421</v>
      </c>
      <c r="G35" s="80"/>
      <c r="H35" s="79">
        <v>0</v>
      </c>
      <c r="I35" s="80">
        <v>-6.7199315199413396</v>
      </c>
      <c r="J35" s="103">
        <v>4</v>
      </c>
      <c r="K35" s="103">
        <v>0.73819628543126181</v>
      </c>
      <c r="L35" s="103">
        <v>2.327532887964769</v>
      </c>
      <c r="M35" s="103">
        <v>9.1937936575276193</v>
      </c>
    </row>
    <row r="36" spans="1:13" s="81" customFormat="1" x14ac:dyDescent="0.25">
      <c r="A36" s="79">
        <v>33</v>
      </c>
      <c r="B36" s="79">
        <v>43.903328704833982</v>
      </c>
      <c r="C36" s="79">
        <v>43.903328704833982</v>
      </c>
      <c r="D36" s="94"/>
      <c r="E36" s="79">
        <v>1247.671596105303</v>
      </c>
      <c r="F36" s="79">
        <v>26.617546749134011</v>
      </c>
      <c r="G36" s="80"/>
      <c r="H36" s="79">
        <v>0</v>
      </c>
      <c r="I36" s="80">
        <v>-6.7199315199413396</v>
      </c>
      <c r="J36" s="103">
        <v>4</v>
      </c>
      <c r="K36" s="103">
        <v>0.77033852840393247</v>
      </c>
      <c r="L36" s="103">
        <v>2.4288773800575991</v>
      </c>
      <c r="M36" s="103">
        <v>9.70545717656106</v>
      </c>
    </row>
    <row r="37" spans="1:13" s="81" customFormat="1" x14ac:dyDescent="0.25">
      <c r="A37" s="79">
        <v>34</v>
      </c>
      <c r="B37" s="79">
        <v>44.296427536010739</v>
      </c>
      <c r="C37" s="79">
        <v>44.296427536010739</v>
      </c>
      <c r="D37" s="94"/>
      <c r="E37" s="79">
        <v>1258.842918658517</v>
      </c>
      <c r="F37" s="79">
        <v>26.83687124668144</v>
      </c>
      <c r="G37" s="80"/>
      <c r="H37" s="79">
        <v>0</v>
      </c>
      <c r="I37" s="80">
        <v>-6.7199315199413396</v>
      </c>
      <c r="J37" s="103">
        <v>4</v>
      </c>
      <c r="K37" s="103">
        <v>0.52530269310928679</v>
      </c>
      <c r="L37" s="103">
        <v>1.6562793913735809</v>
      </c>
      <c r="M37" s="103">
        <v>4.8900813057478256</v>
      </c>
    </row>
    <row r="38" spans="1:13" s="81" customFormat="1" x14ac:dyDescent="0.25">
      <c r="A38" s="79">
        <v>35</v>
      </c>
      <c r="B38" s="79">
        <v>44.37431182861328</v>
      </c>
      <c r="C38" s="79">
        <v>44.37431182861328</v>
      </c>
      <c r="D38" s="94"/>
      <c r="E38" s="79">
        <v>1261.056282030489</v>
      </c>
      <c r="F38" s="79">
        <v>27.05383142748439</v>
      </c>
      <c r="G38" s="80"/>
      <c r="H38" s="79">
        <v>0</v>
      </c>
      <c r="I38" s="80">
        <v>-6.7199315199413396</v>
      </c>
      <c r="J38" s="103">
        <v>4</v>
      </c>
      <c r="K38" s="103">
        <v>0.48098723265962351</v>
      </c>
      <c r="L38" s="103">
        <v>1.5165527445757929</v>
      </c>
      <c r="M38" s="103">
        <v>4.0091578787676996</v>
      </c>
    </row>
    <row r="39" spans="1:13" s="81" customFormat="1" x14ac:dyDescent="0.25">
      <c r="A39" s="79">
        <v>36</v>
      </c>
      <c r="B39" s="79">
        <v>44.064076232910153</v>
      </c>
      <c r="C39" s="79">
        <v>44.064076232910153</v>
      </c>
      <c r="D39" s="94"/>
      <c r="E39" s="79">
        <v>1252.239817487176</v>
      </c>
      <c r="F39" s="79">
        <v>27.253617201835699</v>
      </c>
      <c r="G39" s="80"/>
      <c r="H39" s="79">
        <v>-14.511912905239519</v>
      </c>
      <c r="I39" s="80">
        <v>7.7919813852981799</v>
      </c>
      <c r="J39" s="103">
        <v>4</v>
      </c>
      <c r="K39" s="103">
        <v>0.26108966946826839</v>
      </c>
      <c r="L39" s="103">
        <v>0.82321572783345021</v>
      </c>
      <c r="M39" s="103">
        <v>-0.35162242680340172</v>
      </c>
    </row>
    <row r="40" spans="1:13" s="81" customFormat="1" x14ac:dyDescent="0.25">
      <c r="A40" s="79">
        <v>37</v>
      </c>
      <c r="B40" s="79">
        <v>43.011928558349609</v>
      </c>
      <c r="C40" s="79">
        <v>43.011928558349609</v>
      </c>
      <c r="D40" s="94"/>
      <c r="E40" s="79">
        <v>1222.3392425835491</v>
      </c>
      <c r="F40" s="79">
        <v>27.453349088985831</v>
      </c>
      <c r="G40" s="80"/>
      <c r="H40" s="79">
        <v>-50.991718613064457</v>
      </c>
      <c r="I40" s="80">
        <v>44.271787093123123</v>
      </c>
      <c r="J40" s="103">
        <v>4</v>
      </c>
      <c r="K40" s="103">
        <v>0.22539020485131289</v>
      </c>
      <c r="L40" s="103">
        <v>0.71065531589618969</v>
      </c>
      <c r="M40" s="103">
        <v>-0.92765232142582488</v>
      </c>
    </row>
    <row r="41" spans="1:13" s="81" customFormat="1" x14ac:dyDescent="0.25">
      <c r="A41" s="79">
        <v>38</v>
      </c>
      <c r="B41" s="79">
        <v>41.819718170166013</v>
      </c>
      <c r="C41" s="79">
        <v>41.819718170166013</v>
      </c>
      <c r="D41" s="94"/>
      <c r="E41" s="79">
        <v>1188.4582799823099</v>
      </c>
      <c r="F41" s="79">
        <v>27.636822411495022</v>
      </c>
      <c r="G41" s="80"/>
      <c r="H41" s="79">
        <v>-23.964858314516391</v>
      </c>
      <c r="I41" s="80">
        <v>17.244926794575051</v>
      </c>
      <c r="J41" s="103">
        <v>4</v>
      </c>
      <c r="K41" s="103">
        <v>0</v>
      </c>
      <c r="L41" s="103">
        <v>0</v>
      </c>
      <c r="M41" s="103">
        <v>-4.1762801502531373</v>
      </c>
    </row>
    <row r="42" spans="1:13" s="81" customFormat="1" x14ac:dyDescent="0.25">
      <c r="A42" s="79">
        <v>39</v>
      </c>
      <c r="B42" s="79">
        <v>39.007048034667967</v>
      </c>
      <c r="C42" s="79">
        <v>39.007048034667967</v>
      </c>
      <c r="D42" s="94"/>
      <c r="E42" s="79">
        <v>1108.526103065434</v>
      </c>
      <c r="F42" s="79">
        <v>27.78057366366237</v>
      </c>
      <c r="G42" s="80"/>
      <c r="H42" s="79">
        <v>-20.274698092065691</v>
      </c>
      <c r="I42" s="80">
        <v>13.55476657212435</v>
      </c>
      <c r="J42" s="103">
        <v>4</v>
      </c>
      <c r="K42" s="103">
        <v>0</v>
      </c>
      <c r="L42" s="103">
        <v>0</v>
      </c>
      <c r="M42" s="103">
        <v>-3.8669690483159682</v>
      </c>
    </row>
    <row r="43" spans="1:13" s="81" customFormat="1" x14ac:dyDescent="0.25">
      <c r="A43" s="79">
        <v>40</v>
      </c>
      <c r="B43" s="79">
        <v>36.139149093627928</v>
      </c>
      <c r="C43" s="79">
        <v>36.139149093627928</v>
      </c>
      <c r="D43" s="94"/>
      <c r="E43" s="79">
        <v>1393.396740944318</v>
      </c>
      <c r="F43" s="79">
        <v>27.959153310452749</v>
      </c>
      <c r="G43" s="80"/>
      <c r="H43" s="79">
        <v>-23.450027898349958</v>
      </c>
      <c r="I43" s="80">
        <v>16.730096378408621</v>
      </c>
      <c r="J43" s="103">
        <v>3</v>
      </c>
      <c r="K43" s="103">
        <v>0</v>
      </c>
      <c r="L43" s="103">
        <v>0</v>
      </c>
      <c r="M43" s="103">
        <v>-4.9994159101925408</v>
      </c>
    </row>
    <row r="44" spans="1:13" s="81" customFormat="1" x14ac:dyDescent="0.25">
      <c r="A44" s="79">
        <v>41</v>
      </c>
      <c r="B44" s="79">
        <v>33.810820388793942</v>
      </c>
      <c r="C44" s="79">
        <v>33.810820388793942</v>
      </c>
      <c r="D44" s="94"/>
      <c r="E44" s="79">
        <v>2083.1458108344659</v>
      </c>
      <c r="F44" s="79">
        <v>28.18399168502329</v>
      </c>
      <c r="G44" s="80"/>
      <c r="H44" s="79">
        <v>-18.485682068468019</v>
      </c>
      <c r="I44" s="80">
        <v>11.765750548526681</v>
      </c>
      <c r="J44" s="103">
        <v>2</v>
      </c>
      <c r="K44" s="103">
        <v>0</v>
      </c>
      <c r="L44" s="103">
        <v>0</v>
      </c>
      <c r="M44" s="103">
        <v>-5.399945535599973</v>
      </c>
    </row>
    <row r="45" spans="1:13" s="81" customFormat="1" x14ac:dyDescent="0.25">
      <c r="A45" s="79">
        <v>42</v>
      </c>
      <c r="B45" s="79">
        <v>31.566712951660161</v>
      </c>
      <c r="C45" s="79">
        <v>31.566712951660161</v>
      </c>
      <c r="D45" s="94"/>
      <c r="E45" s="79">
        <v>1944.882291849369</v>
      </c>
      <c r="F45" s="79">
        <v>28.36566667496583</v>
      </c>
      <c r="G45" s="80"/>
      <c r="H45" s="79">
        <v>-16.86976900890895</v>
      </c>
      <c r="I45" s="80">
        <v>10.149837488967609</v>
      </c>
      <c r="J45" s="103">
        <v>2</v>
      </c>
      <c r="K45" s="103">
        <v>0</v>
      </c>
      <c r="L45" s="103">
        <v>0</v>
      </c>
      <c r="M45" s="103">
        <v>-7.4782063918636643</v>
      </c>
    </row>
    <row r="46" spans="1:13" s="81" customFormat="1" x14ac:dyDescent="0.25">
      <c r="A46" s="79">
        <v>43</v>
      </c>
      <c r="B46" s="79">
        <v>27.302367782592771</v>
      </c>
      <c r="C46" s="79">
        <v>27.302367782592771</v>
      </c>
      <c r="D46" s="94"/>
      <c r="E46" s="79">
        <v>1682.148271416102</v>
      </c>
      <c r="F46" s="79">
        <v>28.621694856747052</v>
      </c>
      <c r="G46" s="80"/>
      <c r="H46" s="79">
        <v>-35.195433027966352</v>
      </c>
      <c r="I46" s="80">
        <v>28.475501508025008</v>
      </c>
      <c r="J46" s="103">
        <v>2</v>
      </c>
      <c r="K46" s="103">
        <v>0</v>
      </c>
      <c r="L46" s="103">
        <v>0</v>
      </c>
      <c r="M46" s="103">
        <v>-6.2440855244791154</v>
      </c>
    </row>
    <row r="47" spans="1:13" s="81" customFormat="1" x14ac:dyDescent="0.25">
      <c r="A47" s="79">
        <v>44</v>
      </c>
      <c r="B47" s="79">
        <v>24.056869125366209</v>
      </c>
      <c r="C47" s="79">
        <v>24.056869125366209</v>
      </c>
      <c r="D47" s="94"/>
      <c r="E47" s="79">
        <v>1482.18722775828</v>
      </c>
      <c r="F47" s="79">
        <v>28.86109876461963</v>
      </c>
      <c r="G47" s="80"/>
      <c r="H47" s="79">
        <v>-22.679038961439151</v>
      </c>
      <c r="I47" s="80">
        <v>15.95910744149781</v>
      </c>
      <c r="J47" s="103">
        <v>2</v>
      </c>
      <c r="K47" s="103">
        <v>0</v>
      </c>
      <c r="L47" s="103">
        <v>0</v>
      </c>
      <c r="M47" s="103">
        <v>-5.3708469548784779</v>
      </c>
    </row>
    <row r="48" spans="1:13" s="81" customFormat="1" x14ac:dyDescent="0.25">
      <c r="A48" s="79">
        <v>45</v>
      </c>
      <c r="B48" s="79">
        <v>21.749040794372561</v>
      </c>
      <c r="C48" s="79">
        <v>21.749040794372561</v>
      </c>
      <c r="D48" s="94"/>
      <c r="E48" s="79">
        <v>1339.997749225902</v>
      </c>
      <c r="F48" s="79">
        <v>29.033518892789619</v>
      </c>
      <c r="G48" s="80"/>
      <c r="H48" s="79">
        <v>-9.3676799487593456</v>
      </c>
      <c r="I48" s="80">
        <v>2.647748428818006</v>
      </c>
      <c r="J48" s="103">
        <v>2</v>
      </c>
      <c r="K48" s="103">
        <v>0</v>
      </c>
      <c r="L48" s="103">
        <v>0</v>
      </c>
      <c r="M48" s="103">
        <v>-4.0401864179819347</v>
      </c>
    </row>
    <row r="49" spans="1:13" s="81" customFormat="1" x14ac:dyDescent="0.25">
      <c r="A49" s="79">
        <v>46</v>
      </c>
      <c r="B49" s="79">
        <v>20.238645935058589</v>
      </c>
      <c r="C49" s="79">
        <v>20.238645935058589</v>
      </c>
      <c r="D49" s="94"/>
      <c r="E49" s="79">
        <v>1246.939589509416</v>
      </c>
      <c r="F49" s="79">
        <v>29.223889977556791</v>
      </c>
      <c r="G49" s="80"/>
      <c r="H49" s="79">
        <v>-1.234760747772413</v>
      </c>
      <c r="I49" s="80">
        <v>-5.4851707721689262</v>
      </c>
      <c r="J49" s="103">
        <v>2</v>
      </c>
      <c r="K49" s="103">
        <v>0.2277963281068211</v>
      </c>
      <c r="L49" s="103">
        <v>0.71824182252080704</v>
      </c>
      <c r="M49" s="103">
        <v>-0.94907477109164073</v>
      </c>
    </row>
    <row r="50" spans="1:13" s="81" customFormat="1" x14ac:dyDescent="0.25">
      <c r="A50" s="79">
        <v>47</v>
      </c>
      <c r="B50" s="79">
        <v>19.770313644409178</v>
      </c>
      <c r="C50" s="79">
        <v>19.770313644409178</v>
      </c>
      <c r="D50" s="94"/>
      <c r="E50" s="79">
        <v>1218.0847898291281</v>
      </c>
      <c r="F50" s="79">
        <v>29.417799740626659</v>
      </c>
      <c r="G50" s="80"/>
      <c r="H50" s="79">
        <v>0</v>
      </c>
      <c r="I50" s="80">
        <v>-6.7199315199413396</v>
      </c>
      <c r="J50" s="103">
        <v>2</v>
      </c>
      <c r="K50" s="103">
        <v>0.27083552035570557</v>
      </c>
      <c r="L50" s="103">
        <v>0.85394439568153968</v>
      </c>
      <c r="M50" s="103">
        <v>6.1728570505874991E-2</v>
      </c>
    </row>
    <row r="51" spans="1:13" s="81" customFormat="1" x14ac:dyDescent="0.25">
      <c r="A51" s="79">
        <v>48</v>
      </c>
      <c r="B51" s="79">
        <v>18.825577163696291</v>
      </c>
      <c r="C51" s="79">
        <v>18.825577163696291</v>
      </c>
      <c r="D51" s="94"/>
      <c r="E51" s="79">
        <v>1159.8778661428919</v>
      </c>
      <c r="F51" s="79">
        <v>29.59545315816667</v>
      </c>
      <c r="G51" s="80"/>
      <c r="H51" s="79">
        <v>-3.9865417032925961</v>
      </c>
      <c r="I51" s="80">
        <v>-2.7333898166487431</v>
      </c>
      <c r="J51" s="103">
        <v>2</v>
      </c>
      <c r="K51" s="103">
        <v>0.13906221960643519</v>
      </c>
      <c r="L51" s="103">
        <v>0.43846317841909033</v>
      </c>
      <c r="M51" s="103">
        <v>-2.3221034258798929</v>
      </c>
    </row>
    <row r="52" spans="1:13" s="81" customFormat="1" x14ac:dyDescent="0.25">
      <c r="A52" s="79">
        <v>49</v>
      </c>
      <c r="B52" s="79">
        <v>17.46207942962646</v>
      </c>
      <c r="C52" s="79">
        <v>17.46207942962646</v>
      </c>
      <c r="D52" s="94"/>
      <c r="E52" s="79">
        <v>1075.8703040622261</v>
      </c>
      <c r="F52" s="79">
        <v>29.692653667173509</v>
      </c>
      <c r="G52" s="80"/>
      <c r="H52" s="79">
        <v>0</v>
      </c>
      <c r="I52" s="80">
        <v>-6.7199315199413396</v>
      </c>
      <c r="J52" s="103">
        <v>2</v>
      </c>
      <c r="K52" s="103">
        <v>0.22201972119795699</v>
      </c>
      <c r="L52" s="103">
        <v>0.70002818093715835</v>
      </c>
      <c r="M52" s="103">
        <v>-0.26787300983475432</v>
      </c>
    </row>
    <row r="53" spans="1:13" s="81" customFormat="1" x14ac:dyDescent="0.25">
      <c r="A53" s="79">
        <v>50</v>
      </c>
      <c r="B53" s="79">
        <v>17.689768409729009</v>
      </c>
      <c r="C53" s="79">
        <v>17.689768409729009</v>
      </c>
      <c r="D53" s="94"/>
      <c r="E53" s="79">
        <v>1089.898634035284</v>
      </c>
      <c r="F53" s="79">
        <v>29.784115374763331</v>
      </c>
      <c r="G53" s="80"/>
      <c r="H53" s="79">
        <v>0</v>
      </c>
      <c r="I53" s="80">
        <v>-6.7199315199413396</v>
      </c>
      <c r="J53" s="103">
        <v>2</v>
      </c>
      <c r="K53" s="103">
        <v>0.36463403150515078</v>
      </c>
      <c r="L53" s="103">
        <v>1.14969110133574</v>
      </c>
      <c r="M53" s="103">
        <v>2.4941032121384321</v>
      </c>
    </row>
    <row r="54" spans="1:13" s="81" customFormat="1" x14ac:dyDescent="0.25">
      <c r="A54" s="79">
        <v>51</v>
      </c>
      <c r="B54" s="79">
        <v>17.657237434387209</v>
      </c>
      <c r="C54" s="79">
        <v>17.657237434387209</v>
      </c>
      <c r="D54" s="94"/>
      <c r="E54" s="79">
        <v>1087.894341793145</v>
      </c>
      <c r="F54" s="79">
        <v>29.88774558510956</v>
      </c>
      <c r="G54" s="80"/>
      <c r="H54" s="79">
        <v>-48.109445828002663</v>
      </c>
      <c r="I54" s="80">
        <v>41.389514308061322</v>
      </c>
      <c r="J54" s="103">
        <v>2</v>
      </c>
      <c r="K54" s="103">
        <v>0.26402943527659128</v>
      </c>
      <c r="L54" s="103">
        <v>0.83248480942709235</v>
      </c>
      <c r="M54" s="103">
        <v>0.52279861524708737</v>
      </c>
    </row>
    <row r="55" spans="1:13" s="81" customFormat="1" x14ac:dyDescent="0.25">
      <c r="A55" s="79">
        <v>52</v>
      </c>
      <c r="B55" s="79">
        <v>16.38995637893677</v>
      </c>
      <c r="C55" s="79">
        <v>16.38995637893677</v>
      </c>
      <c r="D55" s="94"/>
      <c r="E55" s="79">
        <v>1009.814863346463</v>
      </c>
      <c r="F55" s="79">
        <v>29.979207292699371</v>
      </c>
      <c r="G55" s="80"/>
      <c r="H55" s="79">
        <v>-13.55099380399445</v>
      </c>
      <c r="I55" s="80">
        <v>6.8310622840531101</v>
      </c>
      <c r="J55" s="103">
        <v>2</v>
      </c>
      <c r="K55" s="103">
        <v>0.1146999801094523</v>
      </c>
      <c r="L55" s="103">
        <v>0.36164903728510323</v>
      </c>
      <c r="M55" s="103">
        <v>-2.0991591781506251</v>
      </c>
    </row>
    <row r="56" spans="1:13" s="81" customFormat="1" x14ac:dyDescent="0.25">
      <c r="A56" s="79">
        <v>53</v>
      </c>
      <c r="B56" s="79">
        <v>14.726016044616699</v>
      </c>
      <c r="C56" s="79">
        <v>14.726016044616699</v>
      </c>
      <c r="D56" s="94"/>
      <c r="E56" s="79">
        <v>907.29648913788628</v>
      </c>
      <c r="F56" s="79">
        <v>30.027748258082031</v>
      </c>
      <c r="G56" s="80"/>
      <c r="H56" s="79">
        <v>-51.694731881353228</v>
      </c>
      <c r="I56" s="80">
        <v>44.974800361411887</v>
      </c>
      <c r="J56" s="103">
        <v>2</v>
      </c>
      <c r="K56" s="103">
        <v>0.12764854894820191</v>
      </c>
      <c r="L56" s="103">
        <v>0.40247587483368052</v>
      </c>
      <c r="M56" s="103">
        <v>-1.384634338627539</v>
      </c>
    </row>
    <row r="57" spans="1:13" s="81" customFormat="1" x14ac:dyDescent="0.25">
      <c r="A57" s="79">
        <v>54</v>
      </c>
      <c r="B57" s="79">
        <v>13.14724416732788</v>
      </c>
      <c r="C57" s="79">
        <v>13.14724416732788</v>
      </c>
      <c r="D57" s="94"/>
      <c r="E57" s="79">
        <v>810.02549764406581</v>
      </c>
      <c r="F57" s="79">
        <v>30.039088783779551</v>
      </c>
      <c r="G57" s="80"/>
      <c r="H57" s="79">
        <v>-36.538603352329552</v>
      </c>
      <c r="I57" s="80">
        <v>29.818671832388208</v>
      </c>
      <c r="J57" s="103">
        <v>2</v>
      </c>
      <c r="K57" s="103">
        <v>0.15671380701019669</v>
      </c>
      <c r="L57" s="103">
        <v>0.49411863350315027</v>
      </c>
      <c r="M57" s="103">
        <v>-0.40529999610364942</v>
      </c>
    </row>
    <row r="58" spans="1:13" s="81" customFormat="1" x14ac:dyDescent="0.25">
      <c r="A58" s="79">
        <v>55</v>
      </c>
      <c r="B58" s="79">
        <v>12.573618316650389</v>
      </c>
      <c r="C58" s="79">
        <v>12.573618316650389</v>
      </c>
      <c r="D58" s="94"/>
      <c r="E58" s="79">
        <v>800</v>
      </c>
      <c r="F58" s="79">
        <v>30.08006117956997</v>
      </c>
      <c r="G58" s="80"/>
      <c r="H58" s="79">
        <v>0</v>
      </c>
      <c r="I58" s="80">
        <v>-6.7199315199413396</v>
      </c>
      <c r="J58" s="103">
        <v>2</v>
      </c>
      <c r="K58" s="103">
        <v>9.2433393921958151E-2</v>
      </c>
      <c r="L58" s="103">
        <v>0.29144249103593411</v>
      </c>
      <c r="M58" s="103">
        <v>0.65142521713771062</v>
      </c>
    </row>
    <row r="59" spans="1:13" s="81" customFormat="1" x14ac:dyDescent="0.25">
      <c r="A59" s="79">
        <v>56</v>
      </c>
      <c r="B59" s="79">
        <v>12.607676696777339</v>
      </c>
      <c r="C59" s="79">
        <v>12.607676696777339</v>
      </c>
      <c r="D59" s="94"/>
      <c r="E59" s="79">
        <v>800</v>
      </c>
      <c r="F59" s="79">
        <v>30.118618275153018</v>
      </c>
      <c r="G59" s="80"/>
      <c r="H59" s="79">
        <v>0</v>
      </c>
      <c r="I59" s="80">
        <v>-6.7199315199413396</v>
      </c>
      <c r="J59" s="103">
        <v>2</v>
      </c>
      <c r="K59" s="103">
        <v>9.2388682078504647E-2</v>
      </c>
      <c r="L59" s="103">
        <v>0.29130151459352521</v>
      </c>
      <c r="M59" s="103">
        <v>1.03766778336874</v>
      </c>
    </row>
    <row r="60" spans="1:13" s="81" customFormat="1" x14ac:dyDescent="0.25">
      <c r="A60" s="79">
        <v>57</v>
      </c>
      <c r="B60" s="79">
        <v>12.674852275848391</v>
      </c>
      <c r="C60" s="79">
        <v>12.674852275848391</v>
      </c>
      <c r="D60" s="94"/>
      <c r="E60" s="79">
        <v>800</v>
      </c>
      <c r="F60" s="79">
        <v>30.172885351779929</v>
      </c>
      <c r="G60" s="80"/>
      <c r="H60" s="79">
        <v>0</v>
      </c>
      <c r="I60" s="80">
        <v>-6.7199315199413396</v>
      </c>
      <c r="J60" s="103">
        <v>2</v>
      </c>
      <c r="K60" s="103">
        <v>9.2322664091602571E-2</v>
      </c>
      <c r="L60" s="103">
        <v>0.29109335988082291</v>
      </c>
      <c r="M60" s="103">
        <v>1.144743468063887</v>
      </c>
    </row>
    <row r="61" spans="1:13" s="81" customFormat="1" x14ac:dyDescent="0.25">
      <c r="A61" s="79">
        <v>58</v>
      </c>
      <c r="B61" s="79">
        <v>12.884400463104249</v>
      </c>
      <c r="C61" s="79">
        <v>12.884400463104249</v>
      </c>
      <c r="D61" s="94"/>
      <c r="E61" s="79">
        <v>800</v>
      </c>
      <c r="F61" s="79">
        <v>30.227152428406839</v>
      </c>
      <c r="G61" s="80"/>
      <c r="H61" s="79">
        <v>0</v>
      </c>
      <c r="I61" s="80">
        <v>-6.7199315199413396</v>
      </c>
      <c r="J61" s="103">
        <v>2</v>
      </c>
      <c r="K61" s="103">
        <v>9.225284370396733E-2</v>
      </c>
      <c r="L61" s="103">
        <v>0.29087321619860901</v>
      </c>
      <c r="M61" s="103">
        <v>1.319314873821239</v>
      </c>
    </row>
    <row r="62" spans="1:13" s="81" customFormat="1" x14ac:dyDescent="0.25">
      <c r="A62" s="79">
        <v>59</v>
      </c>
      <c r="B62" s="79">
        <v>13.02086744308472</v>
      </c>
      <c r="C62" s="79">
        <v>13.02086744308472</v>
      </c>
      <c r="D62" s="94"/>
      <c r="E62" s="79">
        <v>802.23919903708554</v>
      </c>
      <c r="F62" s="79">
        <v>30.28141950503375</v>
      </c>
      <c r="G62" s="80"/>
      <c r="H62" s="79">
        <v>0</v>
      </c>
      <c r="I62" s="80">
        <v>-6.7199315199413396</v>
      </c>
      <c r="J62" s="103">
        <v>2</v>
      </c>
      <c r="K62" s="103">
        <v>9.2179008832293727E-2</v>
      </c>
      <c r="L62" s="103">
        <v>0.29064041484822212</v>
      </c>
      <c r="M62" s="103">
        <v>0.98672831567118324</v>
      </c>
    </row>
    <row r="63" spans="1:13" s="81" customFormat="1" x14ac:dyDescent="0.25">
      <c r="A63" s="79">
        <v>60</v>
      </c>
      <c r="B63" s="79">
        <v>13.198754596710209</v>
      </c>
      <c r="C63" s="79">
        <v>13.198754596710209</v>
      </c>
      <c r="D63" s="94"/>
      <c r="E63" s="79">
        <v>813.19914838510613</v>
      </c>
      <c r="F63" s="79">
        <v>30.312734810820348</v>
      </c>
      <c r="G63" s="80"/>
      <c r="H63" s="79">
        <v>0</v>
      </c>
      <c r="I63" s="80">
        <v>-6.7199315199413396</v>
      </c>
      <c r="J63" s="103">
        <v>2</v>
      </c>
      <c r="K63" s="103">
        <v>0.28650309409770858</v>
      </c>
      <c r="L63" s="103">
        <v>0.90334425569007537</v>
      </c>
      <c r="M63" s="103">
        <v>2.077499771527112</v>
      </c>
    </row>
    <row r="64" spans="1:13" s="81" customFormat="1" x14ac:dyDescent="0.25">
      <c r="A64" s="79">
        <v>61</v>
      </c>
      <c r="B64" s="79">
        <v>14.14477586746216</v>
      </c>
      <c r="C64" s="79">
        <v>14.14477586746216</v>
      </c>
      <c r="D64" s="94"/>
      <c r="E64" s="79">
        <v>871.48523030994409</v>
      </c>
      <c r="F64" s="79">
        <v>30.35429499588863</v>
      </c>
      <c r="G64" s="80"/>
      <c r="H64" s="79">
        <v>0</v>
      </c>
      <c r="I64" s="80">
        <v>-6.7199315199413396</v>
      </c>
      <c r="J64" s="103">
        <v>2</v>
      </c>
      <c r="K64" s="103">
        <v>0.33990377756680651</v>
      </c>
      <c r="L64" s="103">
        <v>1.0717166106681411</v>
      </c>
      <c r="M64" s="103">
        <v>2.8804631996278842</v>
      </c>
    </row>
    <row r="65" spans="1:13" s="81" customFormat="1" x14ac:dyDescent="0.25">
      <c r="A65" s="79">
        <v>62</v>
      </c>
      <c r="B65" s="79">
        <v>14.866742324829101</v>
      </c>
      <c r="C65" s="79">
        <v>14.866742324829101</v>
      </c>
      <c r="D65" s="94"/>
      <c r="E65" s="79">
        <v>915.96688984771197</v>
      </c>
      <c r="F65" s="79">
        <v>30.40012807016592</v>
      </c>
      <c r="G65" s="80"/>
      <c r="H65" s="79">
        <v>0</v>
      </c>
      <c r="I65" s="80">
        <v>-6.7199315199413396</v>
      </c>
      <c r="J65" s="103">
        <v>2</v>
      </c>
      <c r="K65" s="103">
        <v>0.33133838697725582</v>
      </c>
      <c r="L65" s="103">
        <v>1.044709934139288</v>
      </c>
      <c r="M65" s="103">
        <v>2.5568296401159309</v>
      </c>
    </row>
    <row r="66" spans="1:13" s="81" customFormat="1" x14ac:dyDescent="0.25">
      <c r="A66" s="79">
        <v>63</v>
      </c>
      <c r="B66" s="79">
        <v>15.55702238082886</v>
      </c>
      <c r="C66" s="79">
        <v>15.55702238082886</v>
      </c>
      <c r="D66" s="94"/>
      <c r="E66" s="79">
        <v>958.49629287382311</v>
      </c>
      <c r="F66" s="79">
        <v>30.450567857493251</v>
      </c>
      <c r="G66" s="80"/>
      <c r="H66" s="79">
        <v>0</v>
      </c>
      <c r="I66" s="80">
        <v>-6.7199315199413396</v>
      </c>
      <c r="J66" s="103">
        <v>2</v>
      </c>
      <c r="K66" s="103">
        <v>0.32448802229968782</v>
      </c>
      <c r="L66" s="103">
        <v>1.023110734310916</v>
      </c>
      <c r="M66" s="103">
        <v>2.2678448326749341</v>
      </c>
    </row>
    <row r="67" spans="1:13" s="81" customFormat="1" x14ac:dyDescent="0.25">
      <c r="A67" s="79">
        <v>64</v>
      </c>
      <c r="B67" s="79">
        <v>16.0787371635437</v>
      </c>
      <c r="C67" s="79">
        <v>16.0787371635437</v>
      </c>
      <c r="D67" s="94"/>
      <c r="E67" s="79">
        <v>990.64008446377943</v>
      </c>
      <c r="F67" s="79">
        <v>30.502855502759601</v>
      </c>
      <c r="G67" s="80"/>
      <c r="H67" s="79">
        <v>0</v>
      </c>
      <c r="I67" s="80">
        <v>-6.7199315199413396</v>
      </c>
      <c r="J67" s="103">
        <v>2</v>
      </c>
      <c r="K67" s="103">
        <v>0.37895990643755828</v>
      </c>
      <c r="L67" s="103">
        <v>1.194860584997621</v>
      </c>
      <c r="M67" s="103">
        <v>3.202170727572101</v>
      </c>
    </row>
    <row r="68" spans="1:13" s="81" customFormat="1" x14ac:dyDescent="0.25">
      <c r="A68" s="79">
        <v>65</v>
      </c>
      <c r="B68" s="79">
        <v>17.251276779174809</v>
      </c>
      <c r="C68" s="79">
        <v>17.251276779174809</v>
      </c>
      <c r="D68" s="94"/>
      <c r="E68" s="79">
        <v>1062.8823714077821</v>
      </c>
      <c r="F68" s="79">
        <v>30.55330377094338</v>
      </c>
      <c r="G68" s="80"/>
      <c r="H68" s="79">
        <v>0</v>
      </c>
      <c r="I68" s="80">
        <v>-6.7199315199413396</v>
      </c>
      <c r="J68" s="103">
        <v>2</v>
      </c>
      <c r="K68" s="103">
        <v>0.42317229253517119</v>
      </c>
      <c r="L68" s="103">
        <v>1.3342622383633951</v>
      </c>
      <c r="M68" s="103">
        <v>3.7920605216723811</v>
      </c>
    </row>
    <row r="69" spans="1:13" s="81" customFormat="1" x14ac:dyDescent="0.25">
      <c r="A69" s="79">
        <v>66</v>
      </c>
      <c r="B69" s="79">
        <v>17.714098548889162</v>
      </c>
      <c r="C69" s="79">
        <v>17.714098548889162</v>
      </c>
      <c r="D69" s="94"/>
      <c r="E69" s="79">
        <v>1091.3976579242551</v>
      </c>
      <c r="F69" s="79">
        <v>30.61587267094599</v>
      </c>
      <c r="G69" s="80"/>
      <c r="H69" s="79">
        <v>0</v>
      </c>
      <c r="I69" s="80">
        <v>-6.7199315199413396</v>
      </c>
      <c r="J69" s="103">
        <v>2</v>
      </c>
      <c r="K69" s="103">
        <v>0.29104275576939592</v>
      </c>
      <c r="L69" s="103">
        <v>0.91765780894090532</v>
      </c>
      <c r="M69" s="103">
        <v>1.095248030630612</v>
      </c>
    </row>
    <row r="70" spans="1:13" s="81" customFormat="1" x14ac:dyDescent="0.25">
      <c r="A70" s="79">
        <v>67</v>
      </c>
      <c r="B70" s="79">
        <v>17.7156946182251</v>
      </c>
      <c r="C70" s="79">
        <v>17.7156946182251</v>
      </c>
      <c r="D70" s="94"/>
      <c r="E70" s="79">
        <v>1091.495994643469</v>
      </c>
      <c r="F70" s="79">
        <v>30.699392101451188</v>
      </c>
      <c r="G70" s="80"/>
      <c r="H70" s="79">
        <v>0</v>
      </c>
      <c r="I70" s="80">
        <v>-6.7199315199413396</v>
      </c>
      <c r="J70" s="103">
        <v>2</v>
      </c>
      <c r="K70" s="103">
        <v>0.39399903375919132</v>
      </c>
      <c r="L70" s="103">
        <v>1.2422789534427301</v>
      </c>
      <c r="M70" s="103">
        <v>3.1288700117845778</v>
      </c>
    </row>
    <row r="71" spans="1:13" s="81" customFormat="1" x14ac:dyDescent="0.25">
      <c r="A71" s="79">
        <v>68</v>
      </c>
      <c r="B71" s="79">
        <v>19.534716033935549</v>
      </c>
      <c r="C71" s="79">
        <v>19.534716033935549</v>
      </c>
      <c r="D71" s="94"/>
      <c r="E71" s="79">
        <v>1203.569194831515</v>
      </c>
      <c r="F71" s="79">
        <v>30.790315420238791</v>
      </c>
      <c r="G71" s="80"/>
      <c r="H71" s="79">
        <v>0</v>
      </c>
      <c r="I71" s="80">
        <v>-6.7199315199413396</v>
      </c>
      <c r="J71" s="103">
        <v>2</v>
      </c>
      <c r="K71" s="103">
        <v>0.7139589434481225</v>
      </c>
      <c r="L71" s="103">
        <v>2.2511125486919301</v>
      </c>
      <c r="M71" s="103">
        <v>8.9429841750370684</v>
      </c>
    </row>
    <row r="72" spans="1:13" s="81" customFormat="1" x14ac:dyDescent="0.25">
      <c r="A72" s="79">
        <v>69</v>
      </c>
      <c r="B72" s="79">
        <v>22.639580535888669</v>
      </c>
      <c r="C72" s="79">
        <v>22.639580535888669</v>
      </c>
      <c r="D72" s="94"/>
      <c r="E72" s="79">
        <v>1394.8655137636631</v>
      </c>
      <c r="F72" s="79">
        <v>30.880411708970389</v>
      </c>
      <c r="G72" s="80"/>
      <c r="H72" s="79">
        <v>0</v>
      </c>
      <c r="I72" s="80">
        <v>-6.7199315199413396</v>
      </c>
      <c r="J72" s="103">
        <v>2</v>
      </c>
      <c r="K72" s="103">
        <v>0.93764946839816143</v>
      </c>
      <c r="L72" s="103">
        <v>2.9564087738594029</v>
      </c>
      <c r="M72" s="103">
        <v>12.6481214460894</v>
      </c>
    </row>
    <row r="73" spans="1:13" s="81" customFormat="1" x14ac:dyDescent="0.25">
      <c r="A73" s="79">
        <v>70</v>
      </c>
      <c r="B73" s="79">
        <v>26.026982688903811</v>
      </c>
      <c r="C73" s="79">
        <v>26.026982688903811</v>
      </c>
      <c r="D73" s="94"/>
      <c r="E73" s="79">
        <v>1603.569488512642</v>
      </c>
      <c r="F73" s="79">
        <v>31.043740280991418</v>
      </c>
      <c r="G73" s="80"/>
      <c r="H73" s="79">
        <v>0</v>
      </c>
      <c r="I73" s="80">
        <v>-6.7199315199413396</v>
      </c>
      <c r="J73" s="103">
        <v>2</v>
      </c>
      <c r="K73" s="103">
        <v>1.0767597442854</v>
      </c>
      <c r="L73" s="103">
        <v>3.395023473731865</v>
      </c>
      <c r="M73" s="103">
        <v>14.650229428081831</v>
      </c>
    </row>
    <row r="74" spans="1:13" s="81" customFormat="1" x14ac:dyDescent="0.25">
      <c r="A74" s="79">
        <v>71</v>
      </c>
      <c r="B74" s="79">
        <v>28.94229011535645</v>
      </c>
      <c r="C74" s="79">
        <v>28.94229011535645</v>
      </c>
      <c r="D74" s="94"/>
      <c r="E74" s="79">
        <v>1783.186853098159</v>
      </c>
      <c r="F74" s="79">
        <v>31.16800635215084</v>
      </c>
      <c r="G74" s="80"/>
      <c r="H74" s="79">
        <v>0</v>
      </c>
      <c r="I74" s="80">
        <v>-6.7199315199413396</v>
      </c>
      <c r="J74" s="103">
        <v>2</v>
      </c>
      <c r="K74" s="103">
        <v>0.92913455828396618</v>
      </c>
      <c r="L74" s="103">
        <v>2.929561262269345</v>
      </c>
      <c r="M74" s="103">
        <v>10.950058704112569</v>
      </c>
    </row>
    <row r="75" spans="1:13" s="81" customFormat="1" x14ac:dyDescent="0.25">
      <c r="A75" s="79">
        <v>72</v>
      </c>
      <c r="B75" s="79">
        <v>30.645624732971189</v>
      </c>
      <c r="C75" s="79">
        <v>30.645624732971189</v>
      </c>
      <c r="D75" s="94"/>
      <c r="E75" s="79">
        <v>1181.586027841862</v>
      </c>
      <c r="F75" s="79">
        <v>31.291958268668321</v>
      </c>
      <c r="G75" s="80"/>
      <c r="H75" s="79">
        <v>0</v>
      </c>
      <c r="I75" s="80">
        <v>-6.7199315199413396</v>
      </c>
      <c r="J75" s="103">
        <v>3</v>
      </c>
      <c r="K75" s="103">
        <v>0.89391748675231208</v>
      </c>
      <c r="L75" s="103">
        <v>2.8185218357300399</v>
      </c>
      <c r="M75" s="103">
        <v>12.50935266008501</v>
      </c>
    </row>
    <row r="76" spans="1:13" s="81" customFormat="1" x14ac:dyDescent="0.25">
      <c r="A76" s="79">
        <v>73</v>
      </c>
      <c r="B76" s="79">
        <v>33.448353576660153</v>
      </c>
      <c r="C76" s="79">
        <v>33.448353576660153</v>
      </c>
      <c r="D76" s="94"/>
      <c r="E76" s="79">
        <v>1289.649259392475</v>
      </c>
      <c r="F76" s="79">
        <v>31.362311378493061</v>
      </c>
      <c r="G76" s="80"/>
      <c r="H76" s="79">
        <v>0</v>
      </c>
      <c r="I76" s="80">
        <v>-6.7199315199413396</v>
      </c>
      <c r="J76" s="103">
        <v>3</v>
      </c>
      <c r="K76" s="103">
        <v>0.98240220434852532</v>
      </c>
      <c r="L76" s="103">
        <v>3.0975141503109</v>
      </c>
      <c r="M76" s="103">
        <v>13.915847580911191</v>
      </c>
    </row>
    <row r="77" spans="1:13" s="81" customFormat="1" x14ac:dyDescent="0.25">
      <c r="A77" s="79">
        <v>74</v>
      </c>
      <c r="B77" s="79">
        <v>34.841136550903322</v>
      </c>
      <c r="C77" s="79">
        <v>34.841136550903322</v>
      </c>
      <c r="D77" s="94"/>
      <c r="E77" s="79">
        <v>1343.3500051439939</v>
      </c>
      <c r="F77" s="79">
        <v>31.528006467827819</v>
      </c>
      <c r="G77" s="80"/>
      <c r="H77" s="79">
        <v>0</v>
      </c>
      <c r="I77" s="80">
        <v>-6.7199315199413396</v>
      </c>
      <c r="J77" s="103">
        <v>3</v>
      </c>
      <c r="K77" s="103">
        <v>0.64659107254827297</v>
      </c>
      <c r="L77" s="103">
        <v>2.038701651744705</v>
      </c>
      <c r="M77" s="103">
        <v>7.2752943378578472</v>
      </c>
    </row>
    <row r="78" spans="1:13" s="81" customFormat="1" x14ac:dyDescent="0.25">
      <c r="A78" s="79">
        <v>75</v>
      </c>
      <c r="B78" s="79">
        <v>35.713302230834962</v>
      </c>
      <c r="C78" s="79">
        <v>35.713302230834962</v>
      </c>
      <c r="D78" s="94"/>
      <c r="E78" s="79">
        <v>1376.9776042009551</v>
      </c>
      <c r="F78" s="79">
        <v>31.691792563754429</v>
      </c>
      <c r="G78" s="80"/>
      <c r="H78" s="79">
        <v>0</v>
      </c>
      <c r="I78" s="80">
        <v>-6.7199315199413396</v>
      </c>
      <c r="J78" s="103">
        <v>3</v>
      </c>
      <c r="K78" s="103">
        <v>0.66581281959887084</v>
      </c>
      <c r="L78" s="103">
        <v>2.0993078201952402</v>
      </c>
      <c r="M78" s="103">
        <v>7.5700248310336127</v>
      </c>
    </row>
    <row r="79" spans="1:13" s="81" customFormat="1" x14ac:dyDescent="0.25">
      <c r="A79" s="79">
        <v>76</v>
      </c>
      <c r="B79" s="79">
        <v>36.717443847656249</v>
      </c>
      <c r="C79" s="79">
        <v>36.717443847656249</v>
      </c>
      <c r="D79" s="94"/>
      <c r="E79" s="79">
        <v>1415.6937248461979</v>
      </c>
      <c r="F79" s="79">
        <v>31.855578659681051</v>
      </c>
      <c r="G79" s="80"/>
      <c r="H79" s="79">
        <v>0</v>
      </c>
      <c r="I79" s="80">
        <v>-6.7199315199413396</v>
      </c>
      <c r="J79" s="103">
        <v>3</v>
      </c>
      <c r="K79" s="103">
        <v>0.74711287255045</v>
      </c>
      <c r="L79" s="103">
        <v>2.3556468871515688</v>
      </c>
      <c r="M79" s="103">
        <v>9.0780953080011102</v>
      </c>
    </row>
    <row r="80" spans="1:13" s="81" customFormat="1" x14ac:dyDescent="0.25">
      <c r="A80" s="79">
        <v>77</v>
      </c>
      <c r="B80" s="79">
        <v>37.907084655761722</v>
      </c>
      <c r="C80" s="79">
        <v>37.907084655761722</v>
      </c>
      <c r="D80" s="94"/>
      <c r="E80" s="79">
        <v>1461.562032940946</v>
      </c>
      <c r="F80" s="79">
        <v>31.95005414805949</v>
      </c>
      <c r="G80" s="80"/>
      <c r="H80" s="79">
        <v>0</v>
      </c>
      <c r="I80" s="80">
        <v>-6.7199315199413396</v>
      </c>
      <c r="J80" s="103">
        <v>3</v>
      </c>
      <c r="K80" s="103">
        <v>0.76398652839966719</v>
      </c>
      <c r="L80" s="103">
        <v>2.4088495240441512</v>
      </c>
      <c r="M80" s="103">
        <v>9.268656874582712</v>
      </c>
    </row>
    <row r="81" spans="1:13" s="81" customFormat="1" x14ac:dyDescent="0.25">
      <c r="A81" s="79">
        <v>78</v>
      </c>
      <c r="B81" s="79">
        <v>38.744230651855467</v>
      </c>
      <c r="C81" s="79">
        <v>38.744230651855467</v>
      </c>
      <c r="D81" s="94"/>
      <c r="E81" s="79">
        <v>1493.839397845956</v>
      </c>
      <c r="F81" s="79">
        <v>32.060715770946757</v>
      </c>
      <c r="G81" s="80"/>
      <c r="H81" s="79">
        <v>0</v>
      </c>
      <c r="I81" s="80">
        <v>-6.7199315199413396</v>
      </c>
      <c r="J81" s="103">
        <v>3</v>
      </c>
      <c r="K81" s="103">
        <v>0.6083699231956845</v>
      </c>
      <c r="L81" s="103">
        <v>1.9181903678359931</v>
      </c>
      <c r="M81" s="103">
        <v>6.0638156993580212</v>
      </c>
    </row>
    <row r="82" spans="1:13" s="81" customFormat="1" x14ac:dyDescent="0.25">
      <c r="A82" s="79">
        <v>79</v>
      </c>
      <c r="B82" s="79">
        <v>38.941632080078122</v>
      </c>
      <c r="C82" s="79">
        <v>38.941632080078122</v>
      </c>
      <c r="D82" s="94"/>
      <c r="E82" s="79">
        <v>1501.4504931163669</v>
      </c>
      <c r="F82" s="79">
        <v>32.198086937847428</v>
      </c>
      <c r="G82" s="80"/>
      <c r="H82" s="79">
        <v>0</v>
      </c>
      <c r="I82" s="80">
        <v>-6.7199315199413396</v>
      </c>
      <c r="J82" s="103">
        <v>3</v>
      </c>
      <c r="K82" s="103">
        <v>0.4909988710767435</v>
      </c>
      <c r="L82" s="103">
        <v>1.5481194405049721</v>
      </c>
      <c r="M82" s="103">
        <v>3.6988617850325221</v>
      </c>
    </row>
    <row r="83" spans="1:13" s="81" customFormat="1" x14ac:dyDescent="0.25">
      <c r="A83" s="79">
        <v>80</v>
      </c>
      <c r="B83" s="79">
        <v>38.931568527221678</v>
      </c>
      <c r="C83" s="79">
        <v>38.931568527221678</v>
      </c>
      <c r="D83" s="94"/>
      <c r="E83" s="79">
        <v>1501.0624783981409</v>
      </c>
      <c r="F83" s="79">
        <v>32.332299746201571</v>
      </c>
      <c r="G83" s="80"/>
      <c r="H83" s="79">
        <v>0</v>
      </c>
      <c r="I83" s="80">
        <v>-6.7199315199413396</v>
      </c>
      <c r="J83" s="103">
        <v>3</v>
      </c>
      <c r="K83" s="103">
        <v>0.44307710048995391</v>
      </c>
      <c r="L83" s="103">
        <v>1.3970220978448249</v>
      </c>
      <c r="M83" s="103">
        <v>2.7670575451865318</v>
      </c>
    </row>
    <row r="84" spans="1:13" s="81" customFormat="1" x14ac:dyDescent="0.25">
      <c r="A84" s="79">
        <v>81</v>
      </c>
      <c r="B84" s="79">
        <v>38.652661132812497</v>
      </c>
      <c r="C84" s="79">
        <v>38.652661132812497</v>
      </c>
      <c r="D84" s="94"/>
      <c r="E84" s="79">
        <v>1490.3088036674999</v>
      </c>
      <c r="F84" s="79">
        <v>32.449640014460023</v>
      </c>
      <c r="G84" s="80"/>
      <c r="H84" s="79">
        <v>0</v>
      </c>
      <c r="I84" s="80">
        <v>-6.7199315199413396</v>
      </c>
      <c r="J84" s="103">
        <v>3</v>
      </c>
      <c r="K84" s="103">
        <v>0.35265660630373141</v>
      </c>
      <c r="L84" s="103">
        <v>1.111926279675665</v>
      </c>
      <c r="M84" s="103">
        <v>1.000914710628156</v>
      </c>
    </row>
    <row r="85" spans="1:13" s="81" customFormat="1" x14ac:dyDescent="0.25">
      <c r="A85" s="79">
        <v>82</v>
      </c>
      <c r="B85" s="79">
        <v>38.130477905273437</v>
      </c>
      <c r="C85" s="79">
        <v>38.130477905273437</v>
      </c>
      <c r="D85" s="94"/>
      <c r="E85" s="79">
        <v>1470.175280170761</v>
      </c>
      <c r="F85" s="79">
        <v>32.570259217392582</v>
      </c>
      <c r="G85" s="80"/>
      <c r="H85" s="79">
        <v>0</v>
      </c>
      <c r="I85" s="80">
        <v>-6.7199315199413396</v>
      </c>
      <c r="J85" s="103">
        <v>3</v>
      </c>
      <c r="K85" s="103">
        <v>0.31866669709928702</v>
      </c>
      <c r="L85" s="103">
        <v>1.004756095954052</v>
      </c>
      <c r="M85" s="103">
        <v>0.43136412228505749</v>
      </c>
    </row>
    <row r="86" spans="1:13" s="81" customFormat="1" x14ac:dyDescent="0.25">
      <c r="A86" s="79">
        <v>83</v>
      </c>
      <c r="B86" s="79">
        <v>37.620289230346678</v>
      </c>
      <c r="C86" s="79">
        <v>37.620289230346678</v>
      </c>
      <c r="D86" s="94"/>
      <c r="E86" s="79">
        <v>1450.5042238581771</v>
      </c>
      <c r="F86" s="79">
        <v>32.712533982206509</v>
      </c>
      <c r="G86" s="80"/>
      <c r="H86" s="79">
        <v>0</v>
      </c>
      <c r="I86" s="80">
        <v>-6.7199315199413396</v>
      </c>
      <c r="J86" s="103">
        <v>3</v>
      </c>
      <c r="K86" s="103">
        <v>0.31588675354331303</v>
      </c>
      <c r="L86" s="103">
        <v>0.99599093392206595</v>
      </c>
      <c r="M86" s="103">
        <v>0.50474884679182319</v>
      </c>
    </row>
    <row r="87" spans="1:13" s="81" customFormat="1" x14ac:dyDescent="0.25">
      <c r="A87" s="79">
        <v>84</v>
      </c>
      <c r="B87" s="79">
        <v>37.050527572631843</v>
      </c>
      <c r="C87" s="79">
        <v>37.050527572631843</v>
      </c>
      <c r="D87" s="94"/>
      <c r="E87" s="79">
        <v>1428.5362457268129</v>
      </c>
      <c r="F87" s="79">
        <v>32.884669398212893</v>
      </c>
      <c r="G87" s="80"/>
      <c r="H87" s="79">
        <v>0</v>
      </c>
      <c r="I87" s="80">
        <v>-6.7199315199413396</v>
      </c>
      <c r="J87" s="103">
        <v>3</v>
      </c>
      <c r="K87" s="103">
        <v>0.27596895470634142</v>
      </c>
      <c r="L87" s="103">
        <v>0.87013011418909447</v>
      </c>
      <c r="M87" s="103">
        <v>-0.17036442561434981</v>
      </c>
    </row>
    <row r="88" spans="1:13" s="81" customFormat="1" x14ac:dyDescent="0.25">
      <c r="A88" s="79">
        <v>85</v>
      </c>
      <c r="B88" s="79">
        <v>36.41363525390625</v>
      </c>
      <c r="C88" s="79">
        <v>36.41363525390625</v>
      </c>
      <c r="D88" s="94"/>
      <c r="E88" s="79">
        <v>1403.979948650046</v>
      </c>
      <c r="F88" s="79">
        <v>33.059513585083053</v>
      </c>
      <c r="G88" s="80"/>
      <c r="H88" s="79">
        <v>0</v>
      </c>
      <c r="I88" s="80">
        <v>-6.7199315199413396</v>
      </c>
      <c r="J88" s="103">
        <v>3</v>
      </c>
      <c r="K88" s="103">
        <v>0.28628044080167409</v>
      </c>
      <c r="L88" s="103">
        <v>0.90264222984767839</v>
      </c>
      <c r="M88" s="103">
        <v>0.19256215324589659</v>
      </c>
    </row>
    <row r="89" spans="1:13" s="81" customFormat="1" x14ac:dyDescent="0.25">
      <c r="A89" s="79">
        <v>86</v>
      </c>
      <c r="B89" s="79">
        <v>35.968294906616208</v>
      </c>
      <c r="C89" s="79">
        <v>35.968294906616208</v>
      </c>
      <c r="D89" s="94"/>
      <c r="E89" s="79">
        <v>1386.809212645242</v>
      </c>
      <c r="F89" s="79">
        <v>33.240510850185821</v>
      </c>
      <c r="G89" s="80"/>
      <c r="H89" s="79">
        <v>0</v>
      </c>
      <c r="I89" s="80">
        <v>-6.7199315199413396</v>
      </c>
      <c r="J89" s="103">
        <v>3</v>
      </c>
      <c r="K89" s="103">
        <v>0.32535787979670472</v>
      </c>
      <c r="L89" s="103">
        <v>1.0258533949990101</v>
      </c>
      <c r="M89" s="103">
        <v>1.104372813793155</v>
      </c>
    </row>
    <row r="90" spans="1:13" s="81" customFormat="1" x14ac:dyDescent="0.25">
      <c r="A90" s="79">
        <v>87</v>
      </c>
      <c r="B90" s="79">
        <v>35.577899551391603</v>
      </c>
      <c r="C90" s="79">
        <v>35.577899551391603</v>
      </c>
      <c r="D90" s="94"/>
      <c r="E90" s="79">
        <v>1371.75695963728</v>
      </c>
      <c r="F90" s="79">
        <v>33.428966883191038</v>
      </c>
      <c r="G90" s="80"/>
      <c r="H90" s="79">
        <v>0</v>
      </c>
      <c r="I90" s="80">
        <v>-6.7199315199413396</v>
      </c>
      <c r="J90" s="103">
        <v>3</v>
      </c>
      <c r="K90" s="103">
        <v>0.30886603671313873</v>
      </c>
      <c r="L90" s="103">
        <v>0.97385461375652638</v>
      </c>
      <c r="M90" s="103">
        <v>0.86659447097445419</v>
      </c>
    </row>
    <row r="91" spans="1:13" s="81" customFormat="1" x14ac:dyDescent="0.25">
      <c r="A91" s="79">
        <v>88</v>
      </c>
      <c r="B91" s="79">
        <v>34.989634323120107</v>
      </c>
      <c r="C91" s="79">
        <v>34.989634323120107</v>
      </c>
      <c r="D91" s="94"/>
      <c r="E91" s="79">
        <v>1349.075549796645</v>
      </c>
      <c r="F91" s="79">
        <v>33.608018672209447</v>
      </c>
      <c r="G91" s="80"/>
      <c r="H91" s="79">
        <v>-21.133507460486499</v>
      </c>
      <c r="I91" s="80">
        <v>14.41357594054516</v>
      </c>
      <c r="J91" s="103">
        <v>3</v>
      </c>
      <c r="K91" s="103">
        <v>0.21968577663249739</v>
      </c>
      <c r="L91" s="103">
        <v>0.6926692537222644</v>
      </c>
      <c r="M91" s="103">
        <v>-0.83250691943662791</v>
      </c>
    </row>
    <row r="92" spans="1:13" s="81" customFormat="1" x14ac:dyDescent="0.25">
      <c r="A92" s="79">
        <v>89</v>
      </c>
      <c r="B92" s="79">
        <v>33.576710510253903</v>
      </c>
      <c r="C92" s="79">
        <v>33.576710510253903</v>
      </c>
      <c r="D92" s="94"/>
      <c r="E92" s="79">
        <v>1294.598245116621</v>
      </c>
      <c r="F92" s="79">
        <v>33.756992606969227</v>
      </c>
      <c r="G92" s="80"/>
      <c r="H92" s="79">
        <v>-21.717851992978702</v>
      </c>
      <c r="I92" s="80">
        <v>14.997920473037359</v>
      </c>
      <c r="J92" s="103">
        <v>3</v>
      </c>
      <c r="K92" s="103">
        <v>0</v>
      </c>
      <c r="L92" s="103">
        <v>0</v>
      </c>
      <c r="M92" s="103">
        <v>-4.5969139068082443</v>
      </c>
    </row>
    <row r="93" spans="1:13" s="81" customFormat="1" x14ac:dyDescent="0.25">
      <c r="A93" s="79">
        <v>90</v>
      </c>
      <c r="B93" s="79">
        <v>30.33063278198242</v>
      </c>
      <c r="C93" s="79">
        <v>30.33063278198242</v>
      </c>
      <c r="D93" s="94"/>
      <c r="E93" s="79">
        <v>1169.441061262977</v>
      </c>
      <c r="F93" s="79">
        <v>33.91723364650877</v>
      </c>
      <c r="G93" s="80"/>
      <c r="H93" s="79">
        <v>-8.8738351958530561</v>
      </c>
      <c r="I93" s="80">
        <v>2.1539036759117161</v>
      </c>
      <c r="J93" s="103">
        <v>3</v>
      </c>
      <c r="K93" s="103">
        <v>0</v>
      </c>
      <c r="L93" s="103">
        <v>0</v>
      </c>
      <c r="M93" s="103">
        <v>-4.1021289374668726</v>
      </c>
    </row>
    <row r="94" spans="1:13" s="81" customFormat="1" x14ac:dyDescent="0.25">
      <c r="A94" s="79">
        <v>91</v>
      </c>
      <c r="B94" s="79">
        <v>25.052196121215822</v>
      </c>
      <c r="C94" s="79">
        <v>25.052196121215822</v>
      </c>
      <c r="D94" s="94"/>
      <c r="E94" s="79">
        <v>965.92336300898</v>
      </c>
      <c r="F94" s="79">
        <v>34.023952858940532</v>
      </c>
      <c r="G94" s="80"/>
      <c r="H94" s="79">
        <v>-14.73771253456238</v>
      </c>
      <c r="I94" s="80">
        <v>8.0177810146210433</v>
      </c>
      <c r="J94" s="103">
        <v>3</v>
      </c>
      <c r="K94" s="103">
        <v>0</v>
      </c>
      <c r="L94" s="103">
        <v>0</v>
      </c>
      <c r="M94" s="103">
        <v>-3.3296057921208999</v>
      </c>
    </row>
    <row r="95" spans="1:13" s="81" customFormat="1" x14ac:dyDescent="0.25">
      <c r="A95" s="79">
        <v>92</v>
      </c>
      <c r="B95" s="79">
        <v>20.265423774719238</v>
      </c>
      <c r="C95" s="79">
        <v>20.265423774719238</v>
      </c>
      <c r="D95" s="94"/>
      <c r="E95" s="79">
        <v>1248.5894206543221</v>
      </c>
      <c r="F95" s="79">
        <v>34.087671222940052</v>
      </c>
      <c r="G95" s="80"/>
      <c r="H95" s="79">
        <v>-8.812639905169334</v>
      </c>
      <c r="I95" s="80">
        <v>2.092708385227994</v>
      </c>
      <c r="J95" s="103">
        <v>2</v>
      </c>
      <c r="K95" s="103">
        <v>0</v>
      </c>
      <c r="L95" s="103">
        <v>0</v>
      </c>
      <c r="M95" s="103">
        <v>-4.4131385375374119</v>
      </c>
    </row>
    <row r="96" spans="1:13" s="81" customFormat="1" x14ac:dyDescent="0.25">
      <c r="A96" s="79">
        <v>93</v>
      </c>
      <c r="B96" s="79">
        <v>15.530478763580319</v>
      </c>
      <c r="C96" s="79">
        <v>15.530478763580319</v>
      </c>
      <c r="D96" s="94"/>
      <c r="E96" s="79">
        <v>956.8608925954552</v>
      </c>
      <c r="F96" s="79">
        <v>34.247912262479588</v>
      </c>
      <c r="G96" s="80"/>
      <c r="H96" s="79">
        <v>-18.01689592078883</v>
      </c>
      <c r="I96" s="80">
        <v>11.296964400847489</v>
      </c>
      <c r="J96" s="103">
        <v>2</v>
      </c>
      <c r="K96" s="103">
        <v>0</v>
      </c>
      <c r="L96" s="103">
        <v>0</v>
      </c>
      <c r="M96" s="103">
        <v>-3.2960380320831049</v>
      </c>
    </row>
    <row r="97" spans="1:13" s="81" customFormat="1" x14ac:dyDescent="0.25">
      <c r="A97" s="79">
        <v>94</v>
      </c>
      <c r="B97" s="79">
        <v>12.60705642700195</v>
      </c>
      <c r="C97" s="79">
        <v>12.60705642700195</v>
      </c>
      <c r="D97" s="94"/>
      <c r="E97" s="79">
        <v>800</v>
      </c>
      <c r="F97" s="79">
        <v>34.300189940051183</v>
      </c>
      <c r="G97" s="80"/>
      <c r="H97" s="79">
        <v>-10.86428603647439</v>
      </c>
      <c r="I97" s="80">
        <v>4.14435451653305</v>
      </c>
      <c r="J97" s="103">
        <v>2</v>
      </c>
      <c r="K97" s="103">
        <v>8.0268340923933534E-2</v>
      </c>
      <c r="L97" s="103">
        <v>0.25308607893316237</v>
      </c>
      <c r="M97" s="103">
        <v>-2.7249167010429631</v>
      </c>
    </row>
    <row r="98" spans="1:13" s="81" customFormat="1" x14ac:dyDescent="0.25">
      <c r="A98" s="79">
        <v>95</v>
      </c>
      <c r="B98" s="79">
        <v>10.267230319976809</v>
      </c>
      <c r="C98" s="79">
        <v>10.267230319976809</v>
      </c>
      <c r="D98" s="94"/>
      <c r="E98" s="79">
        <v>1222.8587867193701</v>
      </c>
      <c r="F98" s="79">
        <v>34.339330876898721</v>
      </c>
      <c r="G98" s="80"/>
      <c r="H98" s="79">
        <v>-3.3228416149556641</v>
      </c>
      <c r="I98" s="80">
        <v>-3.397089904985676</v>
      </c>
      <c r="J98" s="103">
        <v>1</v>
      </c>
      <c r="K98" s="103">
        <v>8.5304952709989376E-2</v>
      </c>
      <c r="L98" s="103">
        <v>0.26896651589459653</v>
      </c>
      <c r="M98" s="103">
        <v>-2.97825740689709</v>
      </c>
    </row>
    <row r="99" spans="1:13" s="81" customFormat="1" x14ac:dyDescent="0.25">
      <c r="A99" s="79">
        <v>96</v>
      </c>
      <c r="B99" s="79">
        <v>7.2152830123901364</v>
      </c>
      <c r="C99" s="79">
        <v>7.2152830123901364</v>
      </c>
      <c r="D99" s="94"/>
      <c r="E99" s="79">
        <v>800</v>
      </c>
      <c r="F99" s="79">
        <v>34.475194438390979</v>
      </c>
      <c r="G99" s="80"/>
      <c r="H99" s="79">
        <v>0</v>
      </c>
      <c r="I99" s="80">
        <v>-6.7199315199413396</v>
      </c>
      <c r="J99" s="103">
        <v>0</v>
      </c>
      <c r="K99" s="103">
        <v>8.0110311544501378E-2</v>
      </c>
      <c r="L99" s="103">
        <v>0.25258781229981292</v>
      </c>
      <c r="M99" s="103">
        <v>0.19204122929106629</v>
      </c>
    </row>
    <row r="100" spans="1:13" s="81" customFormat="1" x14ac:dyDescent="0.25">
      <c r="A100" s="79">
        <v>97</v>
      </c>
      <c r="B100" s="79">
        <v>4.5265346527099606</v>
      </c>
      <c r="C100" s="79">
        <v>4.5265346527099606</v>
      </c>
      <c r="D100" s="94"/>
      <c r="E100" s="79">
        <v>800</v>
      </c>
      <c r="F100" s="79">
        <v>34.518728920758207</v>
      </c>
      <c r="G100" s="80"/>
      <c r="H100" s="79">
        <v>0</v>
      </c>
      <c r="I100" s="80">
        <v>-6.7199315199413396</v>
      </c>
      <c r="J100" s="103">
        <v>0</v>
      </c>
      <c r="K100" s="103">
        <v>8.0076367137774274E-2</v>
      </c>
      <c r="L100" s="103">
        <v>0.25248078558540232</v>
      </c>
      <c r="M100" s="103">
        <v>4.1887902047863898E-2</v>
      </c>
    </row>
    <row r="101" spans="1:13" s="81" customFormat="1" x14ac:dyDescent="0.25">
      <c r="A101" s="79">
        <v>98</v>
      </c>
      <c r="B101" s="79">
        <v>2.476787304878235</v>
      </c>
      <c r="C101" s="79">
        <v>2.476787304878235</v>
      </c>
      <c r="D101" s="94"/>
      <c r="E101" s="79">
        <v>800</v>
      </c>
      <c r="F101" s="79">
        <v>34.562263403125428</v>
      </c>
      <c r="G101" s="80"/>
      <c r="H101" s="79">
        <v>0</v>
      </c>
      <c r="I101" s="80">
        <v>-6.7199315199413396</v>
      </c>
      <c r="J101" s="103">
        <v>0</v>
      </c>
      <c r="K101" s="103">
        <v>8.0044357313694858E-2</v>
      </c>
      <c r="L101" s="103">
        <v>0.25237985861007989</v>
      </c>
      <c r="M101" s="103">
        <v>4.1887902047863898E-2</v>
      </c>
    </row>
    <row r="102" spans="1:13" s="81" customFormat="1" x14ac:dyDescent="0.25">
      <c r="A102" s="79">
        <v>99</v>
      </c>
      <c r="B102" s="79">
        <v>0.69213187769055362</v>
      </c>
      <c r="C102" s="79">
        <v>0.69213187769055362</v>
      </c>
      <c r="D102" s="94"/>
      <c r="E102" s="79">
        <v>800</v>
      </c>
      <c r="F102" s="79">
        <v>34.605797885492663</v>
      </c>
      <c r="G102" s="80"/>
      <c r="H102" s="79">
        <v>0</v>
      </c>
      <c r="I102" s="80">
        <v>-6.7199315199413396</v>
      </c>
      <c r="J102" s="103">
        <v>0</v>
      </c>
      <c r="K102" s="103">
        <v>8.001418358706823E-2</v>
      </c>
      <c r="L102" s="103">
        <v>0.25228472085002612</v>
      </c>
      <c r="M102" s="103">
        <v>0.57932076036851632</v>
      </c>
    </row>
    <row r="103" spans="1:13" s="81" customFormat="1" x14ac:dyDescent="0.25">
      <c r="A103" s="79">
        <v>100</v>
      </c>
      <c r="B103" s="79">
        <v>3.4032134898006917E-2</v>
      </c>
      <c r="C103" s="79">
        <v>3.4032134898006917E-2</v>
      </c>
      <c r="D103" s="94"/>
      <c r="E103" s="79">
        <v>0</v>
      </c>
      <c r="F103" s="79">
        <v>34.652609718478359</v>
      </c>
      <c r="G103" s="80"/>
      <c r="H103" s="79">
        <v>0</v>
      </c>
      <c r="I103" s="80">
        <v>-3.1029485636939911</v>
      </c>
      <c r="J103" s="103">
        <v>0</v>
      </c>
      <c r="K103" s="103">
        <v>0</v>
      </c>
      <c r="L103" s="103">
        <v>0</v>
      </c>
      <c r="M103" s="103">
        <v>0.53743285832065246</v>
      </c>
    </row>
    <row r="104" spans="1:13" s="81" customFormat="1" x14ac:dyDescent="0.25">
      <c r="A104" s="79">
        <v>101</v>
      </c>
      <c r="B104" s="79">
        <v>2.786950953304767E-3</v>
      </c>
      <c r="C104" s="79">
        <v>2.786950953304767E-3</v>
      </c>
      <c r="D104" s="94"/>
      <c r="E104" s="79">
        <v>0</v>
      </c>
      <c r="F104" s="79">
        <v>34.7040716494474</v>
      </c>
      <c r="G104" s="80"/>
      <c r="H104" s="79">
        <v>0</v>
      </c>
      <c r="I104" s="80">
        <v>-3.1029485636939911</v>
      </c>
      <c r="J104" s="103">
        <v>0</v>
      </c>
      <c r="K104" s="103">
        <v>0</v>
      </c>
      <c r="L104" s="103">
        <v>0</v>
      </c>
      <c r="M104" s="103">
        <v>0</v>
      </c>
    </row>
    <row r="105" spans="1:13" s="81" customFormat="1" x14ac:dyDescent="0.25">
      <c r="A105" s="79">
        <v>102</v>
      </c>
      <c r="B105" s="79">
        <v>0</v>
      </c>
      <c r="C105" s="79">
        <v>0</v>
      </c>
      <c r="D105" s="94"/>
      <c r="E105" s="79">
        <v>0</v>
      </c>
      <c r="F105" s="79">
        <v>34.729516309592377</v>
      </c>
      <c r="G105" s="80"/>
      <c r="H105" s="79">
        <v>0</v>
      </c>
      <c r="I105" s="80">
        <v>-3.1029485636939911</v>
      </c>
      <c r="J105" s="103">
        <v>0</v>
      </c>
      <c r="K105" s="103">
        <v>0</v>
      </c>
      <c r="L105" s="103">
        <v>0</v>
      </c>
      <c r="M105" s="103">
        <v>0</v>
      </c>
    </row>
    <row r="106" spans="1:13" s="81" customFormat="1" x14ac:dyDescent="0.25">
      <c r="A106" s="79">
        <v>103</v>
      </c>
      <c r="B106" s="79">
        <v>0</v>
      </c>
      <c r="C106" s="79">
        <v>0</v>
      </c>
      <c r="D106" s="94"/>
      <c r="E106" s="79">
        <v>0</v>
      </c>
      <c r="F106" s="79">
        <v>34.807161859868849</v>
      </c>
      <c r="G106" s="80"/>
      <c r="H106" s="79">
        <v>0</v>
      </c>
      <c r="I106" s="80">
        <v>-3.1029485636939911</v>
      </c>
      <c r="J106" s="103">
        <v>0</v>
      </c>
      <c r="K106" s="103">
        <v>0</v>
      </c>
      <c r="L106" s="103">
        <v>0</v>
      </c>
      <c r="M106" s="103">
        <v>0</v>
      </c>
    </row>
    <row r="107" spans="1:13" s="81" customFormat="1" x14ac:dyDescent="0.25">
      <c r="A107" s="79">
        <v>104</v>
      </c>
      <c r="B107" s="79">
        <v>0</v>
      </c>
      <c r="C107" s="79">
        <v>0</v>
      </c>
      <c r="D107" s="94"/>
      <c r="E107" s="79">
        <v>0</v>
      </c>
      <c r="F107" s="79">
        <v>34.832606520013833</v>
      </c>
      <c r="G107" s="80"/>
      <c r="H107" s="79">
        <v>0</v>
      </c>
      <c r="I107" s="80">
        <v>-3.1029485636939911</v>
      </c>
      <c r="J107" s="103">
        <v>0</v>
      </c>
      <c r="K107" s="103">
        <v>0</v>
      </c>
      <c r="L107" s="103">
        <v>0</v>
      </c>
      <c r="M107" s="103">
        <v>0</v>
      </c>
    </row>
    <row r="108" spans="1:13" s="81" customFormat="1" x14ac:dyDescent="0.25">
      <c r="A108" s="79">
        <v>105</v>
      </c>
      <c r="B108" s="79">
        <v>0</v>
      </c>
      <c r="C108" s="79">
        <v>0</v>
      </c>
      <c r="D108" s="94"/>
      <c r="E108" s="79">
        <v>0</v>
      </c>
      <c r="F108" s="79">
        <v>34.858051180158817</v>
      </c>
      <c r="G108" s="80"/>
      <c r="H108" s="79">
        <v>0</v>
      </c>
      <c r="I108" s="80">
        <v>-3.1029485636939911</v>
      </c>
      <c r="J108" s="103">
        <v>0</v>
      </c>
      <c r="K108" s="103">
        <v>0</v>
      </c>
      <c r="L108" s="103">
        <v>0</v>
      </c>
      <c r="M108" s="103">
        <v>0</v>
      </c>
    </row>
    <row r="109" spans="1:13" s="81" customFormat="1" x14ac:dyDescent="0.25">
      <c r="A109" s="79">
        <v>106</v>
      </c>
      <c r="B109" s="79">
        <v>0</v>
      </c>
      <c r="C109" s="79">
        <v>0</v>
      </c>
      <c r="D109" s="94"/>
      <c r="E109" s="79">
        <v>0</v>
      </c>
      <c r="F109" s="79">
        <v>34.883495840303802</v>
      </c>
      <c r="G109" s="80"/>
      <c r="H109" s="79">
        <v>0</v>
      </c>
      <c r="I109" s="80">
        <v>-3.1029485636939911</v>
      </c>
      <c r="J109" s="103">
        <v>0</v>
      </c>
      <c r="K109" s="103">
        <v>0</v>
      </c>
      <c r="L109" s="103">
        <v>0</v>
      </c>
      <c r="M109" s="103">
        <v>0</v>
      </c>
    </row>
    <row r="110" spans="1:13" s="81" customFormat="1" x14ac:dyDescent="0.25">
      <c r="A110" s="79">
        <v>107</v>
      </c>
      <c r="B110" s="79">
        <v>0</v>
      </c>
      <c r="C110" s="79">
        <v>0</v>
      </c>
      <c r="D110" s="94"/>
      <c r="E110" s="79">
        <v>0</v>
      </c>
      <c r="F110" s="79">
        <v>34.908940500448793</v>
      </c>
      <c r="G110" s="80"/>
      <c r="H110" s="79">
        <v>0</v>
      </c>
      <c r="I110" s="80">
        <v>-3.1029485636939911</v>
      </c>
      <c r="J110" s="103">
        <v>0</v>
      </c>
      <c r="K110" s="103">
        <v>0</v>
      </c>
      <c r="L110" s="103">
        <v>0</v>
      </c>
      <c r="M110" s="103">
        <v>0</v>
      </c>
    </row>
    <row r="111" spans="1:13" s="81" customFormat="1" x14ac:dyDescent="0.25">
      <c r="A111" s="79">
        <v>108</v>
      </c>
      <c r="B111" s="79">
        <v>0</v>
      </c>
      <c r="C111" s="79">
        <v>0</v>
      </c>
      <c r="D111" s="94"/>
      <c r="E111" s="79">
        <v>0</v>
      </c>
      <c r="F111" s="79">
        <v>34.93438516059377</v>
      </c>
      <c r="G111" s="80"/>
      <c r="H111" s="79">
        <v>0</v>
      </c>
      <c r="I111" s="80">
        <v>-3.1029485636939911</v>
      </c>
      <c r="J111" s="103">
        <v>0</v>
      </c>
      <c r="K111" s="103">
        <v>0</v>
      </c>
      <c r="L111" s="103">
        <v>0</v>
      </c>
      <c r="M111" s="103">
        <v>0</v>
      </c>
    </row>
    <row r="112" spans="1:13" s="81" customFormat="1" x14ac:dyDescent="0.25">
      <c r="A112" s="79">
        <v>109</v>
      </c>
      <c r="B112" s="79">
        <v>0</v>
      </c>
      <c r="C112" s="79">
        <v>0</v>
      </c>
      <c r="D112" s="94"/>
      <c r="E112" s="79">
        <v>0</v>
      </c>
      <c r="F112" s="79">
        <v>34.959829820738747</v>
      </c>
      <c r="G112" s="80"/>
      <c r="H112" s="79">
        <v>0</v>
      </c>
      <c r="I112" s="80">
        <v>-3.1029485636939911</v>
      </c>
      <c r="J112" s="103">
        <v>0</v>
      </c>
      <c r="K112" s="103">
        <v>0</v>
      </c>
      <c r="L112" s="103">
        <v>0</v>
      </c>
      <c r="M112" s="103">
        <v>0</v>
      </c>
    </row>
    <row r="113" spans="1:13" s="81" customFormat="1" x14ac:dyDescent="0.25">
      <c r="A113" s="79">
        <v>110</v>
      </c>
      <c r="B113" s="79">
        <v>0</v>
      </c>
      <c r="C113" s="79">
        <v>0</v>
      </c>
      <c r="D113" s="94"/>
      <c r="E113" s="79">
        <v>0</v>
      </c>
      <c r="F113" s="79">
        <v>34.985274480883739</v>
      </c>
      <c r="G113" s="80"/>
      <c r="H113" s="79">
        <v>0</v>
      </c>
      <c r="I113" s="80">
        <v>-3.1029485636939911</v>
      </c>
      <c r="J113" s="103">
        <v>0</v>
      </c>
      <c r="K113" s="103">
        <v>0</v>
      </c>
      <c r="L113" s="103">
        <v>0</v>
      </c>
      <c r="M113" s="103">
        <v>0</v>
      </c>
    </row>
    <row r="114" spans="1:13" s="81" customFormat="1" x14ac:dyDescent="0.25">
      <c r="A114" s="79">
        <v>111</v>
      </c>
      <c r="B114" s="79">
        <v>0</v>
      </c>
      <c r="C114" s="79">
        <v>0</v>
      </c>
      <c r="D114" s="94"/>
      <c r="E114" s="79">
        <v>0</v>
      </c>
      <c r="F114" s="79">
        <v>35.010719141028723</v>
      </c>
      <c r="G114" s="80"/>
      <c r="H114" s="79">
        <v>0</v>
      </c>
      <c r="I114" s="80">
        <v>-3.1029485636939911</v>
      </c>
      <c r="J114" s="103">
        <v>0</v>
      </c>
      <c r="K114" s="103">
        <v>0</v>
      </c>
      <c r="L114" s="103">
        <v>0</v>
      </c>
      <c r="M114" s="103">
        <v>0</v>
      </c>
    </row>
    <row r="115" spans="1:13" s="81" customFormat="1" x14ac:dyDescent="0.25">
      <c r="A115" s="79">
        <v>112</v>
      </c>
      <c r="B115" s="79">
        <v>0</v>
      </c>
      <c r="C115" s="79">
        <v>0</v>
      </c>
      <c r="D115" s="94"/>
      <c r="E115" s="79">
        <v>0</v>
      </c>
      <c r="F115" s="79">
        <v>35.036163801173707</v>
      </c>
      <c r="G115" s="80"/>
      <c r="H115" s="79">
        <v>0</v>
      </c>
      <c r="I115" s="80">
        <v>-3.1029485636939911</v>
      </c>
      <c r="J115" s="103">
        <v>0</v>
      </c>
      <c r="K115" s="103">
        <v>0</v>
      </c>
      <c r="L115" s="103">
        <v>0</v>
      </c>
      <c r="M115" s="103">
        <v>0</v>
      </c>
    </row>
    <row r="116" spans="1:13" s="81" customFormat="1" x14ac:dyDescent="0.25">
      <c r="A116" s="79">
        <v>113</v>
      </c>
      <c r="B116" s="79">
        <v>0</v>
      </c>
      <c r="C116" s="79">
        <v>0</v>
      </c>
      <c r="D116" s="94"/>
      <c r="E116" s="79">
        <v>0</v>
      </c>
      <c r="F116" s="79">
        <v>35.061608461318691</v>
      </c>
      <c r="G116" s="80"/>
      <c r="H116" s="79">
        <v>0</v>
      </c>
      <c r="I116" s="80">
        <v>-3.1029485636939911</v>
      </c>
      <c r="J116" s="103">
        <v>0</v>
      </c>
      <c r="K116" s="103">
        <v>0</v>
      </c>
      <c r="L116" s="103">
        <v>0</v>
      </c>
      <c r="M116" s="103">
        <v>0</v>
      </c>
    </row>
    <row r="117" spans="1:13" s="81" customFormat="1" x14ac:dyDescent="0.25">
      <c r="A117" s="79">
        <v>114</v>
      </c>
      <c r="B117" s="79">
        <v>0</v>
      </c>
      <c r="C117" s="79">
        <v>0</v>
      </c>
      <c r="D117" s="94"/>
      <c r="E117" s="79">
        <v>0</v>
      </c>
      <c r="F117" s="79">
        <v>35.087053121463683</v>
      </c>
      <c r="G117" s="80"/>
      <c r="H117" s="79">
        <v>0</v>
      </c>
      <c r="I117" s="80">
        <v>-3.1029485636939911</v>
      </c>
      <c r="J117" s="103">
        <v>0</v>
      </c>
      <c r="K117" s="103">
        <v>0</v>
      </c>
      <c r="L117" s="103">
        <v>0</v>
      </c>
      <c r="M117" s="103">
        <v>0</v>
      </c>
    </row>
    <row r="118" spans="1:13" s="81" customFormat="1" x14ac:dyDescent="0.25">
      <c r="A118" s="79">
        <v>115</v>
      </c>
      <c r="B118" s="79">
        <v>0</v>
      </c>
      <c r="C118" s="79">
        <v>0</v>
      </c>
      <c r="D118" s="94"/>
      <c r="E118" s="79">
        <v>0</v>
      </c>
      <c r="F118" s="79">
        <v>35.11249778160866</v>
      </c>
      <c r="G118" s="80"/>
      <c r="H118" s="79">
        <v>0</v>
      </c>
      <c r="I118" s="80">
        <v>-3.1029485636939911</v>
      </c>
      <c r="J118" s="103">
        <v>0</v>
      </c>
      <c r="K118" s="103">
        <v>0</v>
      </c>
      <c r="L118" s="103">
        <v>0</v>
      </c>
      <c r="M118" s="103">
        <v>0</v>
      </c>
    </row>
    <row r="119" spans="1:13" s="81" customFormat="1" x14ac:dyDescent="0.25">
      <c r="A119" s="79">
        <v>116</v>
      </c>
      <c r="B119" s="79">
        <v>0</v>
      </c>
      <c r="C119" s="79">
        <v>0</v>
      </c>
      <c r="D119" s="94"/>
      <c r="E119" s="79">
        <v>0</v>
      </c>
      <c r="F119" s="79">
        <v>35.137942441753637</v>
      </c>
      <c r="G119" s="80"/>
      <c r="H119" s="79">
        <v>0</v>
      </c>
      <c r="I119" s="80">
        <v>-3.1029485636939911</v>
      </c>
      <c r="J119" s="103">
        <v>0</v>
      </c>
      <c r="K119" s="103">
        <v>0</v>
      </c>
      <c r="L119" s="103">
        <v>0</v>
      </c>
      <c r="M119" s="103">
        <v>0</v>
      </c>
    </row>
    <row r="120" spans="1:13" s="81" customFormat="1" x14ac:dyDescent="0.25">
      <c r="A120" s="79">
        <v>117</v>
      </c>
      <c r="B120" s="79">
        <v>0</v>
      </c>
      <c r="C120" s="79">
        <v>0</v>
      </c>
      <c r="D120" s="94"/>
      <c r="E120" s="79">
        <v>0</v>
      </c>
      <c r="F120" s="79">
        <v>35.163387101898628</v>
      </c>
      <c r="G120" s="80"/>
      <c r="H120" s="79">
        <v>0</v>
      </c>
      <c r="I120" s="80">
        <v>-3.1029485636939911</v>
      </c>
      <c r="J120" s="103">
        <v>0</v>
      </c>
      <c r="K120" s="103">
        <v>0</v>
      </c>
      <c r="L120" s="103">
        <v>0</v>
      </c>
      <c r="M120" s="103">
        <v>0</v>
      </c>
    </row>
    <row r="121" spans="1:13" s="81" customFormat="1" x14ac:dyDescent="0.25">
      <c r="A121" s="79">
        <v>118</v>
      </c>
      <c r="B121" s="79">
        <v>0</v>
      </c>
      <c r="C121" s="79">
        <v>0</v>
      </c>
      <c r="D121" s="94"/>
      <c r="E121" s="79">
        <v>0</v>
      </c>
      <c r="F121" s="79">
        <v>35.188831762043613</v>
      </c>
      <c r="G121" s="80"/>
      <c r="H121" s="79">
        <v>0</v>
      </c>
      <c r="I121" s="80">
        <v>-3.1029485636939911</v>
      </c>
      <c r="J121" s="103">
        <v>0</v>
      </c>
      <c r="K121" s="103">
        <v>0</v>
      </c>
      <c r="L121" s="103">
        <v>0</v>
      </c>
      <c r="M121" s="103">
        <v>0</v>
      </c>
    </row>
    <row r="122" spans="1:13" s="81" customFormat="1" x14ac:dyDescent="0.25">
      <c r="A122" s="79">
        <v>119</v>
      </c>
      <c r="B122" s="79">
        <v>0</v>
      </c>
      <c r="C122" s="79">
        <v>0</v>
      </c>
      <c r="D122" s="94"/>
      <c r="E122" s="79">
        <v>0</v>
      </c>
      <c r="F122" s="79">
        <v>35.214276422188597</v>
      </c>
      <c r="G122" s="80"/>
      <c r="H122" s="79">
        <v>0</v>
      </c>
      <c r="I122" s="80">
        <v>-3.1029485636939911</v>
      </c>
      <c r="J122" s="103">
        <v>0</v>
      </c>
      <c r="K122" s="103">
        <v>0</v>
      </c>
      <c r="L122" s="103">
        <v>0</v>
      </c>
      <c r="M122" s="103">
        <v>0</v>
      </c>
    </row>
    <row r="123" spans="1:13" s="81" customFormat="1" x14ac:dyDescent="0.25">
      <c r="A123" s="79">
        <v>120</v>
      </c>
      <c r="B123" s="79">
        <v>0</v>
      </c>
      <c r="C123" s="79">
        <v>0</v>
      </c>
      <c r="D123" s="94"/>
      <c r="E123" s="79">
        <v>0</v>
      </c>
      <c r="F123" s="79">
        <v>35.239721082333581</v>
      </c>
      <c r="G123" s="80"/>
      <c r="H123" s="79">
        <v>0</v>
      </c>
      <c r="I123" s="80">
        <v>-3.1029485636939911</v>
      </c>
      <c r="J123" s="103">
        <v>0</v>
      </c>
      <c r="K123" s="103">
        <v>0</v>
      </c>
      <c r="L123" s="103">
        <v>0</v>
      </c>
      <c r="M123" s="103">
        <v>0</v>
      </c>
    </row>
    <row r="124" spans="1:13" s="81" customFormat="1" x14ac:dyDescent="0.25">
      <c r="A124" s="79">
        <v>121</v>
      </c>
      <c r="B124" s="79">
        <v>0</v>
      </c>
      <c r="C124" s="79">
        <v>0</v>
      </c>
      <c r="D124" s="94"/>
      <c r="E124" s="79">
        <v>0</v>
      </c>
      <c r="F124" s="79">
        <v>35.265165742478572</v>
      </c>
      <c r="G124" s="80"/>
      <c r="H124" s="79">
        <v>0</v>
      </c>
      <c r="I124" s="80">
        <v>-3.1029485636939911</v>
      </c>
      <c r="J124" s="103">
        <v>0</v>
      </c>
      <c r="K124" s="103">
        <v>0</v>
      </c>
      <c r="L124" s="103">
        <v>0</v>
      </c>
      <c r="M124" s="103">
        <v>0</v>
      </c>
    </row>
    <row r="125" spans="1:13" s="81" customFormat="1" x14ac:dyDescent="0.25">
      <c r="A125" s="79">
        <v>122</v>
      </c>
      <c r="B125" s="79">
        <v>0</v>
      </c>
      <c r="C125" s="79">
        <v>0</v>
      </c>
      <c r="D125" s="94"/>
      <c r="E125" s="79">
        <v>0</v>
      </c>
      <c r="F125" s="79">
        <v>35.29061040262355</v>
      </c>
      <c r="G125" s="80"/>
      <c r="H125" s="79">
        <v>0</v>
      </c>
      <c r="I125" s="80">
        <v>-3.1029485636939911</v>
      </c>
      <c r="J125" s="103">
        <v>0</v>
      </c>
      <c r="K125" s="103">
        <v>0</v>
      </c>
      <c r="L125" s="103">
        <v>0</v>
      </c>
      <c r="M125" s="103">
        <v>0</v>
      </c>
    </row>
    <row r="126" spans="1:13" s="81" customFormat="1" x14ac:dyDescent="0.25">
      <c r="A126" s="79">
        <v>123</v>
      </c>
      <c r="B126" s="79">
        <v>0</v>
      </c>
      <c r="C126" s="79">
        <v>0</v>
      </c>
      <c r="D126" s="94"/>
      <c r="E126" s="79">
        <v>0</v>
      </c>
      <c r="F126" s="79">
        <v>35.316055062768527</v>
      </c>
      <c r="G126" s="80"/>
      <c r="H126" s="79">
        <v>0</v>
      </c>
      <c r="I126" s="80">
        <v>-3.1029485636939911</v>
      </c>
      <c r="J126" s="103">
        <v>0</v>
      </c>
      <c r="K126" s="103">
        <v>0</v>
      </c>
      <c r="L126" s="103">
        <v>0</v>
      </c>
      <c r="M126" s="103">
        <v>0</v>
      </c>
    </row>
    <row r="127" spans="1:13" s="81" customFormat="1" x14ac:dyDescent="0.25">
      <c r="A127" s="79">
        <v>124</v>
      </c>
      <c r="B127" s="79">
        <v>0</v>
      </c>
      <c r="C127" s="79">
        <v>0</v>
      </c>
      <c r="D127" s="94"/>
      <c r="E127" s="79">
        <v>0</v>
      </c>
      <c r="F127" s="79">
        <v>35.341499722913518</v>
      </c>
      <c r="G127" s="80"/>
      <c r="H127" s="79">
        <v>0</v>
      </c>
      <c r="I127" s="80">
        <v>-3.1029485636939911</v>
      </c>
      <c r="J127" s="103">
        <v>0</v>
      </c>
      <c r="K127" s="103">
        <v>0</v>
      </c>
      <c r="L127" s="103">
        <v>0</v>
      </c>
      <c r="M127" s="103">
        <v>0</v>
      </c>
    </row>
    <row r="128" spans="1:13" s="81" customFormat="1" x14ac:dyDescent="0.25">
      <c r="A128" s="79">
        <v>125</v>
      </c>
      <c r="B128" s="79">
        <v>0</v>
      </c>
      <c r="C128" s="79">
        <v>0</v>
      </c>
      <c r="D128" s="94"/>
      <c r="E128" s="79">
        <v>0</v>
      </c>
      <c r="F128" s="79">
        <v>35.366944383058502</v>
      </c>
      <c r="G128" s="80"/>
      <c r="H128" s="79">
        <v>0</v>
      </c>
      <c r="I128" s="80">
        <v>-3.1029485636939911</v>
      </c>
      <c r="J128" s="103">
        <v>0</v>
      </c>
      <c r="K128" s="103">
        <v>0</v>
      </c>
      <c r="L128" s="103">
        <v>0</v>
      </c>
      <c r="M128" s="103">
        <v>0</v>
      </c>
    </row>
    <row r="129" spans="1:13" s="81" customFormat="1" x14ac:dyDescent="0.25">
      <c r="A129" s="79">
        <v>126</v>
      </c>
      <c r="B129" s="79">
        <v>0</v>
      </c>
      <c r="C129" s="79">
        <v>0</v>
      </c>
      <c r="D129" s="94"/>
      <c r="E129" s="79">
        <v>0</v>
      </c>
      <c r="F129" s="79">
        <v>35.392389043203487</v>
      </c>
      <c r="G129" s="80"/>
      <c r="H129" s="79">
        <v>0</v>
      </c>
      <c r="I129" s="80">
        <v>-3.1029485636939911</v>
      </c>
      <c r="J129" s="103">
        <v>0</v>
      </c>
      <c r="K129" s="103">
        <v>0</v>
      </c>
      <c r="L129" s="103">
        <v>0</v>
      </c>
      <c r="M129" s="103">
        <v>0</v>
      </c>
    </row>
    <row r="130" spans="1:13" s="81" customFormat="1" x14ac:dyDescent="0.25">
      <c r="A130" s="79">
        <v>127</v>
      </c>
      <c r="B130" s="79">
        <v>0</v>
      </c>
      <c r="C130" s="79">
        <v>0</v>
      </c>
      <c r="D130" s="94"/>
      <c r="E130" s="79">
        <v>0</v>
      </c>
      <c r="F130" s="79">
        <v>35.417833703348471</v>
      </c>
      <c r="G130" s="80"/>
      <c r="H130" s="79">
        <v>0</v>
      </c>
      <c r="I130" s="80">
        <v>-3.1029485636939911</v>
      </c>
      <c r="J130" s="103">
        <v>0</v>
      </c>
      <c r="K130" s="103">
        <v>0</v>
      </c>
      <c r="L130" s="103">
        <v>0</v>
      </c>
      <c r="M130" s="103">
        <v>0</v>
      </c>
    </row>
    <row r="131" spans="1:13" s="81" customFormat="1" x14ac:dyDescent="0.25">
      <c r="A131" s="79">
        <v>128</v>
      </c>
      <c r="B131" s="79">
        <v>0</v>
      </c>
      <c r="C131" s="79">
        <v>0</v>
      </c>
      <c r="D131" s="94"/>
      <c r="E131" s="79">
        <v>0</v>
      </c>
      <c r="F131" s="79">
        <v>35.443278363493462</v>
      </c>
      <c r="G131" s="80"/>
      <c r="H131" s="79">
        <v>0</v>
      </c>
      <c r="I131" s="80">
        <v>-3.1029485636939911</v>
      </c>
      <c r="J131" s="103">
        <v>0</v>
      </c>
      <c r="K131" s="103">
        <v>0</v>
      </c>
      <c r="L131" s="103">
        <v>0</v>
      </c>
      <c r="M131" s="103">
        <v>0</v>
      </c>
    </row>
    <row r="132" spans="1:13" s="81" customFormat="1" x14ac:dyDescent="0.25">
      <c r="A132" s="79">
        <v>129</v>
      </c>
      <c r="B132" s="79">
        <v>0</v>
      </c>
      <c r="C132" s="79">
        <v>0</v>
      </c>
      <c r="D132" s="94"/>
      <c r="E132" s="79">
        <v>0</v>
      </c>
      <c r="F132" s="79">
        <v>35.468723023638439</v>
      </c>
      <c r="G132" s="80"/>
      <c r="H132" s="79">
        <v>0</v>
      </c>
      <c r="I132" s="80">
        <v>-3.1029485636939911</v>
      </c>
      <c r="J132" s="103">
        <v>0</v>
      </c>
      <c r="K132" s="103">
        <v>0</v>
      </c>
      <c r="L132" s="103">
        <v>0</v>
      </c>
      <c r="M132" s="103">
        <v>0</v>
      </c>
    </row>
    <row r="133" spans="1:13" s="81" customFormat="1" x14ac:dyDescent="0.25">
      <c r="A133" s="79">
        <v>130</v>
      </c>
      <c r="B133" s="79">
        <v>0</v>
      </c>
      <c r="C133" s="79">
        <v>0</v>
      </c>
      <c r="D133" s="94"/>
      <c r="E133" s="79">
        <v>0</v>
      </c>
      <c r="F133" s="79">
        <v>35.494167683783417</v>
      </c>
      <c r="G133" s="80"/>
      <c r="H133" s="79">
        <v>0</v>
      </c>
      <c r="I133" s="80">
        <v>-3.1029485636939911</v>
      </c>
      <c r="J133" s="103">
        <v>0</v>
      </c>
      <c r="K133" s="103">
        <v>0</v>
      </c>
      <c r="L133" s="103">
        <v>0</v>
      </c>
      <c r="M133" s="103">
        <v>0</v>
      </c>
    </row>
    <row r="134" spans="1:13" s="81" customFormat="1" x14ac:dyDescent="0.25">
      <c r="A134" s="79">
        <v>131</v>
      </c>
      <c r="B134" s="79">
        <v>0</v>
      </c>
      <c r="C134" s="79">
        <v>0</v>
      </c>
      <c r="D134" s="94"/>
      <c r="E134" s="79">
        <v>0</v>
      </c>
      <c r="F134" s="79">
        <v>35.519612343928408</v>
      </c>
      <c r="G134" s="80"/>
      <c r="H134" s="79">
        <v>0</v>
      </c>
      <c r="I134" s="80">
        <v>-3.1029485636939911</v>
      </c>
      <c r="J134" s="103">
        <v>0</v>
      </c>
      <c r="K134" s="103">
        <v>0</v>
      </c>
      <c r="L134" s="103">
        <v>0</v>
      </c>
      <c r="M134" s="103">
        <v>0</v>
      </c>
    </row>
    <row r="135" spans="1:13" s="81" customFormat="1" x14ac:dyDescent="0.25">
      <c r="A135" s="79">
        <v>132</v>
      </c>
      <c r="B135" s="79">
        <v>0</v>
      </c>
      <c r="C135" s="79">
        <v>0</v>
      </c>
      <c r="D135" s="94"/>
      <c r="E135" s="79">
        <v>0</v>
      </c>
      <c r="F135" s="79">
        <v>35.545057004073392</v>
      </c>
      <c r="G135" s="80"/>
      <c r="H135" s="79">
        <v>0</v>
      </c>
      <c r="I135" s="80">
        <v>-3.1029485636939911</v>
      </c>
      <c r="J135" s="103">
        <v>0</v>
      </c>
      <c r="K135" s="103">
        <v>0</v>
      </c>
      <c r="L135" s="103">
        <v>0</v>
      </c>
      <c r="M135" s="103">
        <v>0</v>
      </c>
    </row>
    <row r="136" spans="1:13" s="81" customFormat="1" x14ac:dyDescent="0.25">
      <c r="A136" s="79">
        <v>133</v>
      </c>
      <c r="B136" s="79">
        <v>0</v>
      </c>
      <c r="C136" s="79">
        <v>0</v>
      </c>
      <c r="D136" s="94"/>
      <c r="E136" s="79">
        <v>0</v>
      </c>
      <c r="F136" s="79">
        <v>35.570501664218376</v>
      </c>
      <c r="G136" s="80"/>
      <c r="H136" s="79">
        <v>0</v>
      </c>
      <c r="I136" s="80">
        <v>-3.1029485636939911</v>
      </c>
      <c r="J136" s="103">
        <v>0</v>
      </c>
      <c r="K136" s="103">
        <v>0</v>
      </c>
      <c r="L136" s="103">
        <v>0</v>
      </c>
      <c r="M136" s="103">
        <v>0</v>
      </c>
    </row>
    <row r="137" spans="1:13" s="81" customFormat="1" x14ac:dyDescent="0.25">
      <c r="A137" s="79">
        <v>134</v>
      </c>
      <c r="B137" s="79">
        <v>0</v>
      </c>
      <c r="C137" s="79">
        <v>0</v>
      </c>
      <c r="D137" s="94"/>
      <c r="E137" s="79">
        <v>0</v>
      </c>
      <c r="F137" s="79">
        <v>35.595946324363361</v>
      </c>
      <c r="G137" s="80"/>
      <c r="H137" s="79">
        <v>0</v>
      </c>
      <c r="I137" s="80">
        <v>-3.1029485636939911</v>
      </c>
      <c r="J137" s="103">
        <v>0</v>
      </c>
      <c r="K137" s="103">
        <v>0</v>
      </c>
      <c r="L137" s="103">
        <v>0</v>
      </c>
      <c r="M137" s="103">
        <v>0</v>
      </c>
    </row>
    <row r="138" spans="1:13" s="81" customFormat="1" x14ac:dyDescent="0.25">
      <c r="A138" s="79">
        <v>135</v>
      </c>
      <c r="B138" s="79">
        <v>0</v>
      </c>
      <c r="C138" s="79">
        <v>0</v>
      </c>
      <c r="D138" s="94"/>
      <c r="E138" s="79">
        <v>0</v>
      </c>
      <c r="F138" s="79">
        <v>35.621390984508338</v>
      </c>
      <c r="G138" s="80"/>
      <c r="H138" s="79">
        <v>0</v>
      </c>
      <c r="I138" s="80">
        <v>-3.1029485636939911</v>
      </c>
      <c r="J138" s="103">
        <v>0</v>
      </c>
      <c r="K138" s="103">
        <v>0</v>
      </c>
      <c r="L138" s="103">
        <v>0</v>
      </c>
      <c r="M138" s="103">
        <v>0</v>
      </c>
    </row>
    <row r="139" spans="1:13" s="81" customFormat="1" x14ac:dyDescent="0.25">
      <c r="A139" s="79">
        <v>136</v>
      </c>
      <c r="B139" s="79">
        <v>1.097206841222942E-4</v>
      </c>
      <c r="C139" s="79">
        <v>1.097206841222942E-4</v>
      </c>
      <c r="D139" s="94"/>
      <c r="E139" s="79">
        <v>0</v>
      </c>
      <c r="F139" s="79">
        <v>35.69903653478481</v>
      </c>
      <c r="G139" s="80"/>
      <c r="H139" s="79">
        <v>0</v>
      </c>
      <c r="I139" s="80">
        <v>-3.1029485636939911</v>
      </c>
      <c r="J139" s="103">
        <v>0</v>
      </c>
      <c r="K139" s="103">
        <v>0</v>
      </c>
      <c r="L139" s="103">
        <v>0</v>
      </c>
      <c r="M139" s="103">
        <v>0.53743285832065246</v>
      </c>
    </row>
    <row r="140" spans="1:13" s="81" customFormat="1" x14ac:dyDescent="0.25">
      <c r="A140" s="79">
        <v>137</v>
      </c>
      <c r="B140" s="79">
        <v>2.6872912421822548E-3</v>
      </c>
      <c r="C140" s="79">
        <v>2.6872912421822548E-3</v>
      </c>
      <c r="D140" s="94"/>
      <c r="E140" s="79">
        <v>800</v>
      </c>
      <c r="F140" s="79">
        <v>35.724481194929787</v>
      </c>
      <c r="G140" s="80"/>
      <c r="H140" s="79">
        <v>0</v>
      </c>
      <c r="I140" s="80">
        <v>-6.7199315199413396</v>
      </c>
      <c r="J140" s="103">
        <v>0</v>
      </c>
      <c r="K140" s="103">
        <v>7.9619284501015922E-2</v>
      </c>
      <c r="L140" s="103">
        <v>0.25103960403170322</v>
      </c>
      <c r="M140" s="103">
        <v>0.57932076036851632</v>
      </c>
    </row>
    <row r="141" spans="1:13" s="81" customFormat="1" x14ac:dyDescent="0.25">
      <c r="A141" s="79">
        <v>138</v>
      </c>
      <c r="B141" s="79">
        <v>0.1046976236626506</v>
      </c>
      <c r="C141" s="79">
        <v>0.1046976236626506</v>
      </c>
      <c r="D141" s="94"/>
      <c r="E141" s="79">
        <v>800</v>
      </c>
      <c r="F141" s="79">
        <v>35.752766846074067</v>
      </c>
      <c r="G141" s="80"/>
      <c r="H141" s="79">
        <v>0</v>
      </c>
      <c r="I141" s="80">
        <v>-6.7199315199413396</v>
      </c>
      <c r="J141" s="103">
        <v>0</v>
      </c>
      <c r="K141" s="103">
        <v>7.9614296371070079E-2</v>
      </c>
      <c r="L141" s="103">
        <v>0.25102387645798402</v>
      </c>
      <c r="M141" s="103">
        <v>4.1887902047863898E-2</v>
      </c>
    </row>
    <row r="142" spans="1:13" s="81" customFormat="1" x14ac:dyDescent="0.25">
      <c r="A142" s="79">
        <v>139</v>
      </c>
      <c r="B142" s="79">
        <v>1.5263538002967829</v>
      </c>
      <c r="C142" s="79">
        <v>1.5263538002967829</v>
      </c>
      <c r="D142" s="94"/>
      <c r="E142" s="79">
        <v>800</v>
      </c>
      <c r="F142" s="79">
        <v>35.788456385500737</v>
      </c>
      <c r="G142" s="80"/>
      <c r="H142" s="79">
        <v>0</v>
      </c>
      <c r="I142" s="80">
        <v>-6.7199315199413396</v>
      </c>
      <c r="J142" s="103">
        <v>1</v>
      </c>
      <c r="K142" s="103">
        <v>7.9608146391158541E-2</v>
      </c>
      <c r="L142" s="103">
        <v>0.25100448557132288</v>
      </c>
      <c r="M142" s="103">
        <v>0.55124790760688713</v>
      </c>
    </row>
    <row r="143" spans="1:13" s="81" customFormat="1" x14ac:dyDescent="0.25">
      <c r="A143" s="79">
        <v>140</v>
      </c>
      <c r="B143" s="79">
        <v>3.9651694774627679</v>
      </c>
      <c r="C143" s="79">
        <v>3.9651694774627679</v>
      </c>
      <c r="D143" s="94"/>
      <c r="E143" s="79">
        <v>800</v>
      </c>
      <c r="F143" s="79">
        <v>35.790911040598438</v>
      </c>
      <c r="G143" s="80"/>
      <c r="H143" s="79">
        <v>0</v>
      </c>
      <c r="I143" s="80">
        <v>-6.7199315199413396</v>
      </c>
      <c r="J143" s="103">
        <v>1</v>
      </c>
      <c r="K143" s="103">
        <v>7.9607729025348961E-2</v>
      </c>
      <c r="L143" s="103">
        <v>0.25100316961692531</v>
      </c>
      <c r="M143" s="103">
        <v>2.3931934238628911</v>
      </c>
    </row>
    <row r="144" spans="1:13" s="81" customFormat="1" x14ac:dyDescent="0.25">
      <c r="A144" s="79">
        <v>141</v>
      </c>
      <c r="B144" s="79">
        <v>8.8312253475189202</v>
      </c>
      <c r="C144" s="79">
        <v>8.8312253475189202</v>
      </c>
      <c r="D144" s="94"/>
      <c r="E144" s="79">
        <v>1051.826167053076</v>
      </c>
      <c r="F144" s="79">
        <v>35.767942341885153</v>
      </c>
      <c r="G144" s="80"/>
      <c r="H144" s="79">
        <v>0</v>
      </c>
      <c r="I144" s="80">
        <v>-6.7199315199413396</v>
      </c>
      <c r="J144" s="103">
        <v>1</v>
      </c>
      <c r="K144" s="103">
        <v>0.64771404556454082</v>
      </c>
      <c r="L144" s="103">
        <v>2.0422423856649972</v>
      </c>
      <c r="M144" s="103">
        <v>8.7319619991747732</v>
      </c>
    </row>
    <row r="145" spans="1:13" s="81" customFormat="1" x14ac:dyDescent="0.25">
      <c r="A145" s="79">
        <v>142</v>
      </c>
      <c r="B145" s="79">
        <v>14.332768249511719</v>
      </c>
      <c r="C145" s="79">
        <v>14.332768249511719</v>
      </c>
      <c r="D145" s="94"/>
      <c r="E145" s="79">
        <v>1707.076888869032</v>
      </c>
      <c r="F145" s="79">
        <v>35.734426207550001</v>
      </c>
      <c r="G145" s="80"/>
      <c r="H145" s="79">
        <v>0</v>
      </c>
      <c r="I145" s="80">
        <v>-6.7199315199413396</v>
      </c>
      <c r="J145" s="103">
        <v>1</v>
      </c>
      <c r="K145" s="103">
        <v>0.83894094036571421</v>
      </c>
      <c r="L145" s="103">
        <v>2.6451807849730971</v>
      </c>
      <c r="M145" s="103">
        <v>10.42899470322099</v>
      </c>
    </row>
    <row r="146" spans="1:13" s="81" customFormat="1" x14ac:dyDescent="0.25">
      <c r="A146" s="79">
        <v>143</v>
      </c>
      <c r="B146" s="79">
        <v>16.810067939758301</v>
      </c>
      <c r="C146" s="79">
        <v>16.810067939758301</v>
      </c>
      <c r="D146" s="94"/>
      <c r="E146" s="79">
        <v>2002.130919911948</v>
      </c>
      <c r="F146" s="79">
        <v>35.805000002845738</v>
      </c>
      <c r="G146" s="80"/>
      <c r="H146" s="79">
        <v>0</v>
      </c>
      <c r="I146" s="80">
        <v>-6.7199315199413396</v>
      </c>
      <c r="J146" s="103">
        <v>1</v>
      </c>
      <c r="K146" s="103">
        <v>0.65023663763266348</v>
      </c>
      <c r="L146" s="103">
        <v>2.050196118455788</v>
      </c>
      <c r="M146" s="103">
        <v>5.1675818824072426</v>
      </c>
    </row>
    <row r="147" spans="1:13" s="81" customFormat="1" x14ac:dyDescent="0.25">
      <c r="A147" s="79">
        <v>144</v>
      </c>
      <c r="B147" s="79">
        <v>18.51184349060059</v>
      </c>
      <c r="C147" s="79">
        <v>18.51184349060059</v>
      </c>
      <c r="D147" s="94"/>
      <c r="E147" s="79">
        <v>1140.548166972279</v>
      </c>
      <c r="F147" s="79">
        <v>35.962280484885042</v>
      </c>
      <c r="G147" s="80"/>
      <c r="H147" s="79">
        <v>0</v>
      </c>
      <c r="I147" s="80">
        <v>-6.7199315199413396</v>
      </c>
      <c r="J147" s="103">
        <v>2</v>
      </c>
      <c r="K147" s="103">
        <v>0.65180351599226838</v>
      </c>
      <c r="L147" s="103">
        <v>2.0551364859236219</v>
      </c>
      <c r="M147" s="103">
        <v>8.5910054290348707</v>
      </c>
    </row>
    <row r="148" spans="1:13" s="81" customFormat="1" x14ac:dyDescent="0.25">
      <c r="A148" s="79">
        <v>145</v>
      </c>
      <c r="B148" s="79">
        <v>21.370381355285641</v>
      </c>
      <c r="C148" s="79">
        <v>21.370381355285641</v>
      </c>
      <c r="D148" s="94"/>
      <c r="E148" s="79">
        <v>1316.6678561562769</v>
      </c>
      <c r="F148" s="79">
        <v>36.019102783251597</v>
      </c>
      <c r="G148" s="80"/>
      <c r="H148" s="79">
        <v>0</v>
      </c>
      <c r="I148" s="80">
        <v>-6.7199315199413396</v>
      </c>
      <c r="J148" s="103">
        <v>2</v>
      </c>
      <c r="K148" s="103">
        <v>0.60844761248663359</v>
      </c>
      <c r="L148" s="103">
        <v>1.9184353221703561</v>
      </c>
      <c r="M148" s="103">
        <v>7.2306066720969548</v>
      </c>
    </row>
    <row r="149" spans="1:13" s="81" customFormat="1" x14ac:dyDescent="0.25">
      <c r="A149" s="79">
        <v>146</v>
      </c>
      <c r="B149" s="79">
        <v>22.178292083740239</v>
      </c>
      <c r="C149" s="79">
        <v>22.178292083740239</v>
      </c>
      <c r="D149" s="94"/>
      <c r="E149" s="79">
        <v>1366.44469771633</v>
      </c>
      <c r="F149" s="79">
        <v>36.109129493881852</v>
      </c>
      <c r="G149" s="80"/>
      <c r="H149" s="79">
        <v>0</v>
      </c>
      <c r="I149" s="80">
        <v>-6.7199315199413396</v>
      </c>
      <c r="J149" s="103">
        <v>2</v>
      </c>
      <c r="K149" s="103">
        <v>0.50846852306798995</v>
      </c>
      <c r="L149" s="103">
        <v>1.6032012532333719</v>
      </c>
      <c r="M149" s="103">
        <v>5.0714001479353286</v>
      </c>
    </row>
    <row r="150" spans="1:13" s="81" customFormat="1" x14ac:dyDescent="0.25">
      <c r="A150" s="79">
        <v>147</v>
      </c>
      <c r="B150" s="79">
        <v>24.262481880187991</v>
      </c>
      <c r="C150" s="79">
        <v>24.262481880187991</v>
      </c>
      <c r="D150" s="94"/>
      <c r="E150" s="79">
        <v>1494.8554015540001</v>
      </c>
      <c r="F150" s="79">
        <v>36.207130512203697</v>
      </c>
      <c r="G150" s="80"/>
      <c r="H150" s="79">
        <v>0</v>
      </c>
      <c r="I150" s="80">
        <v>-6.7199315199413396</v>
      </c>
      <c r="J150" s="103">
        <v>2</v>
      </c>
      <c r="K150" s="103">
        <v>0.82343027258104196</v>
      </c>
      <c r="L150" s="103">
        <v>2.596275649448025</v>
      </c>
      <c r="M150" s="103">
        <v>10.902427900856781</v>
      </c>
    </row>
    <row r="151" spans="1:13" s="81" customFormat="1" x14ac:dyDescent="0.25">
      <c r="A151" s="79">
        <v>148</v>
      </c>
      <c r="B151" s="79">
        <v>26.668055915832522</v>
      </c>
      <c r="C151" s="79">
        <v>26.668055915832522</v>
      </c>
      <c r="D151" s="94"/>
      <c r="E151" s="79">
        <v>1643.067169780302</v>
      </c>
      <c r="F151" s="79">
        <v>36.281197594114332</v>
      </c>
      <c r="G151" s="80"/>
      <c r="H151" s="79">
        <v>0</v>
      </c>
      <c r="I151" s="80">
        <v>-6.7199315199413396</v>
      </c>
      <c r="J151" s="103">
        <v>2</v>
      </c>
      <c r="K151" s="103">
        <v>0.79543450421432715</v>
      </c>
      <c r="L151" s="103">
        <v>2.5080049917877729</v>
      </c>
      <c r="M151" s="103">
        <v>9.8113016328277496</v>
      </c>
    </row>
    <row r="152" spans="1:13" s="81" customFormat="1" x14ac:dyDescent="0.25">
      <c r="A152" s="79">
        <v>149</v>
      </c>
      <c r="B152" s="79">
        <v>28.38027744293213</v>
      </c>
      <c r="C152" s="79">
        <v>28.38027744293213</v>
      </c>
      <c r="D152" s="94"/>
      <c r="E152" s="79">
        <v>1748.5602356208551</v>
      </c>
      <c r="F152" s="79">
        <v>36.380206800328999</v>
      </c>
      <c r="G152" s="80"/>
      <c r="H152" s="79">
        <v>0</v>
      </c>
      <c r="I152" s="80">
        <v>-6.7199315199413396</v>
      </c>
      <c r="J152" s="103">
        <v>2</v>
      </c>
      <c r="K152" s="103">
        <v>0.78662565402988338</v>
      </c>
      <c r="L152" s="103">
        <v>2.4802306871562219</v>
      </c>
      <c r="M152" s="103">
        <v>9.2045862097424926</v>
      </c>
    </row>
    <row r="153" spans="1:13" s="81" customFormat="1" x14ac:dyDescent="0.25">
      <c r="A153" s="79">
        <v>150</v>
      </c>
      <c r="B153" s="79">
        <v>29.926128196716309</v>
      </c>
      <c r="C153" s="79">
        <v>29.926128196716309</v>
      </c>
      <c r="D153" s="94"/>
      <c r="E153" s="79">
        <v>1843.8028971384119</v>
      </c>
      <c r="F153" s="79">
        <v>36.422166522458191</v>
      </c>
      <c r="G153" s="80"/>
      <c r="H153" s="79">
        <v>0</v>
      </c>
      <c r="I153" s="80">
        <v>-6.7199315199413396</v>
      </c>
      <c r="J153" s="103">
        <v>2</v>
      </c>
      <c r="K153" s="103">
        <v>0.67911689703209266</v>
      </c>
      <c r="L153" s="103">
        <v>2.1412555763421879</v>
      </c>
      <c r="M153" s="103">
        <v>6.5728004238596247</v>
      </c>
    </row>
    <row r="154" spans="1:13" s="81" customFormat="1" x14ac:dyDescent="0.25">
      <c r="A154" s="79">
        <v>151</v>
      </c>
      <c r="B154" s="79">
        <v>29.887714385986332</v>
      </c>
      <c r="C154" s="79">
        <v>29.887714385986332</v>
      </c>
      <c r="D154" s="94"/>
      <c r="E154" s="79">
        <v>1841.4361527654521</v>
      </c>
      <c r="F154" s="79">
        <v>36.547695682231748</v>
      </c>
      <c r="G154" s="80"/>
      <c r="H154" s="79">
        <v>-45.552337909157359</v>
      </c>
      <c r="I154" s="80">
        <v>38.832406389216018</v>
      </c>
      <c r="J154" s="103">
        <v>2</v>
      </c>
      <c r="K154" s="103">
        <v>0.32336177914017772</v>
      </c>
      <c r="L154" s="103">
        <v>1.01955968962898</v>
      </c>
      <c r="M154" s="103">
        <v>-0.83264450777049059</v>
      </c>
    </row>
    <row r="155" spans="1:13" s="81" customFormat="1" x14ac:dyDescent="0.25">
      <c r="A155" s="79">
        <v>152</v>
      </c>
      <c r="B155" s="79">
        <v>28.228955650329588</v>
      </c>
      <c r="C155" s="79">
        <v>28.228955650329588</v>
      </c>
      <c r="D155" s="94"/>
      <c r="E155" s="79">
        <v>1739.237026224481</v>
      </c>
      <c r="F155" s="79">
        <v>36.718858727153403</v>
      </c>
      <c r="G155" s="80"/>
      <c r="H155" s="79">
        <v>-20.764024311287489</v>
      </c>
      <c r="I155" s="80">
        <v>14.04409279134615</v>
      </c>
      <c r="J155" s="103">
        <v>2</v>
      </c>
      <c r="K155" s="103">
        <v>0</v>
      </c>
      <c r="L155" s="103">
        <v>0</v>
      </c>
      <c r="M155" s="103">
        <v>-5.0231569472272577</v>
      </c>
    </row>
    <row r="156" spans="1:13" s="81" customFormat="1" x14ac:dyDescent="0.25">
      <c r="A156" s="79">
        <v>153</v>
      </c>
      <c r="B156" s="79">
        <v>25.749360656738279</v>
      </c>
      <c r="C156" s="79">
        <v>25.749360656738279</v>
      </c>
      <c r="D156" s="94"/>
      <c r="E156" s="79">
        <v>1586.464692868801</v>
      </c>
      <c r="F156" s="79">
        <v>36.833794872999363</v>
      </c>
      <c r="G156" s="80"/>
      <c r="H156" s="79">
        <v>-6.9084922626931018</v>
      </c>
      <c r="I156" s="80">
        <v>0.18856074275176221</v>
      </c>
      <c r="J156" s="103">
        <v>2</v>
      </c>
      <c r="K156" s="103">
        <v>0</v>
      </c>
      <c r="L156" s="103">
        <v>0</v>
      </c>
      <c r="M156" s="103">
        <v>-5.8196105613403288</v>
      </c>
    </row>
    <row r="157" spans="1:13" s="81" customFormat="1" x14ac:dyDescent="0.25">
      <c r="A157" s="79">
        <v>154</v>
      </c>
      <c r="B157" s="79">
        <v>21.531807518005369</v>
      </c>
      <c r="C157" s="79">
        <v>21.531807518005369</v>
      </c>
      <c r="D157" s="94"/>
      <c r="E157" s="79">
        <v>1326.613614075246</v>
      </c>
      <c r="F157" s="79">
        <v>36.971795890542232</v>
      </c>
      <c r="G157" s="80"/>
      <c r="H157" s="79">
        <v>-6.7065611555607081</v>
      </c>
      <c r="I157" s="80">
        <v>-1.337036438063155E-2</v>
      </c>
      <c r="J157" s="103">
        <v>2</v>
      </c>
      <c r="K157" s="103">
        <v>0</v>
      </c>
      <c r="L157" s="103">
        <v>0</v>
      </c>
      <c r="M157" s="103">
        <v>-4.7261446551113897</v>
      </c>
    </row>
    <row r="158" spans="1:13" s="81" customFormat="1" x14ac:dyDescent="0.25">
      <c r="A158" s="79">
        <v>155</v>
      </c>
      <c r="B158" s="79">
        <v>16.99701461791992</v>
      </c>
      <c r="C158" s="79">
        <v>16.99701461791992</v>
      </c>
      <c r="D158" s="94"/>
      <c r="E158" s="79">
        <v>1047.2168196707601</v>
      </c>
      <c r="F158" s="79">
        <v>37.10571251688868</v>
      </c>
      <c r="G158" s="80"/>
      <c r="H158" s="79">
        <v>-16.677849735781251</v>
      </c>
      <c r="I158" s="80">
        <v>9.9579182158399142</v>
      </c>
      <c r="J158" s="103">
        <v>2</v>
      </c>
      <c r="K158" s="103">
        <v>0</v>
      </c>
      <c r="L158" s="103">
        <v>0</v>
      </c>
      <c r="M158" s="103">
        <v>-3.6337670725056919</v>
      </c>
    </row>
    <row r="159" spans="1:13" s="81" customFormat="1" x14ac:dyDescent="0.25">
      <c r="A159" s="79">
        <v>156</v>
      </c>
      <c r="B159" s="79">
        <v>13.65968170166016</v>
      </c>
      <c r="C159" s="79">
        <v>13.65968170166016</v>
      </c>
      <c r="D159" s="94"/>
      <c r="E159" s="79">
        <v>841.59770117783228</v>
      </c>
      <c r="F159" s="79">
        <v>37.198725160246887</v>
      </c>
      <c r="G159" s="80"/>
      <c r="H159" s="79">
        <v>-16.107354223501211</v>
      </c>
      <c r="I159" s="80">
        <v>9.3874227035598672</v>
      </c>
      <c r="J159" s="103">
        <v>2</v>
      </c>
      <c r="K159" s="103">
        <v>2.9071756856690601E-2</v>
      </c>
      <c r="L159" s="103">
        <v>9.1663249369145453E-2</v>
      </c>
      <c r="M159" s="103">
        <v>-2.5260121179840058</v>
      </c>
    </row>
    <row r="160" spans="1:13" s="81" customFormat="1" x14ac:dyDescent="0.25">
      <c r="A160" s="79">
        <v>157</v>
      </c>
      <c r="B160" s="79">
        <v>12.782615566253661</v>
      </c>
      <c r="C160" s="79">
        <v>12.782615566253661</v>
      </c>
      <c r="D160" s="94"/>
      <c r="E160" s="79">
        <v>800</v>
      </c>
      <c r="F160" s="79">
        <v>37.238117531420777</v>
      </c>
      <c r="G160" s="80"/>
      <c r="H160" s="79">
        <v>0</v>
      </c>
      <c r="I160" s="80">
        <v>-6.7199315199413396</v>
      </c>
      <c r="J160" s="103">
        <v>2</v>
      </c>
      <c r="K160" s="103">
        <v>7.9412828700735641E-2</v>
      </c>
      <c r="L160" s="103">
        <v>0.2503886488934195</v>
      </c>
      <c r="M160" s="103">
        <v>0.67257812972556186</v>
      </c>
    </row>
    <row r="161" spans="1:13" s="81" customFormat="1" x14ac:dyDescent="0.25">
      <c r="A161" s="79">
        <v>158</v>
      </c>
      <c r="B161" s="79">
        <v>13.190379524230959</v>
      </c>
      <c r="C161" s="79">
        <v>13.190379524230959</v>
      </c>
      <c r="D161" s="94"/>
      <c r="E161" s="79">
        <v>812.68314501843349</v>
      </c>
      <c r="F161" s="79">
        <v>37.307112222184848</v>
      </c>
      <c r="G161" s="80"/>
      <c r="H161" s="79">
        <v>0</v>
      </c>
      <c r="I161" s="80">
        <v>-6.7199315199413396</v>
      </c>
      <c r="J161" s="103">
        <v>2</v>
      </c>
      <c r="K161" s="103">
        <v>0.32032501925195578</v>
      </c>
      <c r="L161" s="103">
        <v>1.009984785701417</v>
      </c>
      <c r="M161" s="103">
        <v>3.1972658469197959</v>
      </c>
    </row>
    <row r="162" spans="1:13" s="81" customFormat="1" x14ac:dyDescent="0.25">
      <c r="A162" s="79">
        <v>159</v>
      </c>
      <c r="B162" s="79">
        <v>15.42160024642944</v>
      </c>
      <c r="C162" s="79">
        <v>15.42160024642944</v>
      </c>
      <c r="D162" s="94"/>
      <c r="E162" s="79">
        <v>950.15269018319145</v>
      </c>
      <c r="F162" s="79">
        <v>37.311490416265812</v>
      </c>
      <c r="G162" s="80"/>
      <c r="H162" s="79">
        <v>0</v>
      </c>
      <c r="I162" s="80">
        <v>-6.7199315199413396</v>
      </c>
      <c r="J162" s="103">
        <v>2</v>
      </c>
      <c r="K162" s="103">
        <v>0.6149987935851795</v>
      </c>
      <c r="L162" s="103">
        <v>1.9390911961740711</v>
      </c>
      <c r="M162" s="103">
        <v>8.3580545164113804</v>
      </c>
    </row>
    <row r="163" spans="1:13" s="81" customFormat="1" x14ac:dyDescent="0.25">
      <c r="A163" s="79">
        <v>160</v>
      </c>
      <c r="B163" s="79">
        <v>19.305016899108889</v>
      </c>
      <c r="C163" s="79">
        <v>19.305016899108889</v>
      </c>
      <c r="D163" s="94"/>
      <c r="E163" s="79">
        <v>1189.4170155893621</v>
      </c>
      <c r="F163" s="79">
        <v>37.316796137652922</v>
      </c>
      <c r="G163" s="80"/>
      <c r="H163" s="79">
        <v>0</v>
      </c>
      <c r="I163" s="80">
        <v>-6.7199315199413396</v>
      </c>
      <c r="J163" s="103">
        <v>2</v>
      </c>
      <c r="K163" s="103">
        <v>0.88068981046496708</v>
      </c>
      <c r="L163" s="103">
        <v>2.7768149723960409</v>
      </c>
      <c r="M163" s="103">
        <v>12.83773402841263</v>
      </c>
    </row>
    <row r="164" spans="1:13" s="81" customFormat="1" x14ac:dyDescent="0.25">
      <c r="A164" s="79">
        <v>161</v>
      </c>
      <c r="B164" s="79">
        <v>22.87868518829346</v>
      </c>
      <c r="C164" s="79">
        <v>22.87868518829346</v>
      </c>
      <c r="D164" s="94"/>
      <c r="E164" s="79">
        <v>1409.597183959195</v>
      </c>
      <c r="F164" s="79">
        <v>37.391247039509757</v>
      </c>
      <c r="G164" s="80"/>
      <c r="H164" s="79">
        <v>0</v>
      </c>
      <c r="I164" s="80">
        <v>-6.7199315199413396</v>
      </c>
      <c r="J164" s="103">
        <v>2</v>
      </c>
      <c r="K164" s="103">
        <v>0.79456629474758766</v>
      </c>
      <c r="L164" s="103">
        <v>2.5052675273391438</v>
      </c>
      <c r="M164" s="103">
        <v>10.61519390868272</v>
      </c>
    </row>
    <row r="165" spans="1:13" s="81" customFormat="1" x14ac:dyDescent="0.25">
      <c r="A165" s="79">
        <v>162</v>
      </c>
      <c r="B165" s="79">
        <v>24.72300109863281</v>
      </c>
      <c r="C165" s="79">
        <v>24.72300109863281</v>
      </c>
      <c r="D165" s="94"/>
      <c r="E165" s="79">
        <v>1523.228823721244</v>
      </c>
      <c r="F165" s="79">
        <v>37.434292388635292</v>
      </c>
      <c r="G165" s="80"/>
      <c r="H165" s="79">
        <v>0</v>
      </c>
      <c r="I165" s="80">
        <v>-6.7199315199413396</v>
      </c>
      <c r="J165" s="103">
        <v>2</v>
      </c>
      <c r="K165" s="103">
        <v>0.61920646857269435</v>
      </c>
      <c r="L165" s="103">
        <v>1.952357995409705</v>
      </c>
      <c r="M165" s="103">
        <v>6.7286638753686523</v>
      </c>
    </row>
    <row r="166" spans="1:13" s="81" customFormat="1" x14ac:dyDescent="0.25">
      <c r="A166" s="79">
        <v>163</v>
      </c>
      <c r="B166" s="79">
        <v>26.194281768798831</v>
      </c>
      <c r="C166" s="79">
        <v>26.194281768798831</v>
      </c>
      <c r="D166" s="94"/>
      <c r="E166" s="79">
        <v>1613.877087483394</v>
      </c>
      <c r="F166" s="79">
        <v>37.498463379472767</v>
      </c>
      <c r="G166" s="80"/>
      <c r="H166" s="79">
        <v>0</v>
      </c>
      <c r="I166" s="80">
        <v>-6.7199315199413396</v>
      </c>
      <c r="J166" s="103">
        <v>2</v>
      </c>
      <c r="K166" s="103">
        <v>0.74712668264916848</v>
      </c>
      <c r="L166" s="103">
        <v>2.3556904303928281</v>
      </c>
      <c r="M166" s="103">
        <v>8.9629640727312321</v>
      </c>
    </row>
    <row r="167" spans="1:13" s="81" customFormat="1" x14ac:dyDescent="0.25">
      <c r="A167" s="79">
        <v>164</v>
      </c>
      <c r="B167" s="79">
        <v>28.50858478546143</v>
      </c>
      <c r="C167" s="79">
        <v>28.50858478546143</v>
      </c>
      <c r="D167" s="94"/>
      <c r="E167" s="79">
        <v>1756.465483113099</v>
      </c>
      <c r="F167" s="79">
        <v>37.591386247937614</v>
      </c>
      <c r="G167" s="80"/>
      <c r="H167" s="79">
        <v>0</v>
      </c>
      <c r="I167" s="80">
        <v>-6.7199315199413396</v>
      </c>
      <c r="J167" s="103">
        <v>2</v>
      </c>
      <c r="K167" s="103">
        <v>0.98239951100815859</v>
      </c>
      <c r="L167" s="103">
        <v>3.0975056582087239</v>
      </c>
      <c r="M167" s="103">
        <v>13.144843916567959</v>
      </c>
    </row>
    <row r="168" spans="1:13" s="81" customFormat="1" x14ac:dyDescent="0.25">
      <c r="A168" s="79">
        <v>165</v>
      </c>
      <c r="B168" s="79">
        <v>30.808292770385741</v>
      </c>
      <c r="C168" s="79">
        <v>30.808292770385741</v>
      </c>
      <c r="D168" s="94"/>
      <c r="E168" s="79">
        <v>1898.1546524337409</v>
      </c>
      <c r="F168" s="79">
        <v>37.639511492253703</v>
      </c>
      <c r="G168" s="80"/>
      <c r="H168" s="79">
        <v>0</v>
      </c>
      <c r="I168" s="80">
        <v>-6.7199315199413396</v>
      </c>
      <c r="J168" s="103">
        <v>2</v>
      </c>
      <c r="K168" s="103">
        <v>0.80171064053280106</v>
      </c>
      <c r="L168" s="103">
        <v>2.5277936495999218</v>
      </c>
      <c r="M168" s="103">
        <v>8.8527586779273957</v>
      </c>
    </row>
    <row r="169" spans="1:13" s="81" customFormat="1" x14ac:dyDescent="0.25">
      <c r="A169" s="79">
        <v>166</v>
      </c>
      <c r="B169" s="79">
        <v>31.22734260559082</v>
      </c>
      <c r="C169" s="79">
        <v>31.22734260559082</v>
      </c>
      <c r="D169" s="94"/>
      <c r="E169" s="79">
        <v>1204.0149949920651</v>
      </c>
      <c r="F169" s="79">
        <v>37.724392672795673</v>
      </c>
      <c r="G169" s="80"/>
      <c r="H169" s="79">
        <v>0</v>
      </c>
      <c r="I169" s="80">
        <v>-6.7199315199413396</v>
      </c>
      <c r="J169" s="103">
        <v>3</v>
      </c>
      <c r="K169" s="103">
        <v>0.37007217143302062</v>
      </c>
      <c r="L169" s="103">
        <v>1.166837556528314</v>
      </c>
      <c r="M169" s="103">
        <v>2.9016332801006381</v>
      </c>
    </row>
    <row r="170" spans="1:13" s="81" customFormat="1" x14ac:dyDescent="0.25">
      <c r="A170" s="79">
        <v>167</v>
      </c>
      <c r="B170" s="79">
        <v>31.60831356048584</v>
      </c>
      <c r="C170" s="79">
        <v>31.60831356048584</v>
      </c>
      <c r="D170" s="94"/>
      <c r="E170" s="79">
        <v>1218.7038767244451</v>
      </c>
      <c r="F170" s="79">
        <v>37.818522691985393</v>
      </c>
      <c r="G170" s="80"/>
      <c r="H170" s="79">
        <v>0</v>
      </c>
      <c r="I170" s="80">
        <v>-6.7199315199413396</v>
      </c>
      <c r="J170" s="103">
        <v>3</v>
      </c>
      <c r="K170" s="103">
        <v>0.58210068186016417</v>
      </c>
      <c r="L170" s="103">
        <v>1.8353634499050979</v>
      </c>
      <c r="M170" s="103">
        <v>7.0349291826630864</v>
      </c>
    </row>
    <row r="171" spans="1:13" s="81" customFormat="1" x14ac:dyDescent="0.25">
      <c r="A171" s="79">
        <v>168</v>
      </c>
      <c r="B171" s="79">
        <v>33.3176570892334</v>
      </c>
      <c r="C171" s="79">
        <v>33.3176570892334</v>
      </c>
      <c r="D171" s="94"/>
      <c r="E171" s="79">
        <v>1284.6100688138181</v>
      </c>
      <c r="F171" s="79">
        <v>37.908621732828372</v>
      </c>
      <c r="G171" s="80"/>
      <c r="H171" s="79">
        <v>0</v>
      </c>
      <c r="I171" s="80">
        <v>-6.7199315199413396</v>
      </c>
      <c r="J171" s="103">
        <v>3</v>
      </c>
      <c r="K171" s="103">
        <v>0.91692130377302039</v>
      </c>
      <c r="L171" s="103">
        <v>2.891052870796333</v>
      </c>
      <c r="M171" s="103">
        <v>13.325444758468921</v>
      </c>
    </row>
    <row r="172" spans="1:13" s="81" customFormat="1" x14ac:dyDescent="0.25">
      <c r="A172" s="79">
        <v>169</v>
      </c>
      <c r="B172" s="79">
        <v>35.632570266723633</v>
      </c>
      <c r="C172" s="79">
        <v>35.632570266723633</v>
      </c>
      <c r="D172" s="94"/>
      <c r="E172" s="79">
        <v>1373.8648675011691</v>
      </c>
      <c r="F172" s="79">
        <v>38.049399971484469</v>
      </c>
      <c r="G172" s="80"/>
      <c r="H172" s="79">
        <v>0</v>
      </c>
      <c r="I172" s="80">
        <v>-6.7199315199413396</v>
      </c>
      <c r="J172" s="103">
        <v>3</v>
      </c>
      <c r="K172" s="103">
        <v>0.9408768378196839</v>
      </c>
      <c r="L172" s="103">
        <v>2.9665846696454632</v>
      </c>
      <c r="M172" s="103">
        <v>13.57166683129776</v>
      </c>
    </row>
    <row r="173" spans="1:13" s="81" customFormat="1" x14ac:dyDescent="0.25">
      <c r="A173" s="79">
        <v>170</v>
      </c>
      <c r="B173" s="79">
        <v>37.263524246215823</v>
      </c>
      <c r="C173" s="79">
        <v>37.263524246215823</v>
      </c>
      <c r="D173" s="94"/>
      <c r="E173" s="79">
        <v>1436.748638056112</v>
      </c>
      <c r="F173" s="79">
        <v>38.192496893232558</v>
      </c>
      <c r="G173" s="80"/>
      <c r="H173" s="79">
        <v>0</v>
      </c>
      <c r="I173" s="80">
        <v>-6.7199315199413396</v>
      </c>
      <c r="J173" s="103">
        <v>3</v>
      </c>
      <c r="K173" s="103">
        <v>0.75090623830918068</v>
      </c>
      <c r="L173" s="103">
        <v>2.3676073693888471</v>
      </c>
      <c r="M173" s="103">
        <v>9.6751681703387273</v>
      </c>
    </row>
    <row r="174" spans="1:13" s="81" customFormat="1" x14ac:dyDescent="0.25">
      <c r="A174" s="79">
        <v>171</v>
      </c>
      <c r="B174" s="79">
        <v>37.877011871337892</v>
      </c>
      <c r="C174" s="79">
        <v>37.877011871337892</v>
      </c>
      <c r="D174" s="94"/>
      <c r="E174" s="79">
        <v>1460.402533593058</v>
      </c>
      <c r="F174" s="79">
        <v>38.306426027726602</v>
      </c>
      <c r="G174" s="80"/>
      <c r="H174" s="79">
        <v>0</v>
      </c>
      <c r="I174" s="80">
        <v>-6.7199315199413396</v>
      </c>
      <c r="J174" s="103">
        <v>3</v>
      </c>
      <c r="K174" s="103">
        <v>0.36871338585748448</v>
      </c>
      <c r="L174" s="103">
        <v>1.162553305608649</v>
      </c>
      <c r="M174" s="103">
        <v>1.8950265171337899</v>
      </c>
    </row>
    <row r="175" spans="1:13" s="81" customFormat="1" x14ac:dyDescent="0.25">
      <c r="A175" s="79">
        <v>172</v>
      </c>
      <c r="B175" s="79">
        <v>36.635720062255857</v>
      </c>
      <c r="C175" s="79">
        <v>36.635720062255857</v>
      </c>
      <c r="D175" s="94"/>
      <c r="E175" s="79">
        <v>1412.5427470536799</v>
      </c>
      <c r="F175" s="79">
        <v>38.414651695759098</v>
      </c>
      <c r="G175" s="80"/>
      <c r="H175" s="79">
        <v>-12.99544818338083</v>
      </c>
      <c r="I175" s="80">
        <v>6.275516663439487</v>
      </c>
      <c r="J175" s="103">
        <v>3</v>
      </c>
      <c r="K175" s="103">
        <v>0</v>
      </c>
      <c r="L175" s="103">
        <v>0</v>
      </c>
      <c r="M175" s="103">
        <v>-5.0787094480413559</v>
      </c>
    </row>
    <row r="176" spans="1:13" s="81" customFormat="1" x14ac:dyDescent="0.25">
      <c r="A176" s="79">
        <v>173</v>
      </c>
      <c r="B176" s="79">
        <v>33.777757072448729</v>
      </c>
      <c r="C176" s="79">
        <v>33.777757072448729</v>
      </c>
      <c r="D176" s="94"/>
      <c r="E176" s="79">
        <v>1302.349883756882</v>
      </c>
      <c r="F176" s="79">
        <v>38.507015344736558</v>
      </c>
      <c r="G176" s="80"/>
      <c r="H176" s="79">
        <v>-17.511435704301402</v>
      </c>
      <c r="I176" s="80">
        <v>10.791504184360059</v>
      </c>
      <c r="J176" s="103">
        <v>3</v>
      </c>
      <c r="K176" s="103">
        <v>0</v>
      </c>
      <c r="L176" s="103">
        <v>0</v>
      </c>
      <c r="M176" s="103">
        <v>-4.6281004977164084</v>
      </c>
    </row>
    <row r="177" spans="1:13" s="81" customFormat="1" x14ac:dyDescent="0.25">
      <c r="A177" s="79">
        <v>174</v>
      </c>
      <c r="B177" s="79">
        <v>29.693341255187988</v>
      </c>
      <c r="C177" s="79">
        <v>29.693341255187988</v>
      </c>
      <c r="D177" s="94"/>
      <c r="E177" s="79">
        <v>1144.8693721463851</v>
      </c>
      <c r="F177" s="79">
        <v>38.658087677571991</v>
      </c>
      <c r="G177" s="80"/>
      <c r="H177" s="79">
        <v>-17.143105498970741</v>
      </c>
      <c r="I177" s="80">
        <v>10.4231739790294</v>
      </c>
      <c r="J177" s="103">
        <v>3</v>
      </c>
      <c r="K177" s="103">
        <v>0</v>
      </c>
      <c r="L177" s="103">
        <v>0</v>
      </c>
      <c r="M177" s="103">
        <v>-4.0068439398054121</v>
      </c>
    </row>
    <row r="178" spans="1:13" s="81" customFormat="1" x14ac:dyDescent="0.25">
      <c r="A178" s="79">
        <v>175</v>
      </c>
      <c r="B178" s="79">
        <v>26.733255577087402</v>
      </c>
      <c r="C178" s="79">
        <v>26.733255577087402</v>
      </c>
      <c r="D178" s="94"/>
      <c r="E178" s="79">
        <v>1647.0842388620081</v>
      </c>
      <c r="F178" s="79">
        <v>38.731575938851478</v>
      </c>
      <c r="G178" s="80"/>
      <c r="H178" s="79">
        <v>-10.694366093133651</v>
      </c>
      <c r="I178" s="80">
        <v>3.974434573192307</v>
      </c>
      <c r="J178" s="103">
        <v>2</v>
      </c>
      <c r="K178" s="103">
        <v>0</v>
      </c>
      <c r="L178" s="103">
        <v>0</v>
      </c>
      <c r="M178" s="103">
        <v>-6.0870738275219232</v>
      </c>
    </row>
    <row r="179" spans="1:13" s="81" customFormat="1" x14ac:dyDescent="0.25">
      <c r="A179" s="79">
        <v>176</v>
      </c>
      <c r="B179" s="79">
        <v>24.896079063415531</v>
      </c>
      <c r="C179" s="79">
        <v>24.896079063415531</v>
      </c>
      <c r="D179" s="94"/>
      <c r="E179" s="79">
        <v>1533.8924702444251</v>
      </c>
      <c r="F179" s="79">
        <v>38.883945648530627</v>
      </c>
      <c r="G179" s="80"/>
      <c r="H179" s="79">
        <v>0</v>
      </c>
      <c r="I179" s="80">
        <v>-6.7199315199413396</v>
      </c>
      <c r="J179" s="103">
        <v>2</v>
      </c>
      <c r="K179" s="103">
        <v>0.28155753109585557</v>
      </c>
      <c r="L179" s="103">
        <v>0.88775089554523268</v>
      </c>
      <c r="M179" s="103">
        <v>-0.21021223428075089</v>
      </c>
    </row>
    <row r="180" spans="1:13" s="81" customFormat="1" x14ac:dyDescent="0.25">
      <c r="A180" s="79">
        <v>177</v>
      </c>
      <c r="B180" s="79">
        <v>25.530557823181152</v>
      </c>
      <c r="C180" s="79">
        <v>25.530557823181152</v>
      </c>
      <c r="D180" s="94"/>
      <c r="E180" s="79">
        <v>1572.9838544602089</v>
      </c>
      <c r="F180" s="79">
        <v>38.968415205682369</v>
      </c>
      <c r="G180" s="80"/>
      <c r="H180" s="79">
        <v>0</v>
      </c>
      <c r="I180" s="80">
        <v>-6.7199315199413396</v>
      </c>
      <c r="J180" s="103">
        <v>2</v>
      </c>
      <c r="K180" s="103">
        <v>0.62547978652886871</v>
      </c>
      <c r="L180" s="103">
        <v>1.9721377669255229</v>
      </c>
      <c r="M180" s="103">
        <v>6.677048199225494</v>
      </c>
    </row>
    <row r="181" spans="1:13" s="81" customFormat="1" x14ac:dyDescent="0.25">
      <c r="A181" s="79">
        <v>178</v>
      </c>
      <c r="B181" s="79">
        <v>26.98080310821533</v>
      </c>
      <c r="C181" s="79">
        <v>26.98080310821533</v>
      </c>
      <c r="D181" s="94"/>
      <c r="E181" s="79">
        <v>1662.3360900895659</v>
      </c>
      <c r="F181" s="79">
        <v>39.062230710119032</v>
      </c>
      <c r="G181" s="80"/>
      <c r="H181" s="79">
        <v>0</v>
      </c>
      <c r="I181" s="80">
        <v>-6.7199315199413396</v>
      </c>
      <c r="J181" s="103">
        <v>2</v>
      </c>
      <c r="K181" s="103">
        <v>0.74898167675153704</v>
      </c>
      <c r="L181" s="103">
        <v>2.3615392267975959</v>
      </c>
      <c r="M181" s="103">
        <v>8.8258421466848098</v>
      </c>
    </row>
    <row r="182" spans="1:13" s="81" customFormat="1" x14ac:dyDescent="0.25">
      <c r="A182" s="79">
        <v>179</v>
      </c>
      <c r="B182" s="79">
        <v>28.73556575775147</v>
      </c>
      <c r="C182" s="79">
        <v>28.73556575775147</v>
      </c>
      <c r="D182" s="94"/>
      <c r="E182" s="79">
        <v>1770.4501914439811</v>
      </c>
      <c r="F182" s="79">
        <v>39.156753220549497</v>
      </c>
      <c r="G182" s="80"/>
      <c r="H182" s="79">
        <v>0</v>
      </c>
      <c r="I182" s="80">
        <v>-6.7199315199413396</v>
      </c>
      <c r="J182" s="103">
        <v>2</v>
      </c>
      <c r="K182" s="103">
        <v>0.7391731689938934</v>
      </c>
      <c r="L182" s="103">
        <v>2.330613001837746</v>
      </c>
      <c r="M182" s="103">
        <v>8.1733323333189478</v>
      </c>
    </row>
    <row r="183" spans="1:13" s="81" customFormat="1" x14ac:dyDescent="0.25">
      <c r="A183" s="79">
        <v>180</v>
      </c>
      <c r="B183" s="79">
        <v>29.670862388610839</v>
      </c>
      <c r="C183" s="79">
        <v>29.670862388610839</v>
      </c>
      <c r="D183" s="94"/>
      <c r="E183" s="79">
        <v>1828.0755089032421</v>
      </c>
      <c r="F183" s="79">
        <v>39.191908793128462</v>
      </c>
      <c r="G183" s="80"/>
      <c r="H183" s="79">
        <v>0</v>
      </c>
      <c r="I183" s="80">
        <v>-6.7199315199413396</v>
      </c>
      <c r="J183" s="103">
        <v>2</v>
      </c>
      <c r="K183" s="103">
        <v>0.6109499699722849</v>
      </c>
      <c r="L183" s="103">
        <v>1.926325255322614</v>
      </c>
      <c r="M183" s="103">
        <v>5.2721975501268306</v>
      </c>
    </row>
    <row r="184" spans="1:13" s="81" customFormat="1" x14ac:dyDescent="0.25">
      <c r="A184" s="79">
        <v>181</v>
      </c>
      <c r="B184" s="79">
        <v>29.971202278137209</v>
      </c>
      <c r="C184" s="79">
        <v>29.971202278137209</v>
      </c>
      <c r="D184" s="94"/>
      <c r="E184" s="79">
        <v>1846.5799928376421</v>
      </c>
      <c r="F184" s="79">
        <v>39.322044665952063</v>
      </c>
      <c r="G184" s="80"/>
      <c r="H184" s="79">
        <v>0</v>
      </c>
      <c r="I184" s="80">
        <v>-6.7199315199413396</v>
      </c>
      <c r="J184" s="103">
        <v>2</v>
      </c>
      <c r="K184" s="103">
        <v>0.40845613478554488</v>
      </c>
      <c r="L184" s="103">
        <v>1.287862192978823</v>
      </c>
      <c r="M184" s="103">
        <v>0.96368424892864513</v>
      </c>
    </row>
    <row r="185" spans="1:13" s="81" customFormat="1" x14ac:dyDescent="0.25">
      <c r="A185" s="79">
        <v>182</v>
      </c>
      <c r="B185" s="79">
        <v>28.896001625061039</v>
      </c>
      <c r="C185" s="79">
        <v>28.896001625061039</v>
      </c>
      <c r="D185" s="94"/>
      <c r="E185" s="79">
        <v>1780.3349354712011</v>
      </c>
      <c r="F185" s="79">
        <v>39.493209929984822</v>
      </c>
      <c r="G185" s="80"/>
      <c r="H185" s="79">
        <v>-25.131181056005438</v>
      </c>
      <c r="I185" s="80">
        <v>18.411249536064101</v>
      </c>
      <c r="J185" s="103">
        <v>2</v>
      </c>
      <c r="K185" s="103">
        <v>0</v>
      </c>
      <c r="L185" s="103">
        <v>0</v>
      </c>
      <c r="M185" s="103">
        <v>-3.188618551012778</v>
      </c>
    </row>
    <row r="186" spans="1:13" s="81" customFormat="1" x14ac:dyDescent="0.25">
      <c r="A186" s="79">
        <v>183</v>
      </c>
      <c r="B186" s="79">
        <v>27.285104370117189</v>
      </c>
      <c r="C186" s="79">
        <v>27.285104370117189</v>
      </c>
      <c r="D186" s="94"/>
      <c r="E186" s="79">
        <v>1681.084641342484</v>
      </c>
      <c r="F186" s="79">
        <v>39.644972929684783</v>
      </c>
      <c r="G186" s="80"/>
      <c r="H186" s="79">
        <v>-8.6865328554215289</v>
      </c>
      <c r="I186" s="80">
        <v>1.966601335480189</v>
      </c>
      <c r="J186" s="103">
        <v>2</v>
      </c>
      <c r="K186" s="103">
        <v>0</v>
      </c>
      <c r="L186" s="103">
        <v>0</v>
      </c>
      <c r="M186" s="103">
        <v>-3.637831612810158</v>
      </c>
    </row>
    <row r="187" spans="1:13" s="81" customFormat="1" x14ac:dyDescent="0.25">
      <c r="A187" s="79">
        <v>184</v>
      </c>
      <c r="B187" s="79">
        <v>25.738017463684081</v>
      </c>
      <c r="C187" s="79">
        <v>25.738017463684081</v>
      </c>
      <c r="D187" s="94"/>
      <c r="E187" s="79">
        <v>1585.76581822392</v>
      </c>
      <c r="F187" s="79">
        <v>39.769002716304691</v>
      </c>
      <c r="G187" s="80"/>
      <c r="H187" s="79">
        <v>-8.4796286604844546</v>
      </c>
      <c r="I187" s="80">
        <v>1.759697140543115</v>
      </c>
      <c r="J187" s="103">
        <v>2</v>
      </c>
      <c r="K187" s="103">
        <v>0</v>
      </c>
      <c r="L187" s="103">
        <v>0</v>
      </c>
      <c r="M187" s="103">
        <v>-3.2708865162841829</v>
      </c>
    </row>
    <row r="188" spans="1:13" s="81" customFormat="1" x14ac:dyDescent="0.25">
      <c r="A188" s="79">
        <v>185</v>
      </c>
      <c r="B188" s="79">
        <v>24.202408790588379</v>
      </c>
      <c r="C188" s="79">
        <v>24.202408790588379</v>
      </c>
      <c r="D188" s="94"/>
      <c r="E188" s="79">
        <v>1491.154189826384</v>
      </c>
      <c r="F188" s="79">
        <v>39.878663810788318</v>
      </c>
      <c r="G188" s="80"/>
      <c r="H188" s="79">
        <v>-2.5147043770876958</v>
      </c>
      <c r="I188" s="80">
        <v>-4.2052271428536434</v>
      </c>
      <c r="J188" s="103">
        <v>2</v>
      </c>
      <c r="K188" s="103">
        <v>0.14064199107841929</v>
      </c>
      <c r="L188" s="103">
        <v>0.44344419787025618</v>
      </c>
      <c r="M188" s="103">
        <v>-2.9403526993273181</v>
      </c>
    </row>
    <row r="189" spans="1:13" s="81" customFormat="1" x14ac:dyDescent="0.25">
      <c r="A189" s="79">
        <v>186</v>
      </c>
      <c r="B189" s="79">
        <v>22.65163173675537</v>
      </c>
      <c r="C189" s="79">
        <v>22.65163173675537</v>
      </c>
      <c r="D189" s="94"/>
      <c r="E189" s="79">
        <v>1395.608010050719</v>
      </c>
      <c r="F189" s="79">
        <v>39.974892154667181</v>
      </c>
      <c r="G189" s="80"/>
      <c r="H189" s="79">
        <v>-9.3450086146289948</v>
      </c>
      <c r="I189" s="80">
        <v>2.6250770946876552</v>
      </c>
      <c r="J189" s="103">
        <v>2</v>
      </c>
      <c r="K189" s="103">
        <v>0</v>
      </c>
      <c r="L189" s="103">
        <v>0</v>
      </c>
      <c r="M189" s="103">
        <v>-3.850463105267814</v>
      </c>
    </row>
    <row r="190" spans="1:13" s="81" customFormat="1" x14ac:dyDescent="0.25">
      <c r="A190" s="79">
        <v>187</v>
      </c>
      <c r="B190" s="79">
        <v>20.456940650939941</v>
      </c>
      <c r="C190" s="79">
        <v>20.456940650939941</v>
      </c>
      <c r="D190" s="94"/>
      <c r="E190" s="79">
        <v>1260.3891218687741</v>
      </c>
      <c r="F190" s="79">
        <v>40.082771438271578</v>
      </c>
      <c r="G190" s="80"/>
      <c r="H190" s="79">
        <v>-3.986775553608251</v>
      </c>
      <c r="I190" s="80">
        <v>-2.7331559663330891</v>
      </c>
      <c r="J190" s="103">
        <v>2</v>
      </c>
      <c r="K190" s="103">
        <v>0</v>
      </c>
      <c r="L190" s="103">
        <v>0</v>
      </c>
      <c r="M190" s="103">
        <v>-4.460056237994805</v>
      </c>
    </row>
    <row r="191" spans="1:13" s="81" customFormat="1" x14ac:dyDescent="0.25">
      <c r="A191" s="79">
        <v>188</v>
      </c>
      <c r="B191" s="79">
        <v>18.278320121765141</v>
      </c>
      <c r="C191" s="79">
        <v>18.278320121765141</v>
      </c>
      <c r="D191" s="94"/>
      <c r="E191" s="79">
        <v>1126.1603697544761</v>
      </c>
      <c r="F191" s="79">
        <v>40.216688064618033</v>
      </c>
      <c r="G191" s="80"/>
      <c r="H191" s="79">
        <v>-9.7229607331383541</v>
      </c>
      <c r="I191" s="80">
        <v>3.003029213197014</v>
      </c>
      <c r="J191" s="103">
        <v>2</v>
      </c>
      <c r="K191" s="103">
        <v>0</v>
      </c>
      <c r="L191" s="103">
        <v>0</v>
      </c>
      <c r="M191" s="103">
        <v>-3.5777511355609271</v>
      </c>
    </row>
    <row r="192" spans="1:13" s="81" customFormat="1" x14ac:dyDescent="0.25">
      <c r="A192" s="79">
        <v>189</v>
      </c>
      <c r="B192" s="79">
        <v>16.367536449432372</v>
      </c>
      <c r="C192" s="79">
        <v>16.367536449432372</v>
      </c>
      <c r="D192" s="94"/>
      <c r="E192" s="79">
        <v>1008.4335309301169</v>
      </c>
      <c r="F192" s="79">
        <v>40.296208145109091</v>
      </c>
      <c r="G192" s="80"/>
      <c r="H192" s="79">
        <v>0</v>
      </c>
      <c r="I192" s="80">
        <v>-6.7199315199413396</v>
      </c>
      <c r="J192" s="103">
        <v>2</v>
      </c>
      <c r="K192" s="103">
        <v>5.5892450853937098E-2</v>
      </c>
      <c r="L192" s="103">
        <v>0.17622889754246371</v>
      </c>
      <c r="M192" s="103">
        <v>-2.629427460163249</v>
      </c>
    </row>
    <row r="193" spans="1:13" s="81" customFormat="1" x14ac:dyDescent="0.25">
      <c r="A193" s="79">
        <v>190</v>
      </c>
      <c r="B193" s="79">
        <v>14.86477870941162</v>
      </c>
      <c r="C193" s="79">
        <v>14.86477870941162</v>
      </c>
      <c r="D193" s="94"/>
      <c r="E193" s="79">
        <v>915.84590794949168</v>
      </c>
      <c r="F193" s="79">
        <v>40.338224227140493</v>
      </c>
      <c r="G193" s="80"/>
      <c r="H193" s="79">
        <v>-38.757254063442417</v>
      </c>
      <c r="I193" s="80">
        <v>32.037322543501077</v>
      </c>
      <c r="J193" s="103">
        <v>2</v>
      </c>
      <c r="K193" s="103">
        <v>0.1248914357223278</v>
      </c>
      <c r="L193" s="103">
        <v>0.3937826968324995</v>
      </c>
      <c r="M193" s="103">
        <v>-0.90049454193106093</v>
      </c>
    </row>
    <row r="194" spans="1:13" s="81" customFormat="1" x14ac:dyDescent="0.25">
      <c r="A194" s="79">
        <v>191</v>
      </c>
      <c r="B194" s="79">
        <v>13.788686752319339</v>
      </c>
      <c r="C194" s="79">
        <v>13.788686752319339</v>
      </c>
      <c r="D194" s="94"/>
      <c r="E194" s="79">
        <v>849.54593573017189</v>
      </c>
      <c r="F194" s="79">
        <v>40.389773551191908</v>
      </c>
      <c r="G194" s="80"/>
      <c r="H194" s="79">
        <v>0</v>
      </c>
      <c r="I194" s="80">
        <v>-6.7199315199413396</v>
      </c>
      <c r="J194" s="103">
        <v>2</v>
      </c>
      <c r="K194" s="103">
        <v>0.14414448518370021</v>
      </c>
      <c r="L194" s="103">
        <v>0.45448756178420657</v>
      </c>
      <c r="M194" s="103">
        <v>-0.28324651138333262</v>
      </c>
    </row>
    <row r="195" spans="1:13" s="81" customFormat="1" x14ac:dyDescent="0.25">
      <c r="A195" s="79">
        <v>192</v>
      </c>
      <c r="B195" s="79">
        <v>13.52552871704102</v>
      </c>
      <c r="C195" s="79">
        <v>13.52552871704102</v>
      </c>
      <c r="D195" s="94"/>
      <c r="E195" s="79">
        <v>833.33229310116451</v>
      </c>
      <c r="F195" s="79">
        <v>40.426704471567248</v>
      </c>
      <c r="G195" s="80"/>
      <c r="H195" s="79">
        <v>0</v>
      </c>
      <c r="I195" s="80">
        <v>-6.7199315199413396</v>
      </c>
      <c r="J195" s="103">
        <v>2</v>
      </c>
      <c r="K195" s="103">
        <v>0.19086825327123311</v>
      </c>
      <c r="L195" s="103">
        <v>0.60180760256419785</v>
      </c>
      <c r="M195" s="103">
        <v>0.67841429717606005</v>
      </c>
    </row>
    <row r="196" spans="1:13" s="81" customFormat="1" x14ac:dyDescent="0.25">
      <c r="A196" s="79">
        <v>193</v>
      </c>
      <c r="B196" s="79">
        <v>13.13494787216186</v>
      </c>
      <c r="C196" s="79">
        <v>13.13494787216186</v>
      </c>
      <c r="D196" s="94"/>
      <c r="E196" s="79">
        <v>809.2679006538325</v>
      </c>
      <c r="F196" s="79">
        <v>40.48591382468841</v>
      </c>
      <c r="G196" s="80"/>
      <c r="H196" s="79">
        <v>-57.716185785049603</v>
      </c>
      <c r="I196" s="80">
        <v>50.996254265108263</v>
      </c>
      <c r="J196" s="103">
        <v>2</v>
      </c>
      <c r="K196" s="103">
        <v>7.9017449325882214E-2</v>
      </c>
      <c r="L196" s="103">
        <v>0.24914201772450659</v>
      </c>
      <c r="M196" s="103">
        <v>0.76550972106849513</v>
      </c>
    </row>
    <row r="197" spans="1:13" s="81" customFormat="1" x14ac:dyDescent="0.25">
      <c r="A197" s="79">
        <v>194</v>
      </c>
      <c r="B197" s="79">
        <v>12.442195034027099</v>
      </c>
      <c r="C197" s="79">
        <v>12.442195034027099</v>
      </c>
      <c r="D197" s="94"/>
      <c r="E197" s="79">
        <v>800</v>
      </c>
      <c r="F197" s="79">
        <v>40.52284474506375</v>
      </c>
      <c r="G197" s="80"/>
      <c r="H197" s="79">
        <v>0</v>
      </c>
      <c r="I197" s="80">
        <v>-6.7199315199413396</v>
      </c>
      <c r="J197" s="103">
        <v>2</v>
      </c>
      <c r="K197" s="103">
        <v>7.901299016251552E-2</v>
      </c>
      <c r="L197" s="103">
        <v>0.24912795798241141</v>
      </c>
      <c r="M197" s="103">
        <v>0.51092138037784895</v>
      </c>
    </row>
    <row r="198" spans="1:13" s="81" customFormat="1" x14ac:dyDescent="0.25">
      <c r="A198" s="79">
        <v>195</v>
      </c>
      <c r="B198" s="79">
        <v>12.69155263900757</v>
      </c>
      <c r="C198" s="79">
        <v>12.69155263900757</v>
      </c>
      <c r="D198" s="94"/>
      <c r="E198" s="79">
        <v>800</v>
      </c>
      <c r="F198" s="79">
        <v>40.574306676032791</v>
      </c>
      <c r="G198" s="80"/>
      <c r="H198" s="79">
        <v>0</v>
      </c>
      <c r="I198" s="80">
        <v>-6.7199315199413396</v>
      </c>
      <c r="J198" s="103">
        <v>2</v>
      </c>
      <c r="K198" s="103">
        <v>7.9006777771516448E-2</v>
      </c>
      <c r="L198" s="103">
        <v>0.2491083703135914</v>
      </c>
      <c r="M198" s="103">
        <v>1.344028633696758</v>
      </c>
    </row>
    <row r="199" spans="1:13" s="81" customFormat="1" x14ac:dyDescent="0.25">
      <c r="A199" s="79">
        <v>196</v>
      </c>
      <c r="B199" s="79">
        <v>12.70962734222412</v>
      </c>
      <c r="C199" s="79">
        <v>12.70962734222412</v>
      </c>
      <c r="D199" s="94"/>
      <c r="E199" s="79">
        <v>800</v>
      </c>
      <c r="F199" s="79">
        <v>40.62270310701809</v>
      </c>
      <c r="G199" s="80"/>
      <c r="H199" s="79">
        <v>0</v>
      </c>
      <c r="I199" s="80">
        <v>-6.7199315199413396</v>
      </c>
      <c r="J199" s="103">
        <v>2</v>
      </c>
      <c r="K199" s="103">
        <v>7.9000936817866005E-2</v>
      </c>
      <c r="L199" s="103">
        <v>0.24908995378673149</v>
      </c>
      <c r="M199" s="103">
        <v>0.97521246807235673</v>
      </c>
    </row>
    <row r="200" spans="1:13" s="81" customFormat="1" x14ac:dyDescent="0.25">
      <c r="A200" s="79">
        <v>197</v>
      </c>
      <c r="B200" s="79">
        <v>12.90046443939209</v>
      </c>
      <c r="C200" s="79">
        <v>12.90046443939209</v>
      </c>
      <c r="D200" s="94"/>
      <c r="E200" s="79">
        <v>800</v>
      </c>
      <c r="F200" s="79">
        <v>40.66931903428145</v>
      </c>
      <c r="G200" s="80"/>
      <c r="H200" s="79">
        <v>0</v>
      </c>
      <c r="I200" s="80">
        <v>-6.7199315199413396</v>
      </c>
      <c r="J200" s="103">
        <v>2</v>
      </c>
      <c r="K200" s="103">
        <v>7.8995312013123709E-2</v>
      </c>
      <c r="L200" s="103">
        <v>0.24907221877737909</v>
      </c>
      <c r="M200" s="103">
        <v>1.3398501537694281</v>
      </c>
    </row>
    <row r="201" spans="1:13" s="81" customFormat="1" x14ac:dyDescent="0.25">
      <c r="A201" s="79">
        <v>198</v>
      </c>
      <c r="B201" s="79">
        <v>13.06118068695068</v>
      </c>
      <c r="C201" s="79">
        <v>13.06118068695068</v>
      </c>
      <c r="D201" s="94"/>
      <c r="E201" s="79">
        <v>804.72297092179178</v>
      </c>
      <c r="F201" s="79">
        <v>40.71771546526675</v>
      </c>
      <c r="G201" s="80"/>
      <c r="H201" s="79">
        <v>0</v>
      </c>
      <c r="I201" s="80">
        <v>-6.7199315199413396</v>
      </c>
      <c r="J201" s="103">
        <v>2</v>
      </c>
      <c r="K201" s="103">
        <v>7.8989473675938407E-2</v>
      </c>
      <c r="L201" s="103">
        <v>0.24905381050023381</v>
      </c>
      <c r="M201" s="103">
        <v>1.1147332122562861</v>
      </c>
    </row>
    <row r="202" spans="1:13" s="81" customFormat="1" x14ac:dyDescent="0.25">
      <c r="A202" s="79">
        <v>199</v>
      </c>
      <c r="B202" s="79">
        <v>13.114905834198</v>
      </c>
      <c r="C202" s="79">
        <v>13.114905834198</v>
      </c>
      <c r="D202" s="94"/>
      <c r="E202" s="79">
        <v>808.03307443710901</v>
      </c>
      <c r="F202" s="79">
        <v>40.766111896252049</v>
      </c>
      <c r="G202" s="80"/>
      <c r="H202" s="79">
        <v>0</v>
      </c>
      <c r="I202" s="80">
        <v>-6.7199315199413396</v>
      </c>
      <c r="J202" s="103">
        <v>2</v>
      </c>
      <c r="K202" s="103">
        <v>7.8983636670746121E-2</v>
      </c>
      <c r="L202" s="103">
        <v>0.24903540642286251</v>
      </c>
      <c r="M202" s="103">
        <v>0.97596223064900334</v>
      </c>
    </row>
    <row r="203" spans="1:13" s="81" customFormat="1" x14ac:dyDescent="0.25">
      <c r="A203" s="79">
        <v>200</v>
      </c>
      <c r="B203" s="79">
        <v>13.09740028381348</v>
      </c>
      <c r="C203" s="79">
        <v>13.09740028381348</v>
      </c>
      <c r="D203" s="94"/>
      <c r="E203" s="79">
        <v>806.95452580887297</v>
      </c>
      <c r="F203" s="79">
        <v>40.791556556397033</v>
      </c>
      <c r="G203" s="80"/>
      <c r="H203" s="79">
        <v>0</v>
      </c>
      <c r="I203" s="80">
        <v>-6.7199315199413396</v>
      </c>
      <c r="J203" s="103">
        <v>2</v>
      </c>
      <c r="K203" s="103">
        <v>7.8980568370808316E-2</v>
      </c>
      <c r="L203" s="103">
        <v>0.24902573207315859</v>
      </c>
      <c r="M203" s="103">
        <v>0.80097224175264137</v>
      </c>
    </row>
    <row r="204" spans="1:13" s="81" customFormat="1" x14ac:dyDescent="0.25">
      <c r="A204" s="79">
        <v>201</v>
      </c>
      <c r="B204" s="79">
        <v>13.082557296752929</v>
      </c>
      <c r="C204" s="79">
        <v>13.082557296752929</v>
      </c>
      <c r="D204" s="94"/>
      <c r="E204" s="79">
        <v>806.04002252383293</v>
      </c>
      <c r="F204" s="79">
        <v>40.819842207541313</v>
      </c>
      <c r="G204" s="80"/>
      <c r="H204" s="79">
        <v>0</v>
      </c>
      <c r="I204" s="80">
        <v>-6.7199315199413396</v>
      </c>
      <c r="J204" s="103">
        <v>2</v>
      </c>
      <c r="K204" s="103">
        <v>7.8977157915654517E-2</v>
      </c>
      <c r="L204" s="103">
        <v>0.24901497890805871</v>
      </c>
      <c r="M204" s="103">
        <v>1.2570448186682781</v>
      </c>
    </row>
    <row r="205" spans="1:13" s="81" customFormat="1" x14ac:dyDescent="0.25">
      <c r="A205" s="79">
        <v>202</v>
      </c>
      <c r="B205" s="79">
        <v>13.68927879333496</v>
      </c>
      <c r="C205" s="79">
        <v>13.68927879333496</v>
      </c>
      <c r="D205" s="94"/>
      <c r="E205" s="79">
        <v>843.42123153960029</v>
      </c>
      <c r="F205" s="79">
        <v>40.868238638526613</v>
      </c>
      <c r="G205" s="80"/>
      <c r="H205" s="79">
        <v>0</v>
      </c>
      <c r="I205" s="80">
        <v>-6.7199315199413396</v>
      </c>
      <c r="J205" s="103">
        <v>2</v>
      </c>
      <c r="K205" s="103">
        <v>0.32635391980832879</v>
      </c>
      <c r="L205" s="103">
        <v>1.028993909155661</v>
      </c>
      <c r="M205" s="103">
        <v>3.2374702068269521</v>
      </c>
    </row>
    <row r="206" spans="1:13" s="81" customFormat="1" x14ac:dyDescent="0.25">
      <c r="A206" s="79">
        <v>203</v>
      </c>
      <c r="B206" s="79">
        <v>15.487672805786129</v>
      </c>
      <c r="C206" s="79">
        <v>15.487672805786129</v>
      </c>
      <c r="D206" s="94"/>
      <c r="E206" s="79">
        <v>954.22354009609739</v>
      </c>
      <c r="F206" s="79">
        <v>40.872616832607569</v>
      </c>
      <c r="G206" s="80"/>
      <c r="H206" s="79">
        <v>0</v>
      </c>
      <c r="I206" s="80">
        <v>-6.7199315199413396</v>
      </c>
      <c r="J206" s="103">
        <v>2</v>
      </c>
      <c r="K206" s="103">
        <v>0.51511930310685061</v>
      </c>
      <c r="L206" s="103">
        <v>1.6241711626958999</v>
      </c>
      <c r="M206" s="103">
        <v>6.4995701174570151</v>
      </c>
    </row>
    <row r="207" spans="1:13" s="81" customFormat="1" x14ac:dyDescent="0.25">
      <c r="A207" s="79">
        <v>204</v>
      </c>
      <c r="B207" s="79">
        <v>18.037965011596679</v>
      </c>
      <c r="C207" s="79">
        <v>18.037965011596679</v>
      </c>
      <c r="D207" s="94"/>
      <c r="E207" s="79">
        <v>1111.351656593939</v>
      </c>
      <c r="F207" s="79">
        <v>40.882770702660643</v>
      </c>
      <c r="G207" s="80"/>
      <c r="H207" s="79">
        <v>0</v>
      </c>
      <c r="I207" s="80">
        <v>-6.7199315199413396</v>
      </c>
      <c r="J207" s="103">
        <v>2</v>
      </c>
      <c r="K207" s="103">
        <v>0.56379927834657717</v>
      </c>
      <c r="L207" s="103">
        <v>1.7776591246267579</v>
      </c>
      <c r="M207" s="103">
        <v>7.0121391113227478</v>
      </c>
    </row>
    <row r="208" spans="1:13" s="81" customFormat="1" x14ac:dyDescent="0.25">
      <c r="A208" s="79">
        <v>205</v>
      </c>
      <c r="B208" s="79">
        <v>19.93777408599853</v>
      </c>
      <c r="C208" s="79">
        <v>19.93777408599853</v>
      </c>
      <c r="D208" s="94"/>
      <c r="E208" s="79">
        <v>1228.4023305857841</v>
      </c>
      <c r="F208" s="79">
        <v>40.931893430302637</v>
      </c>
      <c r="G208" s="80"/>
      <c r="H208" s="79">
        <v>0</v>
      </c>
      <c r="I208" s="80">
        <v>-6.7199315199413396</v>
      </c>
      <c r="J208" s="103">
        <v>2</v>
      </c>
      <c r="K208" s="103">
        <v>0.61210752140589297</v>
      </c>
      <c r="L208" s="103">
        <v>1.929975014992781</v>
      </c>
      <c r="M208" s="103">
        <v>7.6138543123081526</v>
      </c>
    </row>
    <row r="209" spans="1:13" s="81" customFormat="1" x14ac:dyDescent="0.25">
      <c r="A209" s="79">
        <v>206</v>
      </c>
      <c r="B209" s="79">
        <v>22.648807525634769</v>
      </c>
      <c r="C209" s="79">
        <v>22.648807525634769</v>
      </c>
      <c r="D209" s="94"/>
      <c r="E209" s="79">
        <v>1395.434005294338</v>
      </c>
      <c r="F209" s="79">
        <v>41.029517092709952</v>
      </c>
      <c r="G209" s="80"/>
      <c r="H209" s="79">
        <v>0</v>
      </c>
      <c r="I209" s="80">
        <v>-6.7199315199413396</v>
      </c>
      <c r="J209" s="103">
        <v>2</v>
      </c>
      <c r="K209" s="103">
        <v>0.84743667013748547</v>
      </c>
      <c r="L209" s="103">
        <v>2.6719678209434918</v>
      </c>
      <c r="M209" s="103">
        <v>11.723489178438641</v>
      </c>
    </row>
    <row r="210" spans="1:13" s="81" customFormat="1" x14ac:dyDescent="0.25">
      <c r="A210" s="79">
        <v>207</v>
      </c>
      <c r="B210" s="79">
        <v>25.651572227478031</v>
      </c>
      <c r="C210" s="79">
        <v>25.651572227478031</v>
      </c>
      <c r="D210" s="94"/>
      <c r="E210" s="79">
        <v>1580.4397708344011</v>
      </c>
      <c r="F210" s="79">
        <v>41.153132533481013</v>
      </c>
      <c r="G210" s="80"/>
      <c r="H210" s="79">
        <v>0</v>
      </c>
      <c r="I210" s="80">
        <v>-6.7199315199413396</v>
      </c>
      <c r="J210" s="103">
        <v>2</v>
      </c>
      <c r="K210" s="103">
        <v>0.88784752816369328</v>
      </c>
      <c r="L210" s="103">
        <v>2.7993832563001249</v>
      </c>
      <c r="M210" s="103">
        <v>11.940160407109399</v>
      </c>
    </row>
    <row r="211" spans="1:13" s="81" customFormat="1" x14ac:dyDescent="0.25">
      <c r="A211" s="79">
        <v>208</v>
      </c>
      <c r="B211" s="79">
        <v>28.339316177368161</v>
      </c>
      <c r="C211" s="79">
        <v>28.339316177368161</v>
      </c>
      <c r="D211" s="94"/>
      <c r="E211" s="79">
        <v>1746.036537947009</v>
      </c>
      <c r="F211" s="79">
        <v>41.24538168506384</v>
      </c>
      <c r="G211" s="80"/>
      <c r="H211" s="79">
        <v>0</v>
      </c>
      <c r="I211" s="80">
        <v>-6.7199315199413396</v>
      </c>
      <c r="J211" s="103">
        <v>2</v>
      </c>
      <c r="K211" s="103">
        <v>1.0882553111565081</v>
      </c>
      <c r="L211" s="103">
        <v>3.43126899607647</v>
      </c>
      <c r="M211" s="103">
        <v>15.3439602768601</v>
      </c>
    </row>
    <row r="212" spans="1:13" s="81" customFormat="1" x14ac:dyDescent="0.25">
      <c r="A212" s="79">
        <v>209</v>
      </c>
      <c r="B212" s="79">
        <v>31.753574180603032</v>
      </c>
      <c r="C212" s="79">
        <v>31.753574180603032</v>
      </c>
      <c r="D212" s="94"/>
      <c r="E212" s="79">
        <v>1956.3951502125669</v>
      </c>
      <c r="F212" s="79">
        <v>41.362121066875787</v>
      </c>
      <c r="G212" s="80"/>
      <c r="H212" s="79">
        <v>0</v>
      </c>
      <c r="I212" s="80">
        <v>-6.7199315199413396</v>
      </c>
      <c r="J212" s="103">
        <v>2</v>
      </c>
      <c r="K212" s="103">
        <v>1.1234735229362851</v>
      </c>
      <c r="L212" s="103">
        <v>3.542312017818106</v>
      </c>
      <c r="M212" s="103">
        <v>15.18516821320577</v>
      </c>
    </row>
    <row r="213" spans="1:13" s="81" customFormat="1" x14ac:dyDescent="0.25">
      <c r="A213" s="79">
        <v>210</v>
      </c>
      <c r="B213" s="79">
        <v>33.784212875366208</v>
      </c>
      <c r="C213" s="79">
        <v>33.784212875366208</v>
      </c>
      <c r="D213" s="94"/>
      <c r="E213" s="79">
        <v>2081.5064737969042</v>
      </c>
      <c r="F213" s="79">
        <v>41.446042825337983</v>
      </c>
      <c r="G213" s="80"/>
      <c r="H213" s="79">
        <v>0</v>
      </c>
      <c r="I213" s="80">
        <v>-6.7199315199413396</v>
      </c>
      <c r="J213" s="103">
        <v>2</v>
      </c>
      <c r="K213" s="103">
        <v>1.060456612624616</v>
      </c>
      <c r="L213" s="103">
        <v>3.3436196996054131</v>
      </c>
      <c r="M213" s="103">
        <v>13.2954058691968</v>
      </c>
    </row>
    <row r="214" spans="1:13" s="81" customFormat="1" x14ac:dyDescent="0.25">
      <c r="A214" s="79">
        <v>211</v>
      </c>
      <c r="B214" s="79">
        <v>36.202038574218747</v>
      </c>
      <c r="C214" s="79">
        <v>36.202038574218747</v>
      </c>
      <c r="D214" s="94"/>
      <c r="E214" s="79">
        <v>1395.8215350939511</v>
      </c>
      <c r="F214" s="79">
        <v>41.530164584707983</v>
      </c>
      <c r="G214" s="80"/>
      <c r="H214" s="79">
        <v>0</v>
      </c>
      <c r="I214" s="80">
        <v>-6.7199315199413396</v>
      </c>
      <c r="J214" s="103">
        <v>3</v>
      </c>
      <c r="K214" s="103">
        <v>0.99011435053751562</v>
      </c>
      <c r="L214" s="103">
        <v>3.1218305472447869</v>
      </c>
      <c r="M214" s="103">
        <v>14.4955061867011</v>
      </c>
    </row>
    <row r="215" spans="1:13" s="81" customFormat="1" x14ac:dyDescent="0.25">
      <c r="A215" s="79">
        <v>212</v>
      </c>
      <c r="B215" s="79">
        <v>37.833061981201169</v>
      </c>
      <c r="C215" s="79">
        <v>37.833061981201169</v>
      </c>
      <c r="D215" s="94"/>
      <c r="E215" s="79">
        <v>1458.7079825253859</v>
      </c>
      <c r="F215" s="79">
        <v>41.686323217878432</v>
      </c>
      <c r="G215" s="80"/>
      <c r="H215" s="79">
        <v>0</v>
      </c>
      <c r="I215" s="80">
        <v>-6.7199315199413396</v>
      </c>
      <c r="J215" s="103">
        <v>3</v>
      </c>
      <c r="K215" s="103">
        <v>0.80264631574115319</v>
      </c>
      <c r="L215" s="103">
        <v>2.5307438335318562</v>
      </c>
      <c r="M215" s="103">
        <v>10.65796538229289</v>
      </c>
    </row>
    <row r="216" spans="1:13" s="81" customFormat="1" x14ac:dyDescent="0.25">
      <c r="A216" s="79">
        <v>213</v>
      </c>
      <c r="B216" s="79">
        <v>39.366858291625967</v>
      </c>
      <c r="C216" s="79">
        <v>39.366858291625967</v>
      </c>
      <c r="D216" s="94"/>
      <c r="E216" s="79">
        <v>1517.8456997605481</v>
      </c>
      <c r="F216" s="79">
        <v>41.780224894094808</v>
      </c>
      <c r="G216" s="80"/>
      <c r="H216" s="79">
        <v>0</v>
      </c>
      <c r="I216" s="80">
        <v>-6.7199315199413396</v>
      </c>
      <c r="J216" s="103">
        <v>3</v>
      </c>
      <c r="K216" s="103">
        <v>0.96482489442073216</v>
      </c>
      <c r="L216" s="103">
        <v>3.042092892108569</v>
      </c>
      <c r="M216" s="103">
        <v>13.669958098858279</v>
      </c>
    </row>
    <row r="217" spans="1:13" s="81" customFormat="1" x14ac:dyDescent="0.25">
      <c r="A217" s="79">
        <v>214</v>
      </c>
      <c r="B217" s="79">
        <v>41.356435012817393</v>
      </c>
      <c r="C217" s="79">
        <v>41.356435012817393</v>
      </c>
      <c r="D217" s="94"/>
      <c r="E217" s="79">
        <v>1594.5566846258671</v>
      </c>
      <c r="F217" s="79">
        <v>41.866305586920241</v>
      </c>
      <c r="G217" s="80"/>
      <c r="H217" s="79">
        <v>0</v>
      </c>
      <c r="I217" s="80">
        <v>-6.7199315199413396</v>
      </c>
      <c r="J217" s="103">
        <v>3</v>
      </c>
      <c r="K217" s="103">
        <v>1.036380585929114</v>
      </c>
      <c r="L217" s="103">
        <v>3.267707987434497</v>
      </c>
      <c r="M217" s="103">
        <v>14.84136194203991</v>
      </c>
    </row>
    <row r="218" spans="1:13" s="81" customFormat="1" x14ac:dyDescent="0.25">
      <c r="A218" s="79">
        <v>215</v>
      </c>
      <c r="B218" s="79">
        <v>42.88108673095703</v>
      </c>
      <c r="C218" s="79">
        <v>42.88108673095703</v>
      </c>
      <c r="D218" s="94"/>
      <c r="E218" s="79">
        <v>1653.3418189860311</v>
      </c>
      <c r="F218" s="79">
        <v>41.973256413968038</v>
      </c>
      <c r="G218" s="80"/>
      <c r="H218" s="79">
        <v>0</v>
      </c>
      <c r="I218" s="80">
        <v>-6.7199315199413396</v>
      </c>
      <c r="J218" s="103">
        <v>3</v>
      </c>
      <c r="K218" s="103">
        <v>0.85676855120890194</v>
      </c>
      <c r="L218" s="103">
        <v>2.7013912419616681</v>
      </c>
      <c r="M218" s="103">
        <v>11.064765197520559</v>
      </c>
    </row>
    <row r="219" spans="1:13" s="81" customFormat="1" x14ac:dyDescent="0.25">
      <c r="A219" s="79">
        <v>216</v>
      </c>
      <c r="B219" s="79">
        <v>44.130686950683597</v>
      </c>
      <c r="C219" s="79">
        <v>44.130686950683597</v>
      </c>
      <c r="D219" s="94"/>
      <c r="E219" s="79">
        <v>1254.1328015276531</v>
      </c>
      <c r="F219" s="79">
        <v>42.085170367567947</v>
      </c>
      <c r="G219" s="80"/>
      <c r="H219" s="79">
        <v>0</v>
      </c>
      <c r="I219" s="80">
        <v>-6.7199315199413396</v>
      </c>
      <c r="J219" s="103">
        <v>4</v>
      </c>
      <c r="K219" s="103">
        <v>1.029022140616376</v>
      </c>
      <c r="L219" s="103">
        <v>3.2445068093634331</v>
      </c>
      <c r="M219" s="103">
        <v>15.54125462662231</v>
      </c>
    </row>
    <row r="220" spans="1:13" s="81" customFormat="1" x14ac:dyDescent="0.25">
      <c r="A220" s="79">
        <v>217</v>
      </c>
      <c r="B220" s="79">
        <v>46.473565673828134</v>
      </c>
      <c r="C220" s="79">
        <v>46.473565673828134</v>
      </c>
      <c r="D220" s="94"/>
      <c r="E220" s="79">
        <v>1320.7141593021281</v>
      </c>
      <c r="F220" s="79">
        <v>42.246289861656003</v>
      </c>
      <c r="G220" s="80"/>
      <c r="H220" s="79">
        <v>0</v>
      </c>
      <c r="I220" s="80">
        <v>-6.7199315199413396</v>
      </c>
      <c r="J220" s="103">
        <v>4</v>
      </c>
      <c r="K220" s="103">
        <v>1.2597637677813041</v>
      </c>
      <c r="L220" s="103">
        <v>3.972035159814451</v>
      </c>
      <c r="M220" s="103">
        <v>19.752098158324131</v>
      </c>
    </row>
    <row r="221" spans="1:13" s="81" customFormat="1" x14ac:dyDescent="0.25">
      <c r="A221" s="79">
        <v>218</v>
      </c>
      <c r="B221" s="79">
        <v>48.42630310058594</v>
      </c>
      <c r="C221" s="79">
        <v>48.42630310058594</v>
      </c>
      <c r="D221" s="94"/>
      <c r="E221" s="79">
        <v>1376.2082435524919</v>
      </c>
      <c r="F221" s="79">
        <v>42.399190106498892</v>
      </c>
      <c r="G221" s="80"/>
      <c r="H221" s="79">
        <v>0</v>
      </c>
      <c r="I221" s="80">
        <v>-6.7199315199413396</v>
      </c>
      <c r="J221" s="103">
        <v>4</v>
      </c>
      <c r="K221" s="103">
        <v>1.1017840298267341</v>
      </c>
      <c r="L221" s="103">
        <v>3.4739250460436919</v>
      </c>
      <c r="M221" s="103">
        <v>16.687128168922861</v>
      </c>
    </row>
    <row r="222" spans="1:13" s="81" customFormat="1" x14ac:dyDescent="0.25">
      <c r="A222" s="79">
        <v>219</v>
      </c>
      <c r="B222" s="79">
        <v>50.103905105590819</v>
      </c>
      <c r="C222" s="79">
        <v>50.103905105590819</v>
      </c>
      <c r="D222" s="94"/>
      <c r="E222" s="79">
        <v>1423.8833614299081</v>
      </c>
      <c r="F222" s="79">
        <v>42.57557646277175</v>
      </c>
      <c r="G222" s="80"/>
      <c r="H222" s="79">
        <v>0</v>
      </c>
      <c r="I222" s="80">
        <v>-6.7199315199413396</v>
      </c>
      <c r="J222" s="103">
        <v>4</v>
      </c>
      <c r="K222" s="103">
        <v>1.085985831869519</v>
      </c>
      <c r="L222" s="103">
        <v>3.424113327884593</v>
      </c>
      <c r="M222" s="103">
        <v>16.282026792234529</v>
      </c>
    </row>
    <row r="223" spans="1:13" s="81" customFormat="1" x14ac:dyDescent="0.25">
      <c r="A223" s="79">
        <v>220</v>
      </c>
      <c r="B223" s="79">
        <v>51.600291442871097</v>
      </c>
      <c r="C223" s="79">
        <v>51.600291442871097</v>
      </c>
      <c r="D223" s="94"/>
      <c r="E223" s="79">
        <v>1466.4085818380611</v>
      </c>
      <c r="F223" s="79">
        <v>42.75801922772407</v>
      </c>
      <c r="G223" s="80"/>
      <c r="H223" s="79">
        <v>0</v>
      </c>
      <c r="I223" s="80">
        <v>-6.7199315199413396</v>
      </c>
      <c r="J223" s="103">
        <v>4</v>
      </c>
      <c r="K223" s="103">
        <v>1.060805601073797</v>
      </c>
      <c r="L223" s="103">
        <v>3.344720060185681</v>
      </c>
      <c r="M223" s="103">
        <v>15.69420343166043</v>
      </c>
    </row>
    <row r="224" spans="1:13" s="81" customFormat="1" x14ac:dyDescent="0.25">
      <c r="A224" s="79">
        <v>221</v>
      </c>
      <c r="B224" s="79">
        <v>52.690879058837893</v>
      </c>
      <c r="C224" s="79">
        <v>52.690879058837893</v>
      </c>
      <c r="D224" s="94"/>
      <c r="E224" s="79">
        <v>1497.4015664623939</v>
      </c>
      <c r="F224" s="79">
        <v>42.901656561057798</v>
      </c>
      <c r="G224" s="80"/>
      <c r="H224" s="79">
        <v>0</v>
      </c>
      <c r="I224" s="80">
        <v>-6.7199315199413396</v>
      </c>
      <c r="J224" s="103">
        <v>4</v>
      </c>
      <c r="K224" s="103">
        <v>0.72606202430434441</v>
      </c>
      <c r="L224" s="103">
        <v>2.2892735626315979</v>
      </c>
      <c r="M224" s="103">
        <v>9.0184951290231758</v>
      </c>
    </row>
    <row r="225" spans="1:13" s="81" customFormat="1" x14ac:dyDescent="0.25">
      <c r="A225" s="79">
        <v>222</v>
      </c>
      <c r="B225" s="79">
        <v>52.800963211059567</v>
      </c>
      <c r="C225" s="79">
        <v>52.800963211059567</v>
      </c>
      <c r="D225" s="94"/>
      <c r="E225" s="79">
        <v>1217.3459765208299</v>
      </c>
      <c r="F225" s="79">
        <v>43.047121316676296</v>
      </c>
      <c r="G225" s="80"/>
      <c r="H225" s="79">
        <v>0</v>
      </c>
      <c r="I225" s="80">
        <v>-6.7199315199413396</v>
      </c>
      <c r="J225" s="103">
        <v>5</v>
      </c>
      <c r="K225" s="103">
        <v>0.61634918539223305</v>
      </c>
      <c r="L225" s="103">
        <v>1.9433489815417111</v>
      </c>
      <c r="M225" s="103">
        <v>7.743805783699905</v>
      </c>
    </row>
    <row r="226" spans="1:13" s="81" customFormat="1" x14ac:dyDescent="0.25">
      <c r="A226" s="79">
        <v>223</v>
      </c>
      <c r="B226" s="79">
        <v>53.429204940795898</v>
      </c>
      <c r="C226" s="79">
        <v>53.429204940795898</v>
      </c>
      <c r="D226" s="94"/>
      <c r="E226" s="79">
        <v>1231.8303248256129</v>
      </c>
      <c r="F226" s="79">
        <v>43.218787495730332</v>
      </c>
      <c r="G226" s="80"/>
      <c r="H226" s="79">
        <v>0</v>
      </c>
      <c r="I226" s="80">
        <v>-6.7199315199413396</v>
      </c>
      <c r="J226" s="103">
        <v>5</v>
      </c>
      <c r="K226" s="103">
        <v>0.71455358559488591</v>
      </c>
      <c r="L226" s="103">
        <v>2.252987455380675</v>
      </c>
      <c r="M226" s="103">
        <v>9.6087543056575608</v>
      </c>
    </row>
    <row r="227" spans="1:13" s="81" customFormat="1" x14ac:dyDescent="0.25">
      <c r="A227" s="79">
        <v>224</v>
      </c>
      <c r="B227" s="79">
        <v>53.673435211181641</v>
      </c>
      <c r="C227" s="79">
        <v>53.673435211181641</v>
      </c>
      <c r="D227" s="94"/>
      <c r="E227" s="79">
        <v>1237.4611451538381</v>
      </c>
      <c r="F227" s="79">
        <v>43.389770784445069</v>
      </c>
      <c r="G227" s="80"/>
      <c r="H227" s="79">
        <v>0</v>
      </c>
      <c r="I227" s="80">
        <v>-6.7199315199413396</v>
      </c>
      <c r="J227" s="103">
        <v>5</v>
      </c>
      <c r="K227" s="103">
        <v>0.57257634202853325</v>
      </c>
      <c r="L227" s="103">
        <v>1.8053332064159651</v>
      </c>
      <c r="M227" s="103">
        <v>6.8311844484740902</v>
      </c>
    </row>
    <row r="228" spans="1:13" s="81" customFormat="1" x14ac:dyDescent="0.25">
      <c r="A228" s="79">
        <v>225</v>
      </c>
      <c r="B228" s="79">
        <v>53.964289093017577</v>
      </c>
      <c r="C228" s="79">
        <v>53.964289093017577</v>
      </c>
      <c r="D228" s="94"/>
      <c r="E228" s="79">
        <v>1244.1668903008181</v>
      </c>
      <c r="F228" s="79">
        <v>43.553840011722031</v>
      </c>
      <c r="G228" s="80"/>
      <c r="H228" s="79">
        <v>0</v>
      </c>
      <c r="I228" s="80">
        <v>-6.7199315199413396</v>
      </c>
      <c r="J228" s="103">
        <v>5</v>
      </c>
      <c r="K228" s="103">
        <v>0.67388700884201502</v>
      </c>
      <c r="L228" s="103">
        <v>2.1247657388788732</v>
      </c>
      <c r="M228" s="103">
        <v>8.7896741571963606</v>
      </c>
    </row>
    <row r="229" spans="1:13" s="81" customFormat="1" x14ac:dyDescent="0.25">
      <c r="A229" s="79">
        <v>226</v>
      </c>
      <c r="B229" s="79">
        <v>54.466582107543942</v>
      </c>
      <c r="C229" s="79">
        <v>54.466582107543942</v>
      </c>
      <c r="D229" s="94"/>
      <c r="E229" s="79">
        <v>1255.747443818829</v>
      </c>
      <c r="F229" s="79">
        <v>43.739999118015383</v>
      </c>
      <c r="G229" s="80"/>
      <c r="H229" s="79">
        <v>0</v>
      </c>
      <c r="I229" s="80">
        <v>-6.7199315199413396</v>
      </c>
      <c r="J229" s="103">
        <v>5</v>
      </c>
      <c r="K229" s="103">
        <v>0.74320898401448499</v>
      </c>
      <c r="L229" s="103">
        <v>2.343337926597671</v>
      </c>
      <c r="M229" s="103">
        <v>10.102771718044661</v>
      </c>
    </row>
    <row r="230" spans="1:13" s="81" customFormat="1" x14ac:dyDescent="0.25">
      <c r="A230" s="79">
        <v>227</v>
      </c>
      <c r="B230" s="79">
        <v>55.057389450073252</v>
      </c>
      <c r="C230" s="79">
        <v>55.057389450073252</v>
      </c>
      <c r="D230" s="94"/>
      <c r="E230" s="79">
        <v>1269.368728310403</v>
      </c>
      <c r="F230" s="79">
        <v>43.913451332750093</v>
      </c>
      <c r="G230" s="80"/>
      <c r="H230" s="79">
        <v>0</v>
      </c>
      <c r="I230" s="80">
        <v>-6.7199315199413396</v>
      </c>
      <c r="J230" s="103">
        <v>5</v>
      </c>
      <c r="K230" s="103">
        <v>0.7670372445407696</v>
      </c>
      <c r="L230" s="103">
        <v>2.418468432037046</v>
      </c>
      <c r="M230" s="103">
        <v>10.528695535068019</v>
      </c>
    </row>
    <row r="231" spans="1:13" s="81" customFormat="1" x14ac:dyDescent="0.25">
      <c r="A231" s="79">
        <v>228</v>
      </c>
      <c r="B231" s="79">
        <v>55.631687545776373</v>
      </c>
      <c r="C231" s="79">
        <v>55.631687545776373</v>
      </c>
      <c r="D231" s="94"/>
      <c r="E231" s="79">
        <v>1282.6093859350231</v>
      </c>
      <c r="F231" s="79">
        <v>44.086903547484809</v>
      </c>
      <c r="G231" s="80"/>
      <c r="H231" s="79">
        <v>0</v>
      </c>
      <c r="I231" s="80">
        <v>-6.7199315199413396</v>
      </c>
      <c r="J231" s="103">
        <v>5</v>
      </c>
      <c r="K231" s="103">
        <v>0.74657312194750791</v>
      </c>
      <c r="L231" s="103">
        <v>2.353945053500492</v>
      </c>
      <c r="M231" s="103">
        <v>10.09836464731856</v>
      </c>
    </row>
    <row r="232" spans="1:13" s="81" customFormat="1" x14ac:dyDescent="0.25">
      <c r="A232" s="79">
        <v>229</v>
      </c>
      <c r="B232" s="79">
        <v>56.112960433959962</v>
      </c>
      <c r="C232" s="79">
        <v>56.112960433959962</v>
      </c>
      <c r="D232" s="94"/>
      <c r="E232" s="79">
        <v>1293.705312569864</v>
      </c>
      <c r="F232" s="79">
        <v>44.260355762219532</v>
      </c>
      <c r="G232" s="80"/>
      <c r="H232" s="79">
        <v>0</v>
      </c>
      <c r="I232" s="80">
        <v>-6.7199315199413396</v>
      </c>
      <c r="J232" s="103">
        <v>5</v>
      </c>
      <c r="K232" s="103">
        <v>0.72897683637378929</v>
      </c>
      <c r="L232" s="103">
        <v>2.2984639650865581</v>
      </c>
      <c r="M232" s="103">
        <v>9.7270543691713787</v>
      </c>
    </row>
    <row r="233" spans="1:13" s="81" customFormat="1" x14ac:dyDescent="0.25">
      <c r="A233" s="79">
        <v>230</v>
      </c>
      <c r="B233" s="79">
        <v>56.559401702880862</v>
      </c>
      <c r="C233" s="79">
        <v>56.559401702880862</v>
      </c>
      <c r="D233" s="94"/>
      <c r="E233" s="79">
        <v>1303.9981831809789</v>
      </c>
      <c r="F233" s="79">
        <v>44.446514868512871</v>
      </c>
      <c r="G233" s="80"/>
      <c r="H233" s="79">
        <v>0</v>
      </c>
      <c r="I233" s="80">
        <v>-6.7199315199413396</v>
      </c>
      <c r="J233" s="103">
        <v>5</v>
      </c>
      <c r="K233" s="103">
        <v>0.7132965390384417</v>
      </c>
      <c r="L233" s="103">
        <v>2.249023987588207</v>
      </c>
      <c r="M233" s="103">
        <v>9.3935461630337524</v>
      </c>
    </row>
    <row r="234" spans="1:13" s="81" customFormat="1" x14ac:dyDescent="0.25">
      <c r="A234" s="79">
        <v>231</v>
      </c>
      <c r="B234" s="79">
        <v>56.834680175781251</v>
      </c>
      <c r="C234" s="79">
        <v>56.834680175781251</v>
      </c>
      <c r="D234" s="94"/>
      <c r="E234" s="79">
        <v>1310.3448314432201</v>
      </c>
      <c r="F234" s="79">
        <v>44.632673974806217</v>
      </c>
      <c r="G234" s="80"/>
      <c r="H234" s="79">
        <v>0</v>
      </c>
      <c r="I234" s="80">
        <v>-6.7199315199413396</v>
      </c>
      <c r="J234" s="103">
        <v>5</v>
      </c>
      <c r="K234" s="103">
        <v>0.58284628247945114</v>
      </c>
      <c r="L234" s="103">
        <v>1.83771432865771</v>
      </c>
      <c r="M234" s="103">
        <v>6.8125940632474649</v>
      </c>
    </row>
    <row r="235" spans="1:13" s="81" customFormat="1" x14ac:dyDescent="0.25">
      <c r="A235" s="79">
        <v>232</v>
      </c>
      <c r="B235" s="79">
        <v>56.551870727539061</v>
      </c>
      <c r="C235" s="79">
        <v>56.551870727539061</v>
      </c>
      <c r="D235" s="94"/>
      <c r="E235" s="79">
        <v>1303.8245537247331</v>
      </c>
      <c r="F235" s="79">
        <v>44.796743202083178</v>
      </c>
      <c r="G235" s="80"/>
      <c r="H235" s="79">
        <v>0</v>
      </c>
      <c r="I235" s="80">
        <v>-6.7199315199413396</v>
      </c>
      <c r="J235" s="103">
        <v>5</v>
      </c>
      <c r="K235" s="103">
        <v>0.25907120459705463</v>
      </c>
      <c r="L235" s="103">
        <v>0.81685150809451312</v>
      </c>
      <c r="M235" s="103">
        <v>0.34305466724400152</v>
      </c>
    </row>
    <row r="236" spans="1:13" s="81" customFormat="1" x14ac:dyDescent="0.25">
      <c r="A236" s="79">
        <v>233</v>
      </c>
      <c r="B236" s="79">
        <v>55.555884552001963</v>
      </c>
      <c r="C236" s="79">
        <v>55.555884552001963</v>
      </c>
      <c r="D236" s="94"/>
      <c r="E236" s="79">
        <v>1280.8617195314639</v>
      </c>
      <c r="F236" s="79">
        <v>44.947877825905387</v>
      </c>
      <c r="G236" s="80"/>
      <c r="H236" s="79">
        <v>-62.349103261628457</v>
      </c>
      <c r="I236" s="80">
        <v>55.629171741687117</v>
      </c>
      <c r="J236" s="103">
        <v>5</v>
      </c>
      <c r="K236" s="103">
        <v>0.23179086274589339</v>
      </c>
      <c r="L236" s="103">
        <v>0.7308365902378019</v>
      </c>
      <c r="M236" s="103">
        <v>-0.1197175175329651</v>
      </c>
    </row>
    <row r="237" spans="1:13" s="81" customFormat="1" x14ac:dyDescent="0.25">
      <c r="A237" s="79">
        <v>234</v>
      </c>
      <c r="B237" s="79">
        <v>54.248105239868167</v>
      </c>
      <c r="C237" s="79">
        <v>54.248105239868167</v>
      </c>
      <c r="D237" s="94"/>
      <c r="E237" s="79">
        <v>1541.6557706901719</v>
      </c>
      <c r="F237" s="79">
        <v>45.092145251119398</v>
      </c>
      <c r="G237" s="80"/>
      <c r="H237" s="79">
        <v>-3.7903595720722052</v>
      </c>
      <c r="I237" s="80">
        <v>-2.929571947869134</v>
      </c>
      <c r="J237" s="103">
        <v>4</v>
      </c>
      <c r="K237" s="103">
        <v>0</v>
      </c>
      <c r="L237" s="103">
        <v>0</v>
      </c>
      <c r="M237" s="103">
        <v>-5.6250571117574966</v>
      </c>
    </row>
    <row r="238" spans="1:13" s="81" customFormat="1" x14ac:dyDescent="0.25">
      <c r="A238" s="79">
        <v>235</v>
      </c>
      <c r="B238" s="79">
        <v>51.359251403808592</v>
      </c>
      <c r="C238" s="79">
        <v>51.359251403808592</v>
      </c>
      <c r="D238" s="94"/>
      <c r="E238" s="79">
        <v>1459.5585588640779</v>
      </c>
      <c r="F238" s="79">
        <v>45.212603489014128</v>
      </c>
      <c r="G238" s="80"/>
      <c r="H238" s="79">
        <v>-8.0399540201386586</v>
      </c>
      <c r="I238" s="80">
        <v>1.3200225001973189</v>
      </c>
      <c r="J238" s="103">
        <v>4</v>
      </c>
      <c r="K238" s="103">
        <v>0</v>
      </c>
      <c r="L238" s="103">
        <v>0</v>
      </c>
      <c r="M238" s="103">
        <v>-5.2752795119872502</v>
      </c>
    </row>
    <row r="239" spans="1:13" s="81" customFormat="1" x14ac:dyDescent="0.25">
      <c r="A239" s="79">
        <v>236</v>
      </c>
      <c r="B239" s="79">
        <v>50.008868789672853</v>
      </c>
      <c r="C239" s="79">
        <v>50.008868789672853</v>
      </c>
      <c r="D239" s="94"/>
      <c r="E239" s="79">
        <v>1421.1825613888329</v>
      </c>
      <c r="F239" s="79">
        <v>45.351137512602691</v>
      </c>
      <c r="G239" s="80"/>
      <c r="H239" s="79">
        <v>0</v>
      </c>
      <c r="I239" s="80">
        <v>-6.7199315199413396</v>
      </c>
      <c r="J239" s="103">
        <v>4</v>
      </c>
      <c r="K239" s="103">
        <v>0.26507509931856538</v>
      </c>
      <c r="L239" s="103">
        <v>0.83578178815143678</v>
      </c>
      <c r="M239" s="103">
        <v>-7.5546577724206372E-3</v>
      </c>
    </row>
    <row r="240" spans="1:13" s="81" customFormat="1" x14ac:dyDescent="0.25">
      <c r="A240" s="79">
        <v>237</v>
      </c>
      <c r="B240" s="79">
        <v>49.461663818359384</v>
      </c>
      <c r="C240" s="79">
        <v>49.461663818359384</v>
      </c>
      <c r="D240" s="94"/>
      <c r="E240" s="79">
        <v>1405.6317564704741</v>
      </c>
      <c r="F240" s="79">
        <v>45.50038321736865</v>
      </c>
      <c r="G240" s="80"/>
      <c r="H240" s="79">
        <v>0</v>
      </c>
      <c r="I240" s="80">
        <v>-6.7199315199413396</v>
      </c>
      <c r="J240" s="103">
        <v>4</v>
      </c>
      <c r="K240" s="103">
        <v>0.36357342467357823</v>
      </c>
      <c r="L240" s="103">
        <v>1.146347007995792</v>
      </c>
      <c r="M240" s="103">
        <v>2.0728597539547762</v>
      </c>
    </row>
    <row r="241" spans="1:13" s="81" customFormat="1" x14ac:dyDescent="0.25">
      <c r="A241" s="79">
        <v>238</v>
      </c>
      <c r="B241" s="79">
        <v>48.967922210693359</v>
      </c>
      <c r="C241" s="79">
        <v>48.967922210693359</v>
      </c>
      <c r="D241" s="94"/>
      <c r="E241" s="79">
        <v>1391.6003060571841</v>
      </c>
      <c r="F241" s="79">
        <v>45.655782000367211</v>
      </c>
      <c r="G241" s="80"/>
      <c r="H241" s="79">
        <v>-11.45018177982568</v>
      </c>
      <c r="I241" s="80">
        <v>4.7302502598843423</v>
      </c>
      <c r="J241" s="103">
        <v>4</v>
      </c>
      <c r="K241" s="103">
        <v>0.2443380513768092</v>
      </c>
      <c r="L241" s="103">
        <v>0.77039787599107945</v>
      </c>
      <c r="M241" s="103">
        <v>-0.30789393601705289</v>
      </c>
    </row>
    <row r="242" spans="1:13" s="81" customFormat="1" x14ac:dyDescent="0.25">
      <c r="A242" s="79">
        <v>239</v>
      </c>
      <c r="B242" s="79">
        <v>47.847206878662107</v>
      </c>
      <c r="C242" s="79">
        <v>47.847206878662107</v>
      </c>
      <c r="D242" s="94"/>
      <c r="E242" s="79">
        <v>1359.75113360614</v>
      </c>
      <c r="F242" s="79">
        <v>45.824387910137368</v>
      </c>
      <c r="G242" s="80"/>
      <c r="H242" s="79">
        <v>-40.162063045686352</v>
      </c>
      <c r="I242" s="80">
        <v>33.442131525745012</v>
      </c>
      <c r="J242" s="103">
        <v>4</v>
      </c>
      <c r="K242" s="103">
        <v>0.10987997264770689</v>
      </c>
      <c r="L242" s="103">
        <v>0.34645155375821968</v>
      </c>
      <c r="M242" s="103">
        <v>-2.944888971796328</v>
      </c>
    </row>
    <row r="243" spans="1:13" s="81" customFormat="1" x14ac:dyDescent="0.25">
      <c r="A243" s="79">
        <v>240</v>
      </c>
      <c r="B243" s="79">
        <v>46.284252548217772</v>
      </c>
      <c r="C243" s="79">
        <v>46.284252548217772</v>
      </c>
      <c r="D243" s="94"/>
      <c r="E243" s="79">
        <v>1315.33414333154</v>
      </c>
      <c r="F243" s="79">
        <v>45.974344594066437</v>
      </c>
      <c r="G243" s="80"/>
      <c r="H243" s="79">
        <v>-12.77535147905159</v>
      </c>
      <c r="I243" s="80">
        <v>6.055419959110254</v>
      </c>
      <c r="J243" s="103">
        <v>4</v>
      </c>
      <c r="K243" s="103">
        <v>0</v>
      </c>
      <c r="L243" s="103">
        <v>0</v>
      </c>
      <c r="M243" s="103">
        <v>-4.6804862238250076</v>
      </c>
    </row>
    <row r="244" spans="1:13" s="81" customFormat="1" x14ac:dyDescent="0.25">
      <c r="A244" s="79">
        <v>241</v>
      </c>
      <c r="B244" s="79">
        <v>43.584682083129877</v>
      </c>
      <c r="C244" s="79">
        <v>43.584682083129877</v>
      </c>
      <c r="D244" s="94"/>
      <c r="E244" s="79">
        <v>1238.616101890548</v>
      </c>
      <c r="F244" s="79">
        <v>46.132197807152203</v>
      </c>
      <c r="G244" s="80"/>
      <c r="H244" s="79">
        <v>-15.03517144211089</v>
      </c>
      <c r="I244" s="80">
        <v>8.3152399221695497</v>
      </c>
      <c r="J244" s="103">
        <v>4</v>
      </c>
      <c r="K244" s="103">
        <v>0</v>
      </c>
      <c r="L244" s="103">
        <v>0</v>
      </c>
      <c r="M244" s="103">
        <v>-4.3735965188177239</v>
      </c>
    </row>
    <row r="245" spans="1:13" s="81" customFormat="1" x14ac:dyDescent="0.25">
      <c r="A245" s="79">
        <v>242</v>
      </c>
      <c r="B245" s="79">
        <v>40.528971862792972</v>
      </c>
      <c r="C245" s="79">
        <v>40.528971862792972</v>
      </c>
      <c r="D245" s="94"/>
      <c r="E245" s="79">
        <v>1151.777063477881</v>
      </c>
      <c r="F245" s="79">
        <v>46.307206726726939</v>
      </c>
      <c r="G245" s="80"/>
      <c r="H245" s="79">
        <v>-6.0325116004119916</v>
      </c>
      <c r="I245" s="80">
        <v>-0.687419919529348</v>
      </c>
      <c r="J245" s="103">
        <v>4</v>
      </c>
      <c r="K245" s="103">
        <v>0</v>
      </c>
      <c r="L245" s="103">
        <v>0</v>
      </c>
      <c r="M245" s="103">
        <v>-4.0335717689498161</v>
      </c>
    </row>
    <row r="246" spans="1:13" s="81" customFormat="1" x14ac:dyDescent="0.25">
      <c r="A246" s="79">
        <v>243</v>
      </c>
      <c r="B246" s="79">
        <v>37.940379333496097</v>
      </c>
      <c r="C246" s="79">
        <v>37.940379333496097</v>
      </c>
      <c r="D246" s="94"/>
      <c r="E246" s="79">
        <v>1462.8457570077651</v>
      </c>
      <c r="F246" s="79">
        <v>46.404631574745743</v>
      </c>
      <c r="G246" s="80"/>
      <c r="H246" s="79">
        <v>-8.3838339320044</v>
      </c>
      <c r="I246" s="80">
        <v>1.6639024120630601</v>
      </c>
      <c r="J246" s="103">
        <v>3</v>
      </c>
      <c r="K246" s="103">
        <v>0</v>
      </c>
      <c r="L246" s="103">
        <v>0</v>
      </c>
      <c r="M246" s="103">
        <v>-5.2891231914237613</v>
      </c>
    </row>
    <row r="247" spans="1:13" s="81" customFormat="1" x14ac:dyDescent="0.25">
      <c r="A247" s="79">
        <v>244</v>
      </c>
      <c r="B247" s="79">
        <v>36.19873123168945</v>
      </c>
      <c r="C247" s="79">
        <v>36.19873123168945</v>
      </c>
      <c r="D247" s="94"/>
      <c r="E247" s="79">
        <v>1395.694015757799</v>
      </c>
      <c r="F247" s="79">
        <v>46.53110979795057</v>
      </c>
      <c r="G247" s="80"/>
      <c r="H247" s="79">
        <v>-8.3838339320044</v>
      </c>
      <c r="I247" s="80">
        <v>1.6639024120630601</v>
      </c>
      <c r="J247" s="103">
        <v>3</v>
      </c>
      <c r="K247" s="103">
        <v>0</v>
      </c>
      <c r="L247" s="103">
        <v>0</v>
      </c>
      <c r="M247" s="103">
        <v>-5.0089074018096884</v>
      </c>
    </row>
    <row r="248" spans="1:13" s="81" customFormat="1" x14ac:dyDescent="0.25">
      <c r="A248" s="79">
        <v>245</v>
      </c>
      <c r="B248" s="79">
        <v>33.565273666381827</v>
      </c>
      <c r="C248" s="79">
        <v>33.565273666381827</v>
      </c>
      <c r="D248" s="94"/>
      <c r="E248" s="79">
        <v>1294.1572811930721</v>
      </c>
      <c r="F248" s="79">
        <v>46.63124214841497</v>
      </c>
      <c r="G248" s="80"/>
      <c r="H248" s="79">
        <v>-8.2339409330058615</v>
      </c>
      <c r="I248" s="80">
        <v>1.5140094130645221</v>
      </c>
      <c r="J248" s="103">
        <v>3</v>
      </c>
      <c r="K248" s="103">
        <v>0</v>
      </c>
      <c r="L248" s="103">
        <v>0</v>
      </c>
      <c r="M248" s="103">
        <v>-4.5951417728367776</v>
      </c>
    </row>
    <row r="249" spans="1:13" s="81" customFormat="1" x14ac:dyDescent="0.25">
      <c r="A249" s="79">
        <v>246</v>
      </c>
      <c r="B249" s="79">
        <v>30.348660087585451</v>
      </c>
      <c r="C249" s="79">
        <v>30.348660087585451</v>
      </c>
      <c r="D249" s="94"/>
      <c r="E249" s="79">
        <v>1170.1361298936799</v>
      </c>
      <c r="F249" s="79">
        <v>46.71390321293142</v>
      </c>
      <c r="G249" s="80"/>
      <c r="H249" s="79">
        <v>0</v>
      </c>
      <c r="I249" s="80">
        <v>-6.7199315199413396</v>
      </c>
      <c r="J249" s="103">
        <v>3</v>
      </c>
      <c r="K249" s="103">
        <v>0</v>
      </c>
      <c r="L249" s="103">
        <v>0</v>
      </c>
      <c r="M249" s="103">
        <v>-4.1048328471286473</v>
      </c>
    </row>
    <row r="250" spans="1:13" s="81" customFormat="1" x14ac:dyDescent="0.25">
      <c r="A250" s="79">
        <v>247</v>
      </c>
      <c r="B250" s="79">
        <v>27.116350173950199</v>
      </c>
      <c r="C250" s="79">
        <v>27.116350173950199</v>
      </c>
      <c r="D250" s="94"/>
      <c r="E250" s="79">
        <v>1670.687390025786</v>
      </c>
      <c r="F250" s="79">
        <v>46.755660294459616</v>
      </c>
      <c r="G250" s="80"/>
      <c r="H250" s="79">
        <v>0</v>
      </c>
      <c r="I250" s="80">
        <v>-6.7199315199413396</v>
      </c>
      <c r="J250" s="103">
        <v>2</v>
      </c>
      <c r="K250" s="103">
        <v>0</v>
      </c>
      <c r="L250" s="103">
        <v>0</v>
      </c>
      <c r="M250" s="103">
        <v>-6.192576435281401</v>
      </c>
    </row>
    <row r="251" spans="1:13" s="81" customFormat="1" x14ac:dyDescent="0.25">
      <c r="A251" s="79">
        <v>248</v>
      </c>
      <c r="B251" s="79">
        <v>24.044495201110841</v>
      </c>
      <c r="C251" s="79">
        <v>24.044495201110841</v>
      </c>
      <c r="D251" s="94"/>
      <c r="E251" s="79">
        <v>1481.4248478994141</v>
      </c>
      <c r="F251" s="79">
        <v>46.856774442308769</v>
      </c>
      <c r="G251" s="80"/>
      <c r="H251" s="79">
        <v>-4.6289228826357069</v>
      </c>
      <c r="I251" s="80">
        <v>-2.0910086373056331</v>
      </c>
      <c r="J251" s="103">
        <v>2</v>
      </c>
      <c r="K251" s="103">
        <v>0</v>
      </c>
      <c r="L251" s="103">
        <v>0</v>
      </c>
      <c r="M251" s="103">
        <v>-5.3676169045082434</v>
      </c>
    </row>
    <row r="252" spans="1:13" s="81" customFormat="1" x14ac:dyDescent="0.25">
      <c r="A252" s="79">
        <v>249</v>
      </c>
      <c r="B252" s="79">
        <v>21.755221366882321</v>
      </c>
      <c r="C252" s="79">
        <v>21.755221366882321</v>
      </c>
      <c r="D252" s="94"/>
      <c r="E252" s="79">
        <v>1340.3785454794149</v>
      </c>
      <c r="F252" s="79">
        <v>46.908060516944303</v>
      </c>
      <c r="G252" s="80"/>
      <c r="H252" s="79">
        <v>-62.961377469740562</v>
      </c>
      <c r="I252" s="80">
        <v>56.241445949799221</v>
      </c>
      <c r="J252" s="103">
        <v>2</v>
      </c>
      <c r="K252" s="103">
        <v>0.21062140720946451</v>
      </c>
      <c r="L252" s="103">
        <v>0.66408929693144148</v>
      </c>
      <c r="M252" s="103">
        <v>-0.77813917892073381</v>
      </c>
    </row>
    <row r="253" spans="1:13" s="81" customFormat="1" x14ac:dyDescent="0.25">
      <c r="A253" s="79">
        <v>250</v>
      </c>
      <c r="B253" s="79">
        <v>21.1845251083374</v>
      </c>
      <c r="C253" s="79">
        <v>21.1845251083374</v>
      </c>
      <c r="D253" s="94"/>
      <c r="E253" s="79">
        <v>1305.2169165518669</v>
      </c>
      <c r="F253" s="79">
        <v>47.001895193145103</v>
      </c>
      <c r="G253" s="80"/>
      <c r="H253" s="79">
        <v>-24.695277191867689</v>
      </c>
      <c r="I253" s="80">
        <v>17.975345671926341</v>
      </c>
      <c r="J253" s="103">
        <v>2</v>
      </c>
      <c r="K253" s="103">
        <v>0.24004733185010629</v>
      </c>
      <c r="L253" s="103">
        <v>0.75686923732338507</v>
      </c>
      <c r="M253" s="103">
        <v>-3.3356458079232591E-2</v>
      </c>
    </row>
    <row r="254" spans="1:13" s="81" customFormat="1" x14ac:dyDescent="0.25">
      <c r="A254" s="79">
        <v>251</v>
      </c>
      <c r="B254" s="79">
        <v>20.129869651794429</v>
      </c>
      <c r="C254" s="79">
        <v>20.129869651794429</v>
      </c>
      <c r="D254" s="94"/>
      <c r="E254" s="79">
        <v>1240.2376859118631</v>
      </c>
      <c r="F254" s="79">
        <v>47.087672384836893</v>
      </c>
      <c r="G254" s="80"/>
      <c r="H254" s="79">
        <v>-86.145272848593208</v>
      </c>
      <c r="I254" s="80">
        <v>63.801335754411902</v>
      </c>
      <c r="J254" s="103">
        <v>2</v>
      </c>
      <c r="K254" s="103">
        <v>0.27565036411441363</v>
      </c>
      <c r="L254" s="103">
        <v>0.86912559805274614</v>
      </c>
      <c r="M254" s="103">
        <v>0.94209109976056127</v>
      </c>
    </row>
    <row r="255" spans="1:13" s="81" customFormat="1" x14ac:dyDescent="0.25">
      <c r="A255" s="79">
        <v>252</v>
      </c>
      <c r="B255" s="79">
        <v>19.528892898559569</v>
      </c>
      <c r="C255" s="79">
        <v>19.528892898559569</v>
      </c>
      <c r="D255" s="94"/>
      <c r="E255" s="79">
        <v>1203.2104209264489</v>
      </c>
      <c r="F255" s="79">
        <v>47.173449576528682</v>
      </c>
      <c r="G255" s="80"/>
      <c r="H255" s="79">
        <v>-27.24503524026478</v>
      </c>
      <c r="I255" s="80">
        <v>20.52510372032344</v>
      </c>
      <c r="J255" s="103">
        <v>2</v>
      </c>
      <c r="K255" s="103">
        <v>0.1897715589752392</v>
      </c>
      <c r="L255" s="103">
        <v>0.59834972544892917</v>
      </c>
      <c r="M255" s="103">
        <v>-0.6510340554558588</v>
      </c>
    </row>
    <row r="256" spans="1:13" s="81" customFormat="1" x14ac:dyDescent="0.25">
      <c r="A256" s="79">
        <v>253</v>
      </c>
      <c r="B256" s="79">
        <v>18.180965232849118</v>
      </c>
      <c r="C256" s="79">
        <v>18.180965232849118</v>
      </c>
      <c r="D256" s="94"/>
      <c r="E256" s="79">
        <v>1120.1621589249969</v>
      </c>
      <c r="F256" s="79">
        <v>47.23077781194943</v>
      </c>
      <c r="G256" s="80"/>
      <c r="H256" s="79">
        <v>-48.201173827639018</v>
      </c>
      <c r="I256" s="80">
        <v>41.481242307697677</v>
      </c>
      <c r="J256" s="103">
        <v>2</v>
      </c>
      <c r="K256" s="103">
        <v>0.1786394648531808</v>
      </c>
      <c r="L256" s="103">
        <v>0.56325023268207919</v>
      </c>
      <c r="M256" s="103">
        <v>-0.55506905519534355</v>
      </c>
    </row>
    <row r="257" spans="1:13" s="81" customFormat="1" x14ac:dyDescent="0.25">
      <c r="A257" s="79">
        <v>254</v>
      </c>
      <c r="B257" s="79">
        <v>17.685577201843259</v>
      </c>
      <c r="C257" s="79">
        <v>17.685577201843259</v>
      </c>
      <c r="D257" s="94"/>
      <c r="E257" s="79">
        <v>1089.640406135188</v>
      </c>
      <c r="F257" s="79">
        <v>47.274524842572887</v>
      </c>
      <c r="G257" s="80"/>
      <c r="H257" s="79">
        <v>0</v>
      </c>
      <c r="I257" s="80">
        <v>-6.7199315199413396</v>
      </c>
      <c r="J257" s="103">
        <v>2</v>
      </c>
      <c r="K257" s="103">
        <v>0.26668410100018353</v>
      </c>
      <c r="L257" s="103">
        <v>0.84085497045357871</v>
      </c>
      <c r="M257" s="103">
        <v>1.314880094158317</v>
      </c>
    </row>
    <row r="258" spans="1:13" s="81" customFormat="1" x14ac:dyDescent="0.25">
      <c r="A258" s="79">
        <v>255</v>
      </c>
      <c r="B258" s="79">
        <v>17.732223129272459</v>
      </c>
      <c r="C258" s="79">
        <v>17.732223129272459</v>
      </c>
      <c r="D258" s="94"/>
      <c r="E258" s="79">
        <v>1092.514346110594</v>
      </c>
      <c r="F258" s="79">
        <v>47.307911791046067</v>
      </c>
      <c r="G258" s="80"/>
      <c r="H258" s="79">
        <v>0</v>
      </c>
      <c r="I258" s="80">
        <v>-6.7199315199413396</v>
      </c>
      <c r="J258" s="103">
        <v>2</v>
      </c>
      <c r="K258" s="103">
        <v>0.24058422451693709</v>
      </c>
      <c r="L258" s="103">
        <v>0.75856205990190284</v>
      </c>
      <c r="M258" s="103">
        <v>0.78641601071324896</v>
      </c>
    </row>
    <row r="259" spans="1:13" s="81" customFormat="1" x14ac:dyDescent="0.25">
      <c r="A259" s="79">
        <v>256</v>
      </c>
      <c r="B259" s="79">
        <v>17.006916046142582</v>
      </c>
      <c r="C259" s="79">
        <v>17.006916046142582</v>
      </c>
      <c r="D259" s="94"/>
      <c r="E259" s="79">
        <v>1047.826864576092</v>
      </c>
      <c r="F259" s="79">
        <v>47.367316010343323</v>
      </c>
      <c r="G259" s="80"/>
      <c r="H259" s="79">
        <v>-44.695926711719778</v>
      </c>
      <c r="I259" s="80">
        <v>37.975995191778438</v>
      </c>
      <c r="J259" s="103">
        <v>2</v>
      </c>
      <c r="K259" s="103">
        <v>0.16004355242110729</v>
      </c>
      <c r="L259" s="103">
        <v>0.50461732078375143</v>
      </c>
      <c r="M259" s="103">
        <v>-0.65419222064016447</v>
      </c>
    </row>
    <row r="260" spans="1:13" s="81" customFormat="1" x14ac:dyDescent="0.25">
      <c r="A260" s="79">
        <v>257</v>
      </c>
      <c r="B260" s="79">
        <v>15.64498720169067</v>
      </c>
      <c r="C260" s="79">
        <v>15.64498720169067</v>
      </c>
      <c r="D260" s="94"/>
      <c r="E260" s="79">
        <v>963.9159646230429</v>
      </c>
      <c r="F260" s="79">
        <v>47.411063040966773</v>
      </c>
      <c r="G260" s="80"/>
      <c r="H260" s="79">
        <v>-44.695926711719778</v>
      </c>
      <c r="I260" s="80">
        <v>37.975995191778438</v>
      </c>
      <c r="J260" s="103">
        <v>2</v>
      </c>
      <c r="K260" s="103">
        <v>0.14078467160468611</v>
      </c>
      <c r="L260" s="103">
        <v>0.44389406956957522</v>
      </c>
      <c r="M260" s="103">
        <v>-0.72636736132912383</v>
      </c>
    </row>
    <row r="261" spans="1:13" s="81" customFormat="1" x14ac:dyDescent="0.25">
      <c r="A261" s="79">
        <v>258</v>
      </c>
      <c r="B261" s="79">
        <v>15.051131343841551</v>
      </c>
      <c r="C261" s="79">
        <v>15.051131343841551</v>
      </c>
      <c r="D261" s="94"/>
      <c r="E261" s="79">
        <v>927.32743088465668</v>
      </c>
      <c r="F261" s="79">
        <v>47.445749059054897</v>
      </c>
      <c r="G261" s="80"/>
      <c r="H261" s="79">
        <v>0</v>
      </c>
      <c r="I261" s="80">
        <v>-6.7199315199413396</v>
      </c>
      <c r="J261" s="103">
        <v>2</v>
      </c>
      <c r="K261" s="103">
        <v>0.27640150537116343</v>
      </c>
      <c r="L261" s="103">
        <v>0.87149394643527811</v>
      </c>
      <c r="M261" s="103">
        <v>2.0543052500753429</v>
      </c>
    </row>
    <row r="262" spans="1:13" s="81" customFormat="1" x14ac:dyDescent="0.25">
      <c r="A262" s="79">
        <v>259</v>
      </c>
      <c r="B262" s="79">
        <v>16.537281227111819</v>
      </c>
      <c r="C262" s="79">
        <v>16.537281227111819</v>
      </c>
      <c r="D262" s="94"/>
      <c r="E262" s="79">
        <v>1018.8918137658439</v>
      </c>
      <c r="F262" s="79">
        <v>47.486161786335963</v>
      </c>
      <c r="G262" s="80"/>
      <c r="H262" s="79">
        <v>0</v>
      </c>
      <c r="I262" s="80">
        <v>-6.7199315199413396</v>
      </c>
      <c r="J262" s="103">
        <v>2</v>
      </c>
      <c r="K262" s="103">
        <v>0.51147579097001705</v>
      </c>
      <c r="L262" s="103">
        <v>1.612683168928464</v>
      </c>
      <c r="M262" s="103">
        <v>6.2996840097363034</v>
      </c>
    </row>
    <row r="263" spans="1:13" s="81" customFormat="1" x14ac:dyDescent="0.25">
      <c r="A263" s="79">
        <v>260</v>
      </c>
      <c r="B263" s="79">
        <v>18.81292991638184</v>
      </c>
      <c r="C263" s="79">
        <v>18.81292991638184</v>
      </c>
      <c r="D263" s="94"/>
      <c r="E263" s="79">
        <v>1159.0986463558911</v>
      </c>
      <c r="F263" s="79">
        <v>47.489653094881568</v>
      </c>
      <c r="G263" s="80"/>
      <c r="H263" s="79">
        <v>0</v>
      </c>
      <c r="I263" s="80">
        <v>-6.7199315199413396</v>
      </c>
      <c r="J263" s="103">
        <v>2</v>
      </c>
      <c r="K263" s="103">
        <v>0.58743095996146344</v>
      </c>
      <c r="L263" s="103">
        <v>1.8521698167584939</v>
      </c>
      <c r="M263" s="103">
        <v>7.3780941687436918</v>
      </c>
    </row>
    <row r="264" spans="1:13" s="81" customFormat="1" x14ac:dyDescent="0.25">
      <c r="A264" s="79">
        <v>261</v>
      </c>
      <c r="B264" s="79">
        <v>21.094497871398929</v>
      </c>
      <c r="C264" s="79">
        <v>21.094497871398929</v>
      </c>
      <c r="D264" s="94"/>
      <c r="E264" s="79">
        <v>1299.670175617076</v>
      </c>
      <c r="F264" s="79">
        <v>47.507420854929492</v>
      </c>
      <c r="G264" s="80"/>
      <c r="H264" s="79">
        <v>0</v>
      </c>
      <c r="I264" s="80">
        <v>-6.7199315199413396</v>
      </c>
      <c r="J264" s="103">
        <v>2</v>
      </c>
      <c r="K264" s="103">
        <v>0.72235008999266492</v>
      </c>
      <c r="L264" s="103">
        <v>2.2775698337468731</v>
      </c>
      <c r="M264" s="103">
        <v>9.6053367135428367</v>
      </c>
    </row>
    <row r="265" spans="1:13" s="81" customFormat="1" x14ac:dyDescent="0.25">
      <c r="A265" s="79">
        <v>262</v>
      </c>
      <c r="B265" s="79">
        <v>24.15061721801758</v>
      </c>
      <c r="C265" s="79">
        <v>24.15061721801758</v>
      </c>
      <c r="D265" s="94"/>
      <c r="E265" s="79">
        <v>1487.9632173448899</v>
      </c>
      <c r="F265" s="79">
        <v>47.592783138788832</v>
      </c>
      <c r="G265" s="80"/>
      <c r="H265" s="79">
        <v>0</v>
      </c>
      <c r="I265" s="80">
        <v>-6.7199315199413396</v>
      </c>
      <c r="J265" s="103">
        <v>2</v>
      </c>
      <c r="K265" s="103">
        <v>0.92338906221073769</v>
      </c>
      <c r="L265" s="103">
        <v>2.9114457131504561</v>
      </c>
      <c r="M265" s="103">
        <v>12.997460192592319</v>
      </c>
    </row>
    <row r="266" spans="1:13" s="81" customFormat="1" x14ac:dyDescent="0.25">
      <c r="A266" s="79">
        <v>263</v>
      </c>
      <c r="B266" s="79">
        <v>27.580531501770022</v>
      </c>
      <c r="C266" s="79">
        <v>27.580531501770022</v>
      </c>
      <c r="D266" s="94"/>
      <c r="E266" s="79">
        <v>1699.286441376694</v>
      </c>
      <c r="F266" s="79">
        <v>47.678693943261543</v>
      </c>
      <c r="G266" s="80"/>
      <c r="H266" s="79">
        <v>0</v>
      </c>
      <c r="I266" s="80">
        <v>-6.7199315199413396</v>
      </c>
      <c r="J266" s="103">
        <v>2</v>
      </c>
      <c r="K266" s="103">
        <v>1.209187897640041</v>
      </c>
      <c r="L266" s="103">
        <v>3.8125694412590492</v>
      </c>
      <c r="M266" s="103">
        <v>17.968971944329851</v>
      </c>
    </row>
    <row r="267" spans="1:13" s="81" customFormat="1" x14ac:dyDescent="0.25">
      <c r="A267" s="79">
        <v>264</v>
      </c>
      <c r="B267" s="79">
        <v>31.51139850616455</v>
      </c>
      <c r="C267" s="79">
        <v>31.51139850616455</v>
      </c>
      <c r="D267" s="94"/>
      <c r="E267" s="79">
        <v>1941.4742687937969</v>
      </c>
      <c r="F267" s="79">
        <v>47.784451740419577</v>
      </c>
      <c r="G267" s="80"/>
      <c r="H267" s="79">
        <v>0</v>
      </c>
      <c r="I267" s="80">
        <v>-6.7199315199413396</v>
      </c>
      <c r="J267" s="103">
        <v>2</v>
      </c>
      <c r="K267" s="103">
        <v>1.154449469801059</v>
      </c>
      <c r="L267" s="103">
        <v>3.63997917828274</v>
      </c>
      <c r="M267" s="103">
        <v>15.957012542721429</v>
      </c>
    </row>
    <row r="268" spans="1:13" s="81" customFormat="1" x14ac:dyDescent="0.25">
      <c r="A268" s="79">
        <v>265</v>
      </c>
      <c r="B268" s="79">
        <v>33.666714096069327</v>
      </c>
      <c r="C268" s="79">
        <v>33.666714096069327</v>
      </c>
      <c r="D268" s="94"/>
      <c r="E268" s="79">
        <v>1298.0684624928961</v>
      </c>
      <c r="F268" s="79">
        <v>47.898775311977758</v>
      </c>
      <c r="G268" s="80"/>
      <c r="H268" s="79">
        <v>0</v>
      </c>
      <c r="I268" s="80">
        <v>-6.7199315199413396</v>
      </c>
      <c r="J268" s="103">
        <v>3</v>
      </c>
      <c r="K268" s="103">
        <v>0.99638701066378899</v>
      </c>
      <c r="L268" s="103">
        <v>3.141608244622927</v>
      </c>
      <c r="M268" s="103">
        <v>14.88460489914466</v>
      </c>
    </row>
    <row r="269" spans="1:13" s="81" customFormat="1" x14ac:dyDescent="0.25">
      <c r="A269" s="79">
        <v>266</v>
      </c>
      <c r="B269" s="79">
        <v>36.822694015502933</v>
      </c>
      <c r="C269" s="79">
        <v>36.822694015502933</v>
      </c>
      <c r="D269" s="94"/>
      <c r="E269" s="79">
        <v>1419.751796066455</v>
      </c>
      <c r="F269" s="79">
        <v>48.01100811186641</v>
      </c>
      <c r="G269" s="80"/>
      <c r="H269" s="79">
        <v>0</v>
      </c>
      <c r="I269" s="80">
        <v>-6.7199315199413396</v>
      </c>
      <c r="J269" s="103">
        <v>3</v>
      </c>
      <c r="K269" s="103">
        <v>1.2177625766221769</v>
      </c>
      <c r="L269" s="103">
        <v>3.8396054040897232</v>
      </c>
      <c r="M269" s="103">
        <v>18.85118124376492</v>
      </c>
    </row>
    <row r="270" spans="1:13" s="81" customFormat="1" x14ac:dyDescent="0.25">
      <c r="A270" s="79">
        <v>267</v>
      </c>
      <c r="B270" s="79">
        <v>39.388475799560553</v>
      </c>
      <c r="C270" s="79">
        <v>39.388475799560553</v>
      </c>
      <c r="D270" s="94"/>
      <c r="E270" s="79">
        <v>1518.679193792887</v>
      </c>
      <c r="F270" s="79">
        <v>48.144510441906441</v>
      </c>
      <c r="G270" s="80"/>
      <c r="H270" s="79">
        <v>0</v>
      </c>
      <c r="I270" s="80">
        <v>-6.7199315199413396</v>
      </c>
      <c r="J270" s="103">
        <v>3</v>
      </c>
      <c r="K270" s="103">
        <v>1.198663413808154</v>
      </c>
      <c r="L270" s="103">
        <v>3.7793857437371088</v>
      </c>
      <c r="M270" s="103">
        <v>18.274925070156009</v>
      </c>
    </row>
    <row r="271" spans="1:13" s="81" customFormat="1" x14ac:dyDescent="0.25">
      <c r="A271" s="79">
        <v>268</v>
      </c>
      <c r="B271" s="79">
        <v>41.909218597412107</v>
      </c>
      <c r="C271" s="79">
        <v>41.909218597412107</v>
      </c>
      <c r="D271" s="94"/>
      <c r="E271" s="79">
        <v>1615.8700487902049</v>
      </c>
      <c r="F271" s="79">
        <v>48.232901124972877</v>
      </c>
      <c r="G271" s="80"/>
      <c r="H271" s="79">
        <v>0</v>
      </c>
      <c r="I271" s="80">
        <v>-6.7199315199413396</v>
      </c>
      <c r="J271" s="103">
        <v>3</v>
      </c>
      <c r="K271" s="103">
        <v>0.97987731546062729</v>
      </c>
      <c r="L271" s="103">
        <v>3.089553175647358</v>
      </c>
      <c r="M271" s="103">
        <v>13.71654494137254</v>
      </c>
    </row>
    <row r="272" spans="1:13" s="81" customFormat="1" x14ac:dyDescent="0.25">
      <c r="A272" s="79">
        <v>269</v>
      </c>
      <c r="B272" s="79">
        <v>42.892303466796882</v>
      </c>
      <c r="C272" s="79">
        <v>42.892303466796882</v>
      </c>
      <c r="D272" s="94"/>
      <c r="E272" s="79">
        <v>1653.7742963286159</v>
      </c>
      <c r="F272" s="79">
        <v>48.333510946316181</v>
      </c>
      <c r="G272" s="80"/>
      <c r="H272" s="79">
        <v>0</v>
      </c>
      <c r="I272" s="80">
        <v>-6.7199315199413396</v>
      </c>
      <c r="J272" s="103">
        <v>3</v>
      </c>
      <c r="K272" s="103">
        <v>0.87148542192945899</v>
      </c>
      <c r="L272" s="103">
        <v>2.7477935353435838</v>
      </c>
      <c r="M272" s="103">
        <v>11.422187295680271</v>
      </c>
    </row>
    <row r="273" spans="1:13" s="81" customFormat="1" x14ac:dyDescent="0.25">
      <c r="A273" s="79">
        <v>270</v>
      </c>
      <c r="B273" s="79">
        <v>44.692741012573237</v>
      </c>
      <c r="C273" s="79">
        <v>44.692741012573237</v>
      </c>
      <c r="D273" s="94"/>
      <c r="E273" s="79">
        <v>1270.105596966695</v>
      </c>
      <c r="F273" s="79">
        <v>48.424555903131569</v>
      </c>
      <c r="G273" s="80"/>
      <c r="H273" s="79">
        <v>0</v>
      </c>
      <c r="I273" s="80">
        <v>-6.7199315199413396</v>
      </c>
      <c r="J273" s="103">
        <v>4</v>
      </c>
      <c r="K273" s="103">
        <v>1.0486838046594791</v>
      </c>
      <c r="L273" s="103">
        <v>3.3065000360913381</v>
      </c>
      <c r="M273" s="103">
        <v>15.92880972212469</v>
      </c>
    </row>
    <row r="274" spans="1:13" s="81" customFormat="1" x14ac:dyDescent="0.25">
      <c r="A274" s="79">
        <v>271</v>
      </c>
      <c r="B274" s="79">
        <v>45.964542388916023</v>
      </c>
      <c r="C274" s="79">
        <v>45.964542388916023</v>
      </c>
      <c r="D274" s="94"/>
      <c r="E274" s="79">
        <v>1306.2484248560941</v>
      </c>
      <c r="F274" s="79">
        <v>48.568100307121171</v>
      </c>
      <c r="G274" s="80"/>
      <c r="H274" s="79">
        <v>0</v>
      </c>
      <c r="I274" s="80">
        <v>-6.7199315199413396</v>
      </c>
      <c r="J274" s="103">
        <v>4</v>
      </c>
      <c r="K274" s="103">
        <v>0.65848581930608774</v>
      </c>
      <c r="L274" s="103">
        <v>2.076205788272095</v>
      </c>
      <c r="M274" s="103">
        <v>8.3449008605722739</v>
      </c>
    </row>
    <row r="275" spans="1:13" s="81" customFormat="1" x14ac:dyDescent="0.25">
      <c r="A275" s="79">
        <v>272</v>
      </c>
      <c r="B275" s="79">
        <v>46.031270217895511</v>
      </c>
      <c r="C275" s="79">
        <v>46.031270217895511</v>
      </c>
      <c r="D275" s="94"/>
      <c r="E275" s="79">
        <v>1308.144737034316</v>
      </c>
      <c r="F275" s="79">
        <v>48.700765241836919</v>
      </c>
      <c r="G275" s="80"/>
      <c r="H275" s="79">
        <v>0</v>
      </c>
      <c r="I275" s="80">
        <v>-6.7199315199413396</v>
      </c>
      <c r="J275" s="103">
        <v>4</v>
      </c>
      <c r="K275" s="103">
        <v>0.36096585369549539</v>
      </c>
      <c r="L275" s="103">
        <v>1.1381253367018971</v>
      </c>
      <c r="M275" s="103">
        <v>2.419614876876707</v>
      </c>
    </row>
    <row r="276" spans="1:13" s="81" customFormat="1" x14ac:dyDescent="0.25">
      <c r="A276" s="79">
        <v>273</v>
      </c>
      <c r="B276" s="79">
        <v>45.516894531250003</v>
      </c>
      <c r="C276" s="79">
        <v>45.516894531250003</v>
      </c>
      <c r="D276" s="94"/>
      <c r="E276" s="79">
        <v>1293.5268947684269</v>
      </c>
      <c r="F276" s="79">
        <v>48.811112585640167</v>
      </c>
      <c r="G276" s="80"/>
      <c r="H276" s="79">
        <v>-25.140274504933139</v>
      </c>
      <c r="I276" s="80">
        <v>18.420342984991802</v>
      </c>
      <c r="J276" s="103">
        <v>4</v>
      </c>
      <c r="K276" s="103">
        <v>0.23354822672175071</v>
      </c>
      <c r="L276" s="103">
        <v>0.73637755885368006</v>
      </c>
      <c r="M276" s="103">
        <v>-0.1059011112950262</v>
      </c>
    </row>
    <row r="277" spans="1:13" s="81" customFormat="1" x14ac:dyDescent="0.25">
      <c r="A277" s="79">
        <v>274</v>
      </c>
      <c r="B277" s="79">
        <v>44.45483474731445</v>
      </c>
      <c r="C277" s="79">
        <v>44.45483474731445</v>
      </c>
      <c r="D277" s="94"/>
      <c r="E277" s="79">
        <v>1263.344631489693</v>
      </c>
      <c r="F277" s="79">
        <v>48.921459929443422</v>
      </c>
      <c r="G277" s="80"/>
      <c r="H277" s="79">
        <v>-48.023911762833563</v>
      </c>
      <c r="I277" s="80">
        <v>41.303980242892223</v>
      </c>
      <c r="J277" s="103">
        <v>4</v>
      </c>
      <c r="K277" s="103">
        <v>8.7127436475244943E-2</v>
      </c>
      <c r="L277" s="103">
        <v>0.27471280720644731</v>
      </c>
      <c r="M277" s="103">
        <v>-2.9795161860354762</v>
      </c>
    </row>
    <row r="278" spans="1:13" s="81" customFormat="1" x14ac:dyDescent="0.25">
      <c r="A278" s="79">
        <v>275</v>
      </c>
      <c r="B278" s="79">
        <v>42.537970352172849</v>
      </c>
      <c r="C278" s="79">
        <v>42.537970352172849</v>
      </c>
      <c r="D278" s="94"/>
      <c r="E278" s="79">
        <v>1208.870008950641</v>
      </c>
      <c r="F278" s="79">
        <v>49.023191975868677</v>
      </c>
      <c r="G278" s="80"/>
      <c r="H278" s="79">
        <v>-18.829096883961281</v>
      </c>
      <c r="I278" s="80">
        <v>12.10916536401994</v>
      </c>
      <c r="J278" s="103">
        <v>4</v>
      </c>
      <c r="K278" s="103">
        <v>0</v>
      </c>
      <c r="L278" s="103">
        <v>0</v>
      </c>
      <c r="M278" s="103">
        <v>-4.256269718969321</v>
      </c>
    </row>
    <row r="279" spans="1:13" s="81" customFormat="1" x14ac:dyDescent="0.25">
      <c r="A279" s="79">
        <v>276</v>
      </c>
      <c r="B279" s="79">
        <v>39.021421051025392</v>
      </c>
      <c r="C279" s="79">
        <v>39.021421051025392</v>
      </c>
      <c r="D279" s="94"/>
      <c r="E279" s="79">
        <v>1504.526871361832</v>
      </c>
      <c r="F279" s="79">
        <v>49.1084298843979</v>
      </c>
      <c r="G279" s="80"/>
      <c r="H279" s="79">
        <v>-22.742707100107001</v>
      </c>
      <c r="I279" s="80">
        <v>16.022775580165661</v>
      </c>
      <c r="J279" s="103">
        <v>3</v>
      </c>
      <c r="K279" s="103">
        <v>0</v>
      </c>
      <c r="L279" s="103">
        <v>0</v>
      </c>
      <c r="M279" s="103">
        <v>-5.4658176136327983</v>
      </c>
    </row>
    <row r="280" spans="1:13" s="81" customFormat="1" x14ac:dyDescent="0.25">
      <c r="A280" s="79">
        <v>277</v>
      </c>
      <c r="B280" s="79">
        <v>35.841101074218749</v>
      </c>
      <c r="C280" s="79">
        <v>35.841101074218749</v>
      </c>
      <c r="D280" s="94"/>
      <c r="E280" s="79">
        <v>1381.905071956382</v>
      </c>
      <c r="F280" s="79">
        <v>49.207968749336153</v>
      </c>
      <c r="G280" s="80"/>
      <c r="H280" s="79">
        <v>-9.1194091771883752</v>
      </c>
      <c r="I280" s="80">
        <v>2.399477657247036</v>
      </c>
      <c r="J280" s="103">
        <v>3</v>
      </c>
      <c r="K280" s="103">
        <v>0</v>
      </c>
      <c r="L280" s="103">
        <v>0</v>
      </c>
      <c r="M280" s="103">
        <v>-4.9520288873414868</v>
      </c>
    </row>
    <row r="281" spans="1:13" s="81" customFormat="1" x14ac:dyDescent="0.25">
      <c r="A281" s="79">
        <v>278</v>
      </c>
      <c r="B281" s="79">
        <v>33.141448783874509</v>
      </c>
      <c r="C281" s="79">
        <v>33.141448783874509</v>
      </c>
      <c r="D281" s="94"/>
      <c r="E281" s="79">
        <v>1277.8161048004899</v>
      </c>
      <c r="F281" s="79">
        <v>49.317518649056048</v>
      </c>
      <c r="G281" s="80"/>
      <c r="H281" s="79">
        <v>-19.236833359654941</v>
      </c>
      <c r="I281" s="80">
        <v>12.516901839713601</v>
      </c>
      <c r="J281" s="103">
        <v>3</v>
      </c>
      <c r="K281" s="103">
        <v>0</v>
      </c>
      <c r="L281" s="103">
        <v>0</v>
      </c>
      <c r="M281" s="103">
        <v>-4.5296183939418411</v>
      </c>
    </row>
    <row r="282" spans="1:13" s="81" customFormat="1" x14ac:dyDescent="0.25">
      <c r="A282" s="79">
        <v>279</v>
      </c>
      <c r="B282" s="79">
        <v>28.487258529663091</v>
      </c>
      <c r="C282" s="79">
        <v>28.487258529663091</v>
      </c>
      <c r="D282" s="94"/>
      <c r="E282" s="79">
        <v>1098.3671223368581</v>
      </c>
      <c r="F282" s="79">
        <v>49.441905572172942</v>
      </c>
      <c r="G282" s="80"/>
      <c r="H282" s="79">
        <v>-13.636467149532921</v>
      </c>
      <c r="I282" s="80">
        <v>6.9165356295915776</v>
      </c>
      <c r="J282" s="103">
        <v>3</v>
      </c>
      <c r="K282" s="103">
        <v>0</v>
      </c>
      <c r="L282" s="103">
        <v>0</v>
      </c>
      <c r="M282" s="103">
        <v>-3.8280911821768919</v>
      </c>
    </row>
    <row r="283" spans="1:13" s="81" customFormat="1" x14ac:dyDescent="0.25">
      <c r="A283" s="79">
        <v>280</v>
      </c>
      <c r="B283" s="79">
        <v>23.912226295471189</v>
      </c>
      <c r="C283" s="79">
        <v>23.912226295471189</v>
      </c>
      <c r="D283" s="94"/>
      <c r="E283" s="79">
        <v>921.9701909004674</v>
      </c>
      <c r="F283" s="79">
        <v>49.515809498188077</v>
      </c>
      <c r="G283" s="80"/>
      <c r="H283" s="79">
        <v>-20.156349434368629</v>
      </c>
      <c r="I283" s="80">
        <v>13.43641791442729</v>
      </c>
      <c r="J283" s="103">
        <v>3</v>
      </c>
      <c r="K283" s="103">
        <v>0</v>
      </c>
      <c r="L283" s="103">
        <v>0</v>
      </c>
      <c r="M283" s="103">
        <v>-3.1674107742385051</v>
      </c>
    </row>
    <row r="284" spans="1:13" s="81" customFormat="1" x14ac:dyDescent="0.25">
      <c r="A284" s="79">
        <v>281</v>
      </c>
      <c r="B284" s="79">
        <v>21.35169162750244</v>
      </c>
      <c r="C284" s="79">
        <v>21.35169162750244</v>
      </c>
      <c r="D284" s="94"/>
      <c r="E284" s="79">
        <v>1315.51634821623</v>
      </c>
      <c r="F284" s="79">
        <v>49.566210739795302</v>
      </c>
      <c r="G284" s="80"/>
      <c r="H284" s="79">
        <v>-49.805131265696481</v>
      </c>
      <c r="I284" s="80">
        <v>43.085199745755141</v>
      </c>
      <c r="J284" s="103">
        <v>2</v>
      </c>
      <c r="K284" s="103">
        <v>0.20882957241551001</v>
      </c>
      <c r="L284" s="103">
        <v>0.65843964182610293</v>
      </c>
      <c r="M284" s="103">
        <v>-0.69317790062948892</v>
      </c>
    </row>
    <row r="285" spans="1:13" s="81" customFormat="1" x14ac:dyDescent="0.25">
      <c r="A285" s="79">
        <v>282</v>
      </c>
      <c r="B285" s="79">
        <v>21.8695104598999</v>
      </c>
      <c r="C285" s="79">
        <v>21.8695104598999</v>
      </c>
      <c r="D285" s="94"/>
      <c r="E285" s="79">
        <v>1347.4201032590231</v>
      </c>
      <c r="F285" s="79">
        <v>49.682296885015568</v>
      </c>
      <c r="G285" s="80"/>
      <c r="H285" s="79">
        <v>0</v>
      </c>
      <c r="I285" s="80">
        <v>-6.7199315199413396</v>
      </c>
      <c r="J285" s="103">
        <v>2</v>
      </c>
      <c r="K285" s="103">
        <v>0.69680112139866324</v>
      </c>
      <c r="L285" s="103">
        <v>2.1970139357699852</v>
      </c>
      <c r="M285" s="103">
        <v>8.9818587482842993</v>
      </c>
    </row>
    <row r="286" spans="1:13" s="81" customFormat="1" x14ac:dyDescent="0.25">
      <c r="A286" s="79">
        <v>283</v>
      </c>
      <c r="B286" s="79">
        <v>25.48793277740479</v>
      </c>
      <c r="C286" s="79">
        <v>25.48793277740479</v>
      </c>
      <c r="D286" s="94"/>
      <c r="E286" s="79">
        <v>1570.357648277555</v>
      </c>
      <c r="F286" s="79">
        <v>49.774295913925187</v>
      </c>
      <c r="G286" s="80"/>
      <c r="H286" s="79">
        <v>0</v>
      </c>
      <c r="I286" s="80">
        <v>-6.7199315199413396</v>
      </c>
      <c r="J286" s="103">
        <v>2</v>
      </c>
      <c r="K286" s="103">
        <v>1.1613636039251041</v>
      </c>
      <c r="L286" s="103">
        <v>3.661779443175853</v>
      </c>
      <c r="M286" s="103">
        <v>17.434847356974359</v>
      </c>
    </row>
    <row r="287" spans="1:13" s="81" customFormat="1" x14ac:dyDescent="0.25">
      <c r="A287" s="79">
        <v>284</v>
      </c>
      <c r="B287" s="79">
        <v>29.62521934509277</v>
      </c>
      <c r="C287" s="79">
        <v>29.62521934509277</v>
      </c>
      <c r="D287" s="94"/>
      <c r="E287" s="79">
        <v>1825.2633584199041</v>
      </c>
      <c r="F287" s="79">
        <v>49.905134431210477</v>
      </c>
      <c r="G287" s="80"/>
      <c r="H287" s="79">
        <v>0</v>
      </c>
      <c r="I287" s="80">
        <v>-6.7199315199413396</v>
      </c>
      <c r="J287" s="103">
        <v>2</v>
      </c>
      <c r="K287" s="103">
        <v>1.316947848120136</v>
      </c>
      <c r="L287" s="103">
        <v>4.1523365651227877</v>
      </c>
      <c r="M287" s="103">
        <v>19.69176522176927</v>
      </c>
    </row>
    <row r="288" spans="1:13" s="81" customFormat="1" x14ac:dyDescent="0.25">
      <c r="A288" s="79">
        <v>285</v>
      </c>
      <c r="B288" s="79">
        <v>33.246844100952153</v>
      </c>
      <c r="C288" s="79">
        <v>33.246844100952153</v>
      </c>
      <c r="D288" s="94"/>
      <c r="E288" s="79">
        <v>2048.3982114589421</v>
      </c>
      <c r="F288" s="79">
        <v>50.017256211964693</v>
      </c>
      <c r="G288" s="80"/>
      <c r="H288" s="79">
        <v>0</v>
      </c>
      <c r="I288" s="80">
        <v>-6.7199315199413396</v>
      </c>
      <c r="J288" s="103">
        <v>2</v>
      </c>
      <c r="K288" s="103">
        <v>1.19510387255011</v>
      </c>
      <c r="L288" s="103">
        <v>3.7681625101504981</v>
      </c>
      <c r="M288" s="103">
        <v>16.314657850417131</v>
      </c>
    </row>
    <row r="289" spans="1:13" s="81" customFormat="1" x14ac:dyDescent="0.25">
      <c r="A289" s="79">
        <v>286</v>
      </c>
      <c r="B289" s="79">
        <v>35.590398025512698</v>
      </c>
      <c r="C289" s="79">
        <v>35.590398025512698</v>
      </c>
      <c r="D289" s="94"/>
      <c r="E289" s="79">
        <v>1372.238856238165</v>
      </c>
      <c r="F289" s="79">
        <v>50.110258048012952</v>
      </c>
      <c r="G289" s="80"/>
      <c r="H289" s="79">
        <v>0</v>
      </c>
      <c r="I289" s="80">
        <v>-6.7199315199413396</v>
      </c>
      <c r="J289" s="103">
        <v>3</v>
      </c>
      <c r="K289" s="103">
        <v>1.0720073166870741</v>
      </c>
      <c r="L289" s="103">
        <v>3.380039069514345</v>
      </c>
      <c r="M289" s="103">
        <v>16.189100221944269</v>
      </c>
    </row>
    <row r="290" spans="1:13" s="81" customFormat="1" x14ac:dyDescent="0.25">
      <c r="A290" s="79">
        <v>287</v>
      </c>
      <c r="B290" s="79">
        <v>39.188042068481437</v>
      </c>
      <c r="C290" s="79">
        <v>39.188042068481437</v>
      </c>
      <c r="D290" s="94"/>
      <c r="E290" s="79">
        <v>1510.951183735501</v>
      </c>
      <c r="F290" s="79">
        <v>50.241730826802723</v>
      </c>
      <c r="G290" s="80"/>
      <c r="H290" s="79">
        <v>0</v>
      </c>
      <c r="I290" s="80">
        <v>-6.7199315199413396</v>
      </c>
      <c r="J290" s="103">
        <v>3</v>
      </c>
      <c r="K290" s="103">
        <v>1.8065880357601281</v>
      </c>
      <c r="L290" s="103">
        <v>5.6961720767516848</v>
      </c>
      <c r="M290" s="103">
        <v>29.72862269061395</v>
      </c>
    </row>
    <row r="291" spans="1:13" s="81" customFormat="1" x14ac:dyDescent="0.25">
      <c r="A291" s="79">
        <v>288</v>
      </c>
      <c r="B291" s="79">
        <v>43.880683135986331</v>
      </c>
      <c r="C291" s="79">
        <v>43.880683135986331</v>
      </c>
      <c r="D291" s="94"/>
      <c r="E291" s="79">
        <v>1691.8826924697701</v>
      </c>
      <c r="F291" s="79">
        <v>50.317243832569233</v>
      </c>
      <c r="G291" s="80"/>
      <c r="H291" s="79">
        <v>0</v>
      </c>
      <c r="I291" s="80">
        <v>-6.7199315199413396</v>
      </c>
      <c r="J291" s="103">
        <v>3</v>
      </c>
      <c r="K291" s="103">
        <v>1.5876893272240711</v>
      </c>
      <c r="L291" s="103">
        <v>5.0059844487374958</v>
      </c>
      <c r="M291" s="103">
        <v>25.36158812320997</v>
      </c>
    </row>
    <row r="292" spans="1:13" s="81" customFormat="1" x14ac:dyDescent="0.25">
      <c r="A292" s="79">
        <v>289</v>
      </c>
      <c r="B292" s="79">
        <v>45.869472503662109</v>
      </c>
      <c r="C292" s="79">
        <v>45.869472503662109</v>
      </c>
      <c r="D292" s="94"/>
      <c r="E292" s="79">
        <v>1768.5633197907041</v>
      </c>
      <c r="F292" s="79">
        <v>50.351754339624641</v>
      </c>
      <c r="G292" s="80"/>
      <c r="H292" s="79">
        <v>0</v>
      </c>
      <c r="I292" s="80">
        <v>-6.7199315199413396</v>
      </c>
      <c r="J292" s="103">
        <v>3</v>
      </c>
      <c r="K292" s="103">
        <v>1.0907903525408551</v>
      </c>
      <c r="L292" s="103">
        <v>3.4392619815613168</v>
      </c>
      <c r="M292" s="103">
        <v>15.409003993843919</v>
      </c>
    </row>
    <row r="293" spans="1:13" s="81" customFormat="1" x14ac:dyDescent="0.25">
      <c r="A293" s="79">
        <v>290</v>
      </c>
      <c r="B293" s="79">
        <v>48.006986236572267</v>
      </c>
      <c r="C293" s="79">
        <v>48.006986236572267</v>
      </c>
      <c r="D293" s="94"/>
      <c r="E293" s="79">
        <v>1364.291840937211</v>
      </c>
      <c r="F293" s="79">
        <v>50.442161268835576</v>
      </c>
      <c r="G293" s="80"/>
      <c r="H293" s="79">
        <v>0</v>
      </c>
      <c r="I293" s="80">
        <v>-6.7199315199413396</v>
      </c>
      <c r="J293" s="103">
        <v>4</v>
      </c>
      <c r="K293" s="103">
        <v>1.2786255493455081</v>
      </c>
      <c r="L293" s="103">
        <v>4.0315063570863874</v>
      </c>
      <c r="M293" s="103">
        <v>20.10822960063814</v>
      </c>
    </row>
    <row r="294" spans="1:13" s="81" customFormat="1" x14ac:dyDescent="0.25">
      <c r="A294" s="79">
        <v>291</v>
      </c>
      <c r="B294" s="79">
        <v>49.662968826293948</v>
      </c>
      <c r="C294" s="79">
        <v>49.662968826293948</v>
      </c>
      <c r="D294" s="94"/>
      <c r="E294" s="79">
        <v>1411.3525650734459</v>
      </c>
      <c r="F294" s="79">
        <v>50.57651119998593</v>
      </c>
      <c r="G294" s="80"/>
      <c r="H294" s="79">
        <v>0</v>
      </c>
      <c r="I294" s="80">
        <v>-6.7199315199413396</v>
      </c>
      <c r="J294" s="103">
        <v>4</v>
      </c>
      <c r="K294" s="103">
        <v>0.74066870199670964</v>
      </c>
      <c r="L294" s="103">
        <v>2.3353284173956261</v>
      </c>
      <c r="M294" s="103">
        <v>9.6572100340109746</v>
      </c>
    </row>
    <row r="295" spans="1:13" s="81" customFormat="1" x14ac:dyDescent="0.25">
      <c r="A295" s="79">
        <v>292</v>
      </c>
      <c r="B295" s="79">
        <v>49.493046569824223</v>
      </c>
      <c r="C295" s="79">
        <v>49.493046569824223</v>
      </c>
      <c r="D295" s="94"/>
      <c r="E295" s="79">
        <v>1406.5236106593341</v>
      </c>
      <c r="F295" s="79">
        <v>50.681835261821142</v>
      </c>
      <c r="G295" s="80"/>
      <c r="H295" s="79">
        <v>0</v>
      </c>
      <c r="I295" s="80">
        <v>-6.7199315199413396</v>
      </c>
      <c r="J295" s="103">
        <v>4</v>
      </c>
      <c r="K295" s="103">
        <v>0.33442493121917571</v>
      </c>
      <c r="L295" s="103">
        <v>1.054441808134061</v>
      </c>
      <c r="M295" s="103">
        <v>1.5168134004187861</v>
      </c>
    </row>
    <row r="296" spans="1:13" s="81" customFormat="1" x14ac:dyDescent="0.25">
      <c r="A296" s="79">
        <v>293</v>
      </c>
      <c r="B296" s="79">
        <v>49.015130233764651</v>
      </c>
      <c r="C296" s="79">
        <v>49.015130233764651</v>
      </c>
      <c r="D296" s="94"/>
      <c r="E296" s="79">
        <v>1392.9418924751601</v>
      </c>
      <c r="F296" s="79">
        <v>50.810658869289213</v>
      </c>
      <c r="G296" s="80"/>
      <c r="H296" s="79">
        <v>0</v>
      </c>
      <c r="I296" s="80">
        <v>-6.7199315199413396</v>
      </c>
      <c r="J296" s="103">
        <v>4</v>
      </c>
      <c r="K296" s="103">
        <v>0.26641483331960919</v>
      </c>
      <c r="L296" s="103">
        <v>0.84000596945672779</v>
      </c>
      <c r="M296" s="103">
        <v>0.18092282028764631</v>
      </c>
    </row>
    <row r="297" spans="1:13" s="81" customFormat="1" x14ac:dyDescent="0.25">
      <c r="A297" s="79">
        <v>294</v>
      </c>
      <c r="B297" s="79">
        <v>48.159003067016599</v>
      </c>
      <c r="C297" s="79">
        <v>48.159003067016599</v>
      </c>
      <c r="D297" s="94"/>
      <c r="E297" s="79">
        <v>1368.61194802409</v>
      </c>
      <c r="F297" s="79">
        <v>50.952689603528867</v>
      </c>
      <c r="G297" s="80"/>
      <c r="H297" s="79">
        <v>-14.889117288810819</v>
      </c>
      <c r="I297" s="80">
        <v>8.1691857688694824</v>
      </c>
      <c r="J297" s="103">
        <v>4</v>
      </c>
      <c r="K297" s="103">
        <v>0.23150344869383641</v>
      </c>
      <c r="L297" s="103">
        <v>0.72993037373166603</v>
      </c>
      <c r="M297" s="103">
        <v>-0.4345784991694413</v>
      </c>
    </row>
    <row r="298" spans="1:13" s="81" customFormat="1" x14ac:dyDescent="0.25">
      <c r="A298" s="79">
        <v>295</v>
      </c>
      <c r="B298" s="79">
        <v>47.549473190307623</v>
      </c>
      <c r="C298" s="79">
        <v>47.549473190307623</v>
      </c>
      <c r="D298" s="94"/>
      <c r="E298" s="79">
        <v>1351.2899558977019</v>
      </c>
      <c r="F298" s="79">
        <v>51.079567734912573</v>
      </c>
      <c r="G298" s="80"/>
      <c r="H298" s="79">
        <v>0</v>
      </c>
      <c r="I298" s="80">
        <v>-6.7199315199413396</v>
      </c>
      <c r="J298" s="103">
        <v>4</v>
      </c>
      <c r="K298" s="103">
        <v>0.31834218759269423</v>
      </c>
      <c r="L298" s="103">
        <v>1.0037329174797649</v>
      </c>
      <c r="M298" s="103">
        <v>1.409744209900585</v>
      </c>
    </row>
    <row r="299" spans="1:13" s="81" customFormat="1" x14ac:dyDescent="0.25">
      <c r="A299" s="79">
        <v>296</v>
      </c>
      <c r="B299" s="79">
        <v>47.122156906127927</v>
      </c>
      <c r="C299" s="79">
        <v>47.122156906127927</v>
      </c>
      <c r="D299" s="94"/>
      <c r="E299" s="79">
        <v>1339.1462208768639</v>
      </c>
      <c r="F299" s="79">
        <v>51.206445866296278</v>
      </c>
      <c r="G299" s="80"/>
      <c r="H299" s="79">
        <v>0</v>
      </c>
      <c r="I299" s="80">
        <v>-6.7199315199413396</v>
      </c>
      <c r="J299" s="103">
        <v>4</v>
      </c>
      <c r="K299" s="103">
        <v>0.33507375496056818</v>
      </c>
      <c r="L299" s="103">
        <v>1.056487549390672</v>
      </c>
      <c r="M299" s="103">
        <v>1.7974372798394029</v>
      </c>
    </row>
    <row r="300" spans="1:13" s="81" customFormat="1" x14ac:dyDescent="0.25">
      <c r="A300" s="79">
        <v>297</v>
      </c>
      <c r="B300" s="79">
        <v>46.759469604492189</v>
      </c>
      <c r="C300" s="79">
        <v>46.759469604492189</v>
      </c>
      <c r="D300" s="94"/>
      <c r="E300" s="79">
        <v>1328.8391517349939</v>
      </c>
      <c r="F300" s="79">
        <v>51.333323997679983</v>
      </c>
      <c r="G300" s="80"/>
      <c r="H300" s="79">
        <v>0</v>
      </c>
      <c r="I300" s="80">
        <v>-6.7199315199413396</v>
      </c>
      <c r="J300" s="103">
        <v>4</v>
      </c>
      <c r="K300" s="103">
        <v>0.3784221473846951</v>
      </c>
      <c r="L300" s="103">
        <v>1.1931650307039441</v>
      </c>
      <c r="M300" s="103">
        <v>2.7143534056659502</v>
      </c>
    </row>
    <row r="301" spans="1:13" s="81" customFormat="1" x14ac:dyDescent="0.25">
      <c r="A301" s="79">
        <v>298</v>
      </c>
      <c r="B301" s="79">
        <v>46.632989501953134</v>
      </c>
      <c r="C301" s="79">
        <v>46.632989501953134</v>
      </c>
      <c r="D301" s="94"/>
      <c r="E301" s="79">
        <v>1325.244762970729</v>
      </c>
      <c r="F301" s="79">
        <v>51.465882454250632</v>
      </c>
      <c r="G301" s="80"/>
      <c r="H301" s="79">
        <v>0</v>
      </c>
      <c r="I301" s="80">
        <v>-6.7199315199413396</v>
      </c>
      <c r="J301" s="103">
        <v>4</v>
      </c>
      <c r="K301" s="103">
        <v>0.46279190557097671</v>
      </c>
      <c r="L301" s="103">
        <v>1.4591828782652889</v>
      </c>
      <c r="M301" s="103">
        <v>4.424494228450456</v>
      </c>
    </row>
    <row r="302" spans="1:13" s="81" customFormat="1" x14ac:dyDescent="0.25">
      <c r="A302" s="79">
        <v>299</v>
      </c>
      <c r="B302" s="79">
        <v>46.701000976562497</v>
      </c>
      <c r="C302" s="79">
        <v>46.701000976562497</v>
      </c>
      <c r="D302" s="94"/>
      <c r="E302" s="79">
        <v>1327.1775545740679</v>
      </c>
      <c r="F302" s="79">
        <v>51.470737978789678</v>
      </c>
      <c r="G302" s="80"/>
      <c r="H302" s="79">
        <v>0</v>
      </c>
      <c r="I302" s="80">
        <v>-6.7199315199413396</v>
      </c>
      <c r="J302" s="103">
        <v>4</v>
      </c>
      <c r="K302" s="103">
        <v>0.49731774685087221</v>
      </c>
      <c r="L302" s="103">
        <v>1.5680428558207999</v>
      </c>
      <c r="M302" s="103">
        <v>5.1081717951863794</v>
      </c>
    </row>
    <row r="303" spans="1:13" s="81" customFormat="1" x14ac:dyDescent="0.25">
      <c r="A303" s="79">
        <v>300</v>
      </c>
      <c r="B303" s="79">
        <v>46.796805191040043</v>
      </c>
      <c r="C303" s="79">
        <v>46.796805191040043</v>
      </c>
      <c r="D303" s="94"/>
      <c r="E303" s="79">
        <v>1329.9001772251761</v>
      </c>
      <c r="F303" s="79">
        <v>51.611346398903038</v>
      </c>
      <c r="G303" s="80"/>
      <c r="H303" s="79">
        <v>0</v>
      </c>
      <c r="I303" s="80">
        <v>-6.7199315199413396</v>
      </c>
      <c r="J303" s="103">
        <v>4</v>
      </c>
      <c r="K303" s="103">
        <v>0.49790097835853792</v>
      </c>
      <c r="L303" s="103">
        <v>1.5698817847644699</v>
      </c>
      <c r="M303" s="103">
        <v>5.1114833495962957</v>
      </c>
    </row>
    <row r="304" spans="1:13" s="81" customFormat="1" x14ac:dyDescent="0.25">
      <c r="A304" s="79">
        <v>301</v>
      </c>
      <c r="B304" s="79">
        <v>46.918886947631833</v>
      </c>
      <c r="C304" s="79">
        <v>46.918886947631833</v>
      </c>
      <c r="D304" s="94"/>
      <c r="E304" s="79">
        <v>1333.369571109323</v>
      </c>
      <c r="F304" s="79">
        <v>51.738647720422321</v>
      </c>
      <c r="G304" s="80"/>
      <c r="H304" s="79">
        <v>0</v>
      </c>
      <c r="I304" s="80">
        <v>-6.7199315199413396</v>
      </c>
      <c r="J304" s="103">
        <v>4</v>
      </c>
      <c r="K304" s="103">
        <v>0.52225133602732732</v>
      </c>
      <c r="L304" s="103">
        <v>1.6466584624941629</v>
      </c>
      <c r="M304" s="103">
        <v>5.5864649734036256</v>
      </c>
    </row>
    <row r="305" spans="1:13" s="81" customFormat="1" x14ac:dyDescent="0.25">
      <c r="A305" s="79">
        <v>302</v>
      </c>
      <c r="B305" s="79">
        <v>46.912242507934572</v>
      </c>
      <c r="C305" s="79">
        <v>46.912242507934572</v>
      </c>
      <c r="D305" s="94"/>
      <c r="E305" s="79">
        <v>1333.1807453658801</v>
      </c>
      <c r="F305" s="79">
        <v>51.869934897995357</v>
      </c>
      <c r="G305" s="80"/>
      <c r="H305" s="79">
        <v>0</v>
      </c>
      <c r="I305" s="80">
        <v>-6.7199315199413396</v>
      </c>
      <c r="J305" s="103">
        <v>4</v>
      </c>
      <c r="K305" s="103">
        <v>0.33103860480150599</v>
      </c>
      <c r="L305" s="103">
        <v>1.043764720939149</v>
      </c>
      <c r="M305" s="103">
        <v>1.743428941772672</v>
      </c>
    </row>
    <row r="306" spans="1:13" s="81" customFormat="1" x14ac:dyDescent="0.25">
      <c r="A306" s="79">
        <v>303</v>
      </c>
      <c r="B306" s="79">
        <v>46.041595458984382</v>
      </c>
      <c r="C306" s="79">
        <v>46.041595458984382</v>
      </c>
      <c r="D306" s="94"/>
      <c r="E306" s="79">
        <v>1308.4381660386659</v>
      </c>
      <c r="F306" s="79">
        <v>51.981187247692993</v>
      </c>
      <c r="G306" s="80"/>
      <c r="H306" s="79">
        <v>-35.257489882423783</v>
      </c>
      <c r="I306" s="80">
        <v>28.537558362482439</v>
      </c>
      <c r="J306" s="103">
        <v>4</v>
      </c>
      <c r="K306" s="103">
        <v>0.1361358009441927</v>
      </c>
      <c r="L306" s="103">
        <v>0.42923618037703948</v>
      </c>
      <c r="M306" s="103">
        <v>-2.1377646809489339</v>
      </c>
    </row>
    <row r="307" spans="1:13" s="81" customFormat="1" x14ac:dyDescent="0.25">
      <c r="A307" s="79">
        <v>304</v>
      </c>
      <c r="B307" s="79">
        <v>44.959444808959958</v>
      </c>
      <c r="C307" s="79">
        <v>44.959444808959958</v>
      </c>
      <c r="D307" s="94"/>
      <c r="E307" s="79">
        <v>1277.684948262865</v>
      </c>
      <c r="F307" s="79">
        <v>52.095859715715648</v>
      </c>
      <c r="G307" s="80"/>
      <c r="H307" s="79">
        <v>-21.133507460486499</v>
      </c>
      <c r="I307" s="80">
        <v>14.41357594054516</v>
      </c>
      <c r="J307" s="103">
        <v>4</v>
      </c>
      <c r="K307" s="103">
        <v>0.19686306158742911</v>
      </c>
      <c r="L307" s="103">
        <v>0.6207092331851638</v>
      </c>
      <c r="M307" s="103">
        <v>-0.76704644720109505</v>
      </c>
    </row>
    <row r="308" spans="1:13" s="81" customFormat="1" x14ac:dyDescent="0.25">
      <c r="A308" s="79">
        <v>305</v>
      </c>
      <c r="B308" s="79">
        <v>44.271913528442383</v>
      </c>
      <c r="C308" s="79">
        <v>44.271913528442383</v>
      </c>
      <c r="D308" s="94"/>
      <c r="E308" s="79">
        <v>1258.1462646267601</v>
      </c>
      <c r="F308" s="79">
        <v>52.197926183713093</v>
      </c>
      <c r="G308" s="80"/>
      <c r="H308" s="79">
        <v>0</v>
      </c>
      <c r="I308" s="80">
        <v>-6.7199315199413396</v>
      </c>
      <c r="J308" s="103">
        <v>4</v>
      </c>
      <c r="K308" s="103">
        <v>0.22013566578773119</v>
      </c>
      <c r="L308" s="103">
        <v>0.69408775422871638</v>
      </c>
      <c r="M308" s="103">
        <v>-0.21520602248900031</v>
      </c>
    </row>
    <row r="309" spans="1:13" s="81" customFormat="1" x14ac:dyDescent="0.25">
      <c r="A309" s="79">
        <v>306</v>
      </c>
      <c r="B309" s="79">
        <v>43.378023910522458</v>
      </c>
      <c r="C309" s="79">
        <v>43.378023910522458</v>
      </c>
      <c r="D309" s="94"/>
      <c r="E309" s="79">
        <v>1232.743163786042</v>
      </c>
      <c r="F309" s="79">
        <v>52.306859850318723</v>
      </c>
      <c r="G309" s="80"/>
      <c r="H309" s="79">
        <v>-28.848968633976931</v>
      </c>
      <c r="I309" s="80">
        <v>22.12903711403559</v>
      </c>
      <c r="J309" s="103">
        <v>4</v>
      </c>
      <c r="K309" s="103">
        <v>0.1294607143389461</v>
      </c>
      <c r="L309" s="103">
        <v>0.40818963231069699</v>
      </c>
      <c r="M309" s="103">
        <v>-1.961217154274737</v>
      </c>
    </row>
    <row r="310" spans="1:13" s="81" customFormat="1" x14ac:dyDescent="0.25">
      <c r="A310" s="79">
        <v>307</v>
      </c>
      <c r="B310" s="79">
        <v>42.149662399291991</v>
      </c>
      <c r="C310" s="79">
        <v>42.149662399291991</v>
      </c>
      <c r="D310" s="94"/>
      <c r="E310" s="79">
        <v>1197.8348365014519</v>
      </c>
      <c r="F310" s="79">
        <v>52.419063392321412</v>
      </c>
      <c r="G310" s="80"/>
      <c r="H310" s="79">
        <v>-35.38366579681999</v>
      </c>
      <c r="I310" s="80">
        <v>28.66373427687865</v>
      </c>
      <c r="J310" s="103">
        <v>4</v>
      </c>
      <c r="K310" s="103">
        <v>8.0659642719567881E-2</v>
      </c>
      <c r="L310" s="103">
        <v>0.25431985349479752</v>
      </c>
      <c r="M310" s="103">
        <v>-2.816214374650412</v>
      </c>
    </row>
    <row r="311" spans="1:13" s="81" customFormat="1" x14ac:dyDescent="0.25">
      <c r="A311" s="79">
        <v>308</v>
      </c>
      <c r="B311" s="79">
        <v>40.90592727661133</v>
      </c>
      <c r="C311" s="79">
        <v>40.90592727661133</v>
      </c>
      <c r="D311" s="94"/>
      <c r="E311" s="79">
        <v>1577.1867125279241</v>
      </c>
      <c r="F311" s="79">
        <v>52.49780000388624</v>
      </c>
      <c r="G311" s="80"/>
      <c r="H311" s="79">
        <v>-34.070902535055787</v>
      </c>
      <c r="I311" s="80">
        <v>27.35097101511445</v>
      </c>
      <c r="J311" s="103">
        <v>3</v>
      </c>
      <c r="K311" s="103">
        <v>0.19677437510308271</v>
      </c>
      <c r="L311" s="103">
        <v>0.62042960470001984</v>
      </c>
      <c r="M311" s="103">
        <v>-2.0453786790283091</v>
      </c>
    </row>
    <row r="312" spans="1:13" s="81" customFormat="1" x14ac:dyDescent="0.25">
      <c r="A312" s="79">
        <v>309</v>
      </c>
      <c r="B312" s="79">
        <v>39.952312088012697</v>
      </c>
      <c r="C312" s="79">
        <v>39.952312088012697</v>
      </c>
      <c r="D312" s="94"/>
      <c r="E312" s="79">
        <v>1540.418710811397</v>
      </c>
      <c r="F312" s="79">
        <v>52.611223358365173</v>
      </c>
      <c r="G312" s="80"/>
      <c r="H312" s="79">
        <v>0</v>
      </c>
      <c r="I312" s="80">
        <v>-6.7199315199413396</v>
      </c>
      <c r="J312" s="103">
        <v>3</v>
      </c>
      <c r="K312" s="103">
        <v>0.27498432486876689</v>
      </c>
      <c r="L312" s="103">
        <v>0.86702557631122223</v>
      </c>
      <c r="M312" s="103">
        <v>-0.25022553546398069</v>
      </c>
    </row>
    <row r="313" spans="1:13" s="81" customFormat="1" x14ac:dyDescent="0.25">
      <c r="A313" s="79">
        <v>310</v>
      </c>
      <c r="B313" s="79">
        <v>39.583305358886719</v>
      </c>
      <c r="C313" s="79">
        <v>39.583305358886719</v>
      </c>
      <c r="D313" s="94"/>
      <c r="E313" s="79">
        <v>1526.19112696822</v>
      </c>
      <c r="F313" s="79">
        <v>52.677428545039618</v>
      </c>
      <c r="G313" s="80"/>
      <c r="H313" s="79">
        <v>0</v>
      </c>
      <c r="I313" s="80">
        <v>-6.7199315199413396</v>
      </c>
      <c r="J313" s="103">
        <v>3</v>
      </c>
      <c r="K313" s="103">
        <v>0.42133030621243878</v>
      </c>
      <c r="L313" s="103">
        <v>1.328454455487819</v>
      </c>
      <c r="M313" s="103">
        <v>2.8291509869070142</v>
      </c>
    </row>
    <row r="314" spans="1:13" s="81" customFormat="1" x14ac:dyDescent="0.25">
      <c r="A314" s="79">
        <v>311</v>
      </c>
      <c r="B314" s="79">
        <v>39.488755035400388</v>
      </c>
      <c r="C314" s="79">
        <v>39.488755035400388</v>
      </c>
      <c r="D314" s="94"/>
      <c r="E314" s="79">
        <v>1522.5456035979889</v>
      </c>
      <c r="F314" s="79">
        <v>52.763695988752232</v>
      </c>
      <c r="G314" s="80"/>
      <c r="H314" s="79">
        <v>0</v>
      </c>
      <c r="I314" s="80">
        <v>-6.7199315199413396</v>
      </c>
      <c r="J314" s="103">
        <v>3</v>
      </c>
      <c r="K314" s="103">
        <v>0.39037891683521891</v>
      </c>
      <c r="L314" s="103">
        <v>1.230864724781445</v>
      </c>
      <c r="M314" s="103">
        <v>2.209709456810987</v>
      </c>
    </row>
    <row r="315" spans="1:13" s="81" customFormat="1" x14ac:dyDescent="0.25">
      <c r="A315" s="79">
        <v>312</v>
      </c>
      <c r="B315" s="79">
        <v>38.935828399658213</v>
      </c>
      <c r="C315" s="79">
        <v>38.935828399658213</v>
      </c>
      <c r="D315" s="94"/>
      <c r="E315" s="79">
        <v>1501.2267238914301</v>
      </c>
      <c r="F315" s="79">
        <v>52.832430672669787</v>
      </c>
      <c r="G315" s="80"/>
      <c r="H315" s="79">
        <v>-59.014606319431998</v>
      </c>
      <c r="I315" s="80">
        <v>52.294674799490657</v>
      </c>
      <c r="J315" s="103">
        <v>3</v>
      </c>
      <c r="K315" s="103">
        <v>0.26815901370912548</v>
      </c>
      <c r="L315" s="103">
        <v>0.84550537022487282</v>
      </c>
      <c r="M315" s="103">
        <v>-0.2200151015634309</v>
      </c>
    </row>
    <row r="316" spans="1:13" s="81" customFormat="1" x14ac:dyDescent="0.25">
      <c r="A316" s="79">
        <v>313</v>
      </c>
      <c r="B316" s="79">
        <v>37.820566558837889</v>
      </c>
      <c r="C316" s="79">
        <v>37.820566558837889</v>
      </c>
      <c r="D316" s="94"/>
      <c r="E316" s="79">
        <v>1458.2262035894009</v>
      </c>
      <c r="F316" s="79">
        <v>52.869922911258833</v>
      </c>
      <c r="G316" s="80"/>
      <c r="H316" s="79">
        <v>-35.49599485114129</v>
      </c>
      <c r="I316" s="80">
        <v>28.77606333119995</v>
      </c>
      <c r="J316" s="103">
        <v>3</v>
      </c>
      <c r="K316" s="103">
        <v>0.16559551964942701</v>
      </c>
      <c r="L316" s="103">
        <v>0.52212267345464336</v>
      </c>
      <c r="M316" s="103">
        <v>-2.1608528745516278</v>
      </c>
    </row>
    <row r="317" spans="1:13" s="81" customFormat="1" x14ac:dyDescent="0.25">
      <c r="A317" s="79">
        <v>314</v>
      </c>
      <c r="B317" s="79">
        <v>36.678187561035159</v>
      </c>
      <c r="C317" s="79">
        <v>36.678187561035159</v>
      </c>
      <c r="D317" s="94"/>
      <c r="E317" s="79">
        <v>1414.1801423958291</v>
      </c>
      <c r="F317" s="79">
        <v>52.918488321413022</v>
      </c>
      <c r="G317" s="80"/>
      <c r="H317" s="79">
        <v>-28.848968633976931</v>
      </c>
      <c r="I317" s="80">
        <v>22.12903711403559</v>
      </c>
      <c r="J317" s="103">
        <v>3</v>
      </c>
      <c r="K317" s="103">
        <v>0.16319288438838939</v>
      </c>
      <c r="L317" s="103">
        <v>0.51454716447659177</v>
      </c>
      <c r="M317" s="103">
        <v>-2.0192906273107081</v>
      </c>
    </row>
    <row r="318" spans="1:13" s="81" customFormat="1" x14ac:dyDescent="0.25">
      <c r="A318" s="79">
        <v>315</v>
      </c>
      <c r="B318" s="79">
        <v>35.531142425537112</v>
      </c>
      <c r="C318" s="79">
        <v>35.531142425537112</v>
      </c>
      <c r="D318" s="94"/>
      <c r="E318" s="79">
        <v>1369.9541715690609</v>
      </c>
      <c r="F318" s="79">
        <v>52.950153448435543</v>
      </c>
      <c r="G318" s="80"/>
      <c r="H318" s="79">
        <v>-31.441537363212369</v>
      </c>
      <c r="I318" s="80">
        <v>24.721605843271021</v>
      </c>
      <c r="J318" s="103">
        <v>3</v>
      </c>
      <c r="K318" s="103">
        <v>0.15822293827461989</v>
      </c>
      <c r="L318" s="103">
        <v>0.49887692437987657</v>
      </c>
      <c r="M318" s="103">
        <v>-1.9333502496100661</v>
      </c>
    </row>
    <row r="319" spans="1:13" s="81" customFormat="1" x14ac:dyDescent="0.25">
      <c r="A319" s="79">
        <v>316</v>
      </c>
      <c r="B319" s="79">
        <v>34.358207702636719</v>
      </c>
      <c r="C319" s="79">
        <v>34.358207702636719</v>
      </c>
      <c r="D319" s="94"/>
      <c r="E319" s="79">
        <v>1324.7299905570619</v>
      </c>
      <c r="F319" s="79">
        <v>53.025690235919051</v>
      </c>
      <c r="G319" s="80"/>
      <c r="H319" s="79">
        <v>-38.527765010718447</v>
      </c>
      <c r="I319" s="80">
        <v>31.80783349077711</v>
      </c>
      <c r="J319" s="103">
        <v>3</v>
      </c>
      <c r="K319" s="103">
        <v>0.12885050563926151</v>
      </c>
      <c r="L319" s="103">
        <v>0.40626564428059159</v>
      </c>
      <c r="M319" s="103">
        <v>-2.3483341432603559</v>
      </c>
    </row>
    <row r="320" spans="1:13" s="81" customFormat="1" x14ac:dyDescent="0.25">
      <c r="A320" s="79">
        <v>317</v>
      </c>
      <c r="B320" s="79">
        <v>33.082944107055667</v>
      </c>
      <c r="C320" s="79">
        <v>33.082944107055667</v>
      </c>
      <c r="D320" s="94"/>
      <c r="E320" s="79">
        <v>1275.5603730510179</v>
      </c>
      <c r="F320" s="79">
        <v>53.098908340310579</v>
      </c>
      <c r="G320" s="80"/>
      <c r="H320" s="79">
        <v>-13.559710515762839</v>
      </c>
      <c r="I320" s="80">
        <v>6.8397789958215016</v>
      </c>
      <c r="J320" s="103">
        <v>3</v>
      </c>
      <c r="K320" s="103">
        <v>0.12925470037912201</v>
      </c>
      <c r="L320" s="103">
        <v>0.40754007029537181</v>
      </c>
      <c r="M320" s="103">
        <v>-2.1349364604298939</v>
      </c>
    </row>
    <row r="321" spans="1:13" s="81" customFormat="1" x14ac:dyDescent="0.25">
      <c r="A321" s="79">
        <v>318</v>
      </c>
      <c r="B321" s="79">
        <v>31.780774879455571</v>
      </c>
      <c r="C321" s="79">
        <v>31.780774879455571</v>
      </c>
      <c r="D321" s="94"/>
      <c r="E321" s="79">
        <v>1225.353370301862</v>
      </c>
      <c r="F321" s="79">
        <v>53.172126444702108</v>
      </c>
      <c r="G321" s="80"/>
      <c r="H321" s="79">
        <v>-66.829855428206329</v>
      </c>
      <c r="I321" s="80">
        <v>60.109923908264989</v>
      </c>
      <c r="J321" s="103">
        <v>3</v>
      </c>
      <c r="K321" s="103">
        <v>0</v>
      </c>
      <c r="L321" s="103">
        <v>0</v>
      </c>
      <c r="M321" s="103">
        <v>-4.3211724990154403</v>
      </c>
    </row>
    <row r="322" spans="1:13" s="81" customFormat="1" x14ac:dyDescent="0.25">
      <c r="A322" s="79">
        <v>319</v>
      </c>
      <c r="B322" s="79">
        <v>29.39683208465576</v>
      </c>
      <c r="C322" s="79">
        <v>29.39683208465576</v>
      </c>
      <c r="D322" s="94"/>
      <c r="E322" s="79">
        <v>1133.437035684635</v>
      </c>
      <c r="F322" s="79">
        <v>53.236489620501267</v>
      </c>
      <c r="G322" s="80"/>
      <c r="H322" s="79">
        <v>-25.11268294070932</v>
      </c>
      <c r="I322" s="80">
        <v>18.392751420767979</v>
      </c>
      <c r="J322" s="103">
        <v>3</v>
      </c>
      <c r="K322" s="103">
        <v>0</v>
      </c>
      <c r="L322" s="103">
        <v>0</v>
      </c>
      <c r="M322" s="103">
        <v>-3.9627094158673501</v>
      </c>
    </row>
    <row r="323" spans="1:13" s="81" customFormat="1" x14ac:dyDescent="0.25">
      <c r="A323" s="79">
        <v>320</v>
      </c>
      <c r="B323" s="79">
        <v>27.812075614929199</v>
      </c>
      <c r="C323" s="79">
        <v>27.812075614929199</v>
      </c>
      <c r="D323" s="94"/>
      <c r="E323" s="79">
        <v>1713.552293071639</v>
      </c>
      <c r="F323" s="79">
        <v>53.281530570975008</v>
      </c>
      <c r="G323" s="80"/>
      <c r="H323" s="79">
        <v>-7.132414355058053</v>
      </c>
      <c r="I323" s="80">
        <v>0.41248283511671341</v>
      </c>
      <c r="J323" s="103">
        <v>2</v>
      </c>
      <c r="K323" s="103">
        <v>0</v>
      </c>
      <c r="L323" s="103">
        <v>0</v>
      </c>
      <c r="M323" s="103">
        <v>-4.2257048916620876</v>
      </c>
    </row>
    <row r="324" spans="1:13" s="81" customFormat="1" x14ac:dyDescent="0.25">
      <c r="A324" s="79">
        <v>321</v>
      </c>
      <c r="B324" s="79">
        <v>25.89376239776611</v>
      </c>
      <c r="C324" s="79">
        <v>25.89376239776611</v>
      </c>
      <c r="D324" s="94"/>
      <c r="E324" s="79">
        <v>1595.36154536869</v>
      </c>
      <c r="F324" s="79">
        <v>53.279480660302937</v>
      </c>
      <c r="G324" s="80"/>
      <c r="H324" s="79">
        <v>-2.2031603147210652</v>
      </c>
      <c r="I324" s="80">
        <v>-4.5167712052202749</v>
      </c>
      <c r="J324" s="103">
        <v>2</v>
      </c>
      <c r="K324" s="103">
        <v>0.1624149309481025</v>
      </c>
      <c r="L324" s="103">
        <v>0.51209427727936718</v>
      </c>
      <c r="M324" s="103">
        <v>-2.8422732763261189</v>
      </c>
    </row>
    <row r="325" spans="1:13" s="81" customFormat="1" x14ac:dyDescent="0.25">
      <c r="A325" s="79">
        <v>322</v>
      </c>
      <c r="B325" s="79">
        <v>25.395616722106929</v>
      </c>
      <c r="C325" s="79">
        <v>25.395616722106929</v>
      </c>
      <c r="D325" s="94"/>
      <c r="E325" s="79">
        <v>1564.669889102973</v>
      </c>
      <c r="F325" s="79">
        <v>53.3450419134725</v>
      </c>
      <c r="G325" s="80"/>
      <c r="H325" s="79">
        <v>0</v>
      </c>
      <c r="I325" s="80">
        <v>-6.7199315199413396</v>
      </c>
      <c r="J325" s="103">
        <v>2</v>
      </c>
      <c r="K325" s="103">
        <v>0.39410492030721339</v>
      </c>
      <c r="L325" s="103">
        <v>1.2426128137286441</v>
      </c>
      <c r="M325" s="103">
        <v>2.1154675933442899</v>
      </c>
    </row>
    <row r="326" spans="1:13" s="81" customFormat="1" x14ac:dyDescent="0.25">
      <c r="A326" s="79">
        <v>323</v>
      </c>
      <c r="B326" s="79">
        <v>25.41097087860107</v>
      </c>
      <c r="C326" s="79">
        <v>25.41097087860107</v>
      </c>
      <c r="D326" s="94"/>
      <c r="E326" s="79">
        <v>1565.615886461567</v>
      </c>
      <c r="F326" s="79">
        <v>53.399785842672912</v>
      </c>
      <c r="G326" s="80"/>
      <c r="H326" s="79">
        <v>0</v>
      </c>
      <c r="I326" s="80">
        <v>-6.7199315199413396</v>
      </c>
      <c r="J326" s="103">
        <v>2</v>
      </c>
      <c r="K326" s="103">
        <v>0.36025881105254448</v>
      </c>
      <c r="L326" s="103">
        <v>1.135896031248673</v>
      </c>
      <c r="M326" s="103">
        <v>1.413511365977514</v>
      </c>
    </row>
    <row r="327" spans="1:13" s="81" customFormat="1" x14ac:dyDescent="0.25">
      <c r="A327" s="79">
        <v>324</v>
      </c>
      <c r="B327" s="79">
        <v>24.96058368682861</v>
      </c>
      <c r="C327" s="79">
        <v>24.96058368682861</v>
      </c>
      <c r="D327" s="94"/>
      <c r="E327" s="79">
        <v>1537.866716787315</v>
      </c>
      <c r="F327" s="79">
        <v>53.45872614914591</v>
      </c>
      <c r="G327" s="80"/>
      <c r="H327" s="79">
        <v>-31.637725883583851</v>
      </c>
      <c r="I327" s="80">
        <v>24.917794363642511</v>
      </c>
      <c r="J327" s="103">
        <v>2</v>
      </c>
      <c r="K327" s="103">
        <v>0.29920917530428681</v>
      </c>
      <c r="L327" s="103">
        <v>0.94340652973441619</v>
      </c>
      <c r="M327" s="103">
        <v>0.27052507632387851</v>
      </c>
    </row>
    <row r="328" spans="1:13" s="81" customFormat="1" x14ac:dyDescent="0.25">
      <c r="A328" s="79">
        <v>325</v>
      </c>
      <c r="B328" s="79">
        <v>24.312717247009282</v>
      </c>
      <c r="C328" s="79">
        <v>24.312717247009282</v>
      </c>
      <c r="D328" s="94"/>
      <c r="E328" s="79">
        <v>1497.9504933839571</v>
      </c>
      <c r="F328" s="79">
        <v>53.483476972189237</v>
      </c>
      <c r="G328" s="80"/>
      <c r="H328" s="79">
        <v>0</v>
      </c>
      <c r="I328" s="80">
        <v>-6.7199315199413396</v>
      </c>
      <c r="J328" s="103">
        <v>2</v>
      </c>
      <c r="K328" s="103">
        <v>0.27461832989964008</v>
      </c>
      <c r="L328" s="103">
        <v>0.86587159417356518</v>
      </c>
      <c r="M328" s="103">
        <v>-6.6780908000721284E-2</v>
      </c>
    </row>
    <row r="329" spans="1:13" s="81" customFormat="1" x14ac:dyDescent="0.25">
      <c r="A329" s="79">
        <v>326</v>
      </c>
      <c r="B329" s="79">
        <v>23.935940361022951</v>
      </c>
      <c r="C329" s="79">
        <v>23.935940361022951</v>
      </c>
      <c r="D329" s="94"/>
      <c r="E329" s="79">
        <v>1474.736587816561</v>
      </c>
      <c r="F329" s="79">
        <v>53.514247780542668</v>
      </c>
      <c r="G329" s="80"/>
      <c r="H329" s="79">
        <v>0</v>
      </c>
      <c r="I329" s="80">
        <v>-6.7199315199413396</v>
      </c>
      <c r="J329" s="103">
        <v>2</v>
      </c>
      <c r="K329" s="103">
        <v>0.32288713245356182</v>
      </c>
      <c r="L329" s="103">
        <v>1.0180631286260799</v>
      </c>
      <c r="M329" s="103">
        <v>1.0265657351214541</v>
      </c>
    </row>
    <row r="330" spans="1:13" s="81" customFormat="1" x14ac:dyDescent="0.25">
      <c r="A330" s="79">
        <v>327</v>
      </c>
      <c r="B330" s="79">
        <v>23.767086601257329</v>
      </c>
      <c r="C330" s="79">
        <v>23.767086601257329</v>
      </c>
      <c r="D330" s="94"/>
      <c r="E330" s="79">
        <v>1464.3332022064319</v>
      </c>
      <c r="F330" s="79">
        <v>53.550698914083043</v>
      </c>
      <c r="G330" s="80"/>
      <c r="H330" s="79">
        <v>0</v>
      </c>
      <c r="I330" s="80">
        <v>-6.7199315199413396</v>
      </c>
      <c r="J330" s="103">
        <v>2</v>
      </c>
      <c r="K330" s="103">
        <v>0.34828699365997312</v>
      </c>
      <c r="L330" s="103">
        <v>1.0981488910098951</v>
      </c>
      <c r="M330" s="103">
        <v>1.5911353350240489</v>
      </c>
    </row>
    <row r="331" spans="1:13" s="81" customFormat="1" x14ac:dyDescent="0.25">
      <c r="A331" s="79">
        <v>328</v>
      </c>
      <c r="B331" s="79">
        <v>23.380190277099612</v>
      </c>
      <c r="C331" s="79">
        <v>23.380190277099612</v>
      </c>
      <c r="D331" s="94"/>
      <c r="E331" s="79">
        <v>1440.4958197463629</v>
      </c>
      <c r="F331" s="79">
        <v>53.572824453205399</v>
      </c>
      <c r="G331" s="80"/>
      <c r="H331" s="79">
        <v>-28.331582762556359</v>
      </c>
      <c r="I331" s="80">
        <v>21.611651242615022</v>
      </c>
      <c r="J331" s="103">
        <v>2</v>
      </c>
      <c r="K331" s="103">
        <v>0.20954833178195401</v>
      </c>
      <c r="L331" s="103">
        <v>0.66070589010850111</v>
      </c>
      <c r="M331" s="103">
        <v>-1.1669086962321651</v>
      </c>
    </row>
    <row r="332" spans="1:13" s="81" customFormat="1" x14ac:dyDescent="0.25">
      <c r="A332" s="79">
        <v>329</v>
      </c>
      <c r="B332" s="79">
        <v>21.501876831054691</v>
      </c>
      <c r="C332" s="79">
        <v>21.501876831054691</v>
      </c>
      <c r="D332" s="94"/>
      <c r="E332" s="79">
        <v>1324.7695303050291</v>
      </c>
      <c r="F332" s="79">
        <v>53.641444867676888</v>
      </c>
      <c r="G332" s="80"/>
      <c r="H332" s="79">
        <v>0</v>
      </c>
      <c r="I332" s="80">
        <v>-6.7199315199413396</v>
      </c>
      <c r="J332" s="103">
        <v>2</v>
      </c>
      <c r="K332" s="103">
        <v>0</v>
      </c>
      <c r="L332" s="103">
        <v>0</v>
      </c>
      <c r="M332" s="103">
        <v>-4.7186703056748831</v>
      </c>
    </row>
    <row r="333" spans="1:13" s="81" customFormat="1" x14ac:dyDescent="0.25">
      <c r="A333" s="79">
        <v>330</v>
      </c>
      <c r="B333" s="79">
        <v>19.196826171874999</v>
      </c>
      <c r="C333" s="79">
        <v>19.196826171874999</v>
      </c>
      <c r="D333" s="94"/>
      <c r="E333" s="79">
        <v>1182.751189158156</v>
      </c>
      <c r="F333" s="79">
        <v>53.705808043476047</v>
      </c>
      <c r="G333" s="80"/>
      <c r="H333" s="79">
        <v>-2.302531890782805</v>
      </c>
      <c r="I333" s="80">
        <v>-4.4173996291585347</v>
      </c>
      <c r="J333" s="103">
        <v>2</v>
      </c>
      <c r="K333" s="103">
        <v>0</v>
      </c>
      <c r="L333" s="103">
        <v>0</v>
      </c>
      <c r="M333" s="103">
        <v>-3.764557929545751</v>
      </c>
    </row>
    <row r="334" spans="1:13" s="81" customFormat="1" x14ac:dyDescent="0.25">
      <c r="A334" s="79">
        <v>331</v>
      </c>
      <c r="B334" s="79">
        <v>17.660013198852539</v>
      </c>
      <c r="C334" s="79">
        <v>17.660013198852539</v>
      </c>
      <c r="D334" s="94"/>
      <c r="E334" s="79">
        <v>1088.0653616634499</v>
      </c>
      <c r="F334" s="79">
        <v>53.742072473128687</v>
      </c>
      <c r="G334" s="80"/>
      <c r="H334" s="79">
        <v>-23.222378208579659</v>
      </c>
      <c r="I334" s="80">
        <v>16.502446688638319</v>
      </c>
      <c r="J334" s="103">
        <v>2</v>
      </c>
      <c r="K334" s="103">
        <v>0.15200419991275421</v>
      </c>
      <c r="L334" s="103">
        <v>0.47926924232491402</v>
      </c>
      <c r="M334" s="103">
        <v>-0.92901416079766597</v>
      </c>
    </row>
    <row r="335" spans="1:13" s="81" customFormat="1" x14ac:dyDescent="0.25">
      <c r="A335" s="79">
        <v>332</v>
      </c>
      <c r="B335" s="79">
        <v>16.766658592224118</v>
      </c>
      <c r="C335" s="79">
        <v>16.766658592224118</v>
      </c>
      <c r="D335" s="94"/>
      <c r="E335" s="79">
        <v>800</v>
      </c>
      <c r="F335" s="79">
        <v>53.789103372697681</v>
      </c>
      <c r="G335" s="80"/>
      <c r="H335" s="79">
        <v>0</v>
      </c>
      <c r="I335" s="80">
        <v>-6.7199315199413396</v>
      </c>
      <c r="J335" s="103">
        <v>0</v>
      </c>
      <c r="K335" s="103">
        <v>7.7459746712800606E-2</v>
      </c>
      <c r="L335" s="103">
        <v>0.2442305813854603</v>
      </c>
      <c r="M335" s="103">
        <v>0.1115708188287597</v>
      </c>
    </row>
    <row r="336" spans="1:13" s="81" customFormat="1" x14ac:dyDescent="0.25">
      <c r="A336" s="79">
        <v>333</v>
      </c>
      <c r="B336" s="79">
        <v>16.126298427581791</v>
      </c>
      <c r="C336" s="79">
        <v>16.126298427581791</v>
      </c>
      <c r="D336" s="94"/>
      <c r="E336" s="79">
        <v>800</v>
      </c>
      <c r="F336" s="79">
        <v>53.812454856055268</v>
      </c>
      <c r="G336" s="80"/>
      <c r="H336" s="79">
        <v>0</v>
      </c>
      <c r="I336" s="80">
        <v>-6.7199315199413396</v>
      </c>
      <c r="J336" s="103">
        <v>0</v>
      </c>
      <c r="K336" s="103">
        <v>7.7457095185270219E-2</v>
      </c>
      <c r="L336" s="103">
        <v>0.24422222111915701</v>
      </c>
      <c r="M336" s="103">
        <v>4.1887902047863898E-2</v>
      </c>
    </row>
    <row r="337" spans="1:13" s="81" customFormat="1" x14ac:dyDescent="0.25">
      <c r="A337" s="79">
        <v>334</v>
      </c>
      <c r="B337" s="79">
        <v>15.679835319519039</v>
      </c>
      <c r="C337" s="79">
        <v>15.679835319519039</v>
      </c>
      <c r="D337" s="94"/>
      <c r="E337" s="79">
        <v>800</v>
      </c>
      <c r="F337" s="79">
        <v>53.835806339412848</v>
      </c>
      <c r="G337" s="80"/>
      <c r="H337" s="79">
        <v>0</v>
      </c>
      <c r="I337" s="80">
        <v>-6.7199315199413396</v>
      </c>
      <c r="J337" s="103">
        <v>0</v>
      </c>
      <c r="K337" s="103">
        <v>7.7454443937945469E-2</v>
      </c>
      <c r="L337" s="103">
        <v>0.2442138617363421</v>
      </c>
      <c r="M337" s="103">
        <v>4.1887902047863898E-2</v>
      </c>
    </row>
    <row r="338" spans="1:13" s="81" customFormat="1" x14ac:dyDescent="0.25">
      <c r="A338" s="79">
        <v>335</v>
      </c>
      <c r="B338" s="79">
        <v>15.406261253356931</v>
      </c>
      <c r="C338" s="79">
        <v>15.406261253356931</v>
      </c>
      <c r="D338" s="94"/>
      <c r="E338" s="79">
        <v>800</v>
      </c>
      <c r="F338" s="79">
        <v>53.873688833364149</v>
      </c>
      <c r="G338" s="80"/>
      <c r="H338" s="79">
        <v>0</v>
      </c>
      <c r="I338" s="80">
        <v>-6.7199315199413396</v>
      </c>
      <c r="J338" s="103">
        <v>0</v>
      </c>
      <c r="K338" s="103">
        <v>7.745014348539557E-2</v>
      </c>
      <c r="L338" s="103">
        <v>0.2442003024094522</v>
      </c>
      <c r="M338" s="103">
        <v>4.1887902047863898E-2</v>
      </c>
    </row>
    <row r="339" spans="1:13" s="81" customFormat="1" x14ac:dyDescent="0.25">
      <c r="A339" s="79">
        <v>336</v>
      </c>
      <c r="B339" s="79">
        <v>14.51876420974731</v>
      </c>
      <c r="C339" s="79">
        <v>14.51876420974731</v>
      </c>
      <c r="D339" s="94"/>
      <c r="E339" s="79">
        <v>800</v>
      </c>
      <c r="F339" s="79">
        <v>53.897040316721743</v>
      </c>
      <c r="G339" s="80"/>
      <c r="H339" s="79">
        <v>0</v>
      </c>
      <c r="I339" s="80">
        <v>-6.7199315199413396</v>
      </c>
      <c r="J339" s="103">
        <v>0</v>
      </c>
      <c r="K339" s="103">
        <v>7.7447492972610971E-2</v>
      </c>
      <c r="L339" s="103">
        <v>0.24419194534264241</v>
      </c>
      <c r="M339" s="103">
        <v>4.6852887263981242E-2</v>
      </c>
    </row>
    <row r="340" spans="1:13" s="81" customFormat="1" x14ac:dyDescent="0.25">
      <c r="A340" s="79">
        <v>337</v>
      </c>
      <c r="B340" s="79">
        <v>14.232547664642331</v>
      </c>
      <c r="C340" s="79">
        <v>14.232547664642331</v>
      </c>
      <c r="D340" s="94"/>
      <c r="E340" s="79">
        <v>876.89300952094186</v>
      </c>
      <c r="F340" s="79">
        <v>53.920391800079322</v>
      </c>
      <c r="G340" s="80"/>
      <c r="H340" s="79">
        <v>0</v>
      </c>
      <c r="I340" s="80">
        <v>-6.7199315199413396</v>
      </c>
      <c r="J340" s="103">
        <v>2</v>
      </c>
      <c r="K340" s="103">
        <v>0.17922980748354339</v>
      </c>
      <c r="L340" s="103">
        <v>0.56511158299561226</v>
      </c>
      <c r="M340" s="103">
        <v>0.36792890198094502</v>
      </c>
    </row>
    <row r="341" spans="1:13" s="81" customFormat="1" x14ac:dyDescent="0.25">
      <c r="A341" s="79">
        <v>338</v>
      </c>
      <c r="B341" s="79">
        <v>13.92305955886841</v>
      </c>
      <c r="C341" s="79">
        <v>13.92305955886841</v>
      </c>
      <c r="D341" s="94"/>
      <c r="E341" s="79">
        <v>857.82488743361955</v>
      </c>
      <c r="F341" s="79">
        <v>53.952622885695973</v>
      </c>
      <c r="G341" s="80"/>
      <c r="H341" s="79">
        <v>0</v>
      </c>
      <c r="I341" s="80">
        <v>-6.7199315199413396</v>
      </c>
      <c r="J341" s="103">
        <v>2</v>
      </c>
      <c r="K341" s="103">
        <v>0.22453307557908639</v>
      </c>
      <c r="L341" s="103">
        <v>0.70795278730085953</v>
      </c>
      <c r="M341" s="103">
        <v>1.308383612991171</v>
      </c>
    </row>
    <row r="342" spans="1:13" s="81" customFormat="1" x14ac:dyDescent="0.25">
      <c r="A342" s="79">
        <v>339</v>
      </c>
      <c r="B342" s="79">
        <v>14.876980686187739</v>
      </c>
      <c r="C342" s="79">
        <v>14.876980686187739</v>
      </c>
      <c r="D342" s="94"/>
      <c r="E342" s="79">
        <v>916.59769381309377</v>
      </c>
      <c r="F342" s="79">
        <v>53.987439879663519</v>
      </c>
      <c r="G342" s="80"/>
      <c r="H342" s="79">
        <v>0</v>
      </c>
      <c r="I342" s="80">
        <v>-6.7199315199413396</v>
      </c>
      <c r="J342" s="103">
        <v>2</v>
      </c>
      <c r="K342" s="103">
        <v>0.40303352130036219</v>
      </c>
      <c r="L342" s="103">
        <v>1.270764692660042</v>
      </c>
      <c r="M342" s="103">
        <v>4.5460814409582602</v>
      </c>
    </row>
    <row r="343" spans="1:13" s="81" customFormat="1" x14ac:dyDescent="0.25">
      <c r="A343" s="79">
        <v>340</v>
      </c>
      <c r="B343" s="79">
        <v>16.890380859375</v>
      </c>
      <c r="C343" s="79">
        <v>16.890380859375</v>
      </c>
      <c r="D343" s="94"/>
      <c r="E343" s="79">
        <v>1040.64692089717</v>
      </c>
      <c r="F343" s="79">
        <v>53.9856140071944</v>
      </c>
      <c r="G343" s="80"/>
      <c r="H343" s="79">
        <v>0</v>
      </c>
      <c r="I343" s="80">
        <v>-6.7199315199413396</v>
      </c>
      <c r="J343" s="103">
        <v>2</v>
      </c>
      <c r="K343" s="103">
        <v>0.52726824642904069</v>
      </c>
      <c r="L343" s="103">
        <v>1.662476780990765</v>
      </c>
      <c r="M343" s="103">
        <v>6.5801767610933064</v>
      </c>
    </row>
    <row r="344" spans="1:13" s="81" customFormat="1" x14ac:dyDescent="0.25">
      <c r="A344" s="79">
        <v>341</v>
      </c>
      <c r="B344" s="79">
        <v>19.512342071533201</v>
      </c>
      <c r="C344" s="79">
        <v>19.512342071533201</v>
      </c>
      <c r="D344" s="94"/>
      <c r="E344" s="79">
        <v>1202.190694531485</v>
      </c>
      <c r="F344" s="79">
        <v>54.00369998281149</v>
      </c>
      <c r="G344" s="80"/>
      <c r="H344" s="79">
        <v>0</v>
      </c>
      <c r="I344" s="80">
        <v>-6.7199315199413396</v>
      </c>
      <c r="J344" s="103">
        <v>2</v>
      </c>
      <c r="K344" s="103">
        <v>0.78629073700715135</v>
      </c>
      <c r="L344" s="103">
        <v>2.4791746937835479</v>
      </c>
      <c r="M344" s="103">
        <v>11.1327410378646</v>
      </c>
    </row>
    <row r="345" spans="1:13" s="81" customFormat="1" x14ac:dyDescent="0.25">
      <c r="A345" s="79">
        <v>342</v>
      </c>
      <c r="B345" s="79">
        <v>23.37537498474121</v>
      </c>
      <c r="C345" s="79">
        <v>23.37537498474121</v>
      </c>
      <c r="D345" s="94"/>
      <c r="E345" s="79">
        <v>1440.1991408728841</v>
      </c>
      <c r="F345" s="79">
        <v>54.042124085220038</v>
      </c>
      <c r="G345" s="80"/>
      <c r="H345" s="79">
        <v>0</v>
      </c>
      <c r="I345" s="80">
        <v>-6.7199315199413396</v>
      </c>
      <c r="J345" s="103">
        <v>2</v>
      </c>
      <c r="K345" s="103">
        <v>0.93069731386034638</v>
      </c>
      <c r="L345" s="103">
        <v>2.9344886306016722</v>
      </c>
      <c r="M345" s="103">
        <v>13.330242188908089</v>
      </c>
    </row>
    <row r="346" spans="1:13" s="81" customFormat="1" x14ac:dyDescent="0.25">
      <c r="A346" s="79">
        <v>343</v>
      </c>
      <c r="B346" s="79">
        <v>25.429359054565431</v>
      </c>
      <c r="C346" s="79">
        <v>25.429359054565431</v>
      </c>
      <c r="D346" s="94"/>
      <c r="E346" s="79">
        <v>1566.7488152485221</v>
      </c>
      <c r="F346" s="79">
        <v>54.09316254603668</v>
      </c>
      <c r="G346" s="80"/>
      <c r="H346" s="79">
        <v>0</v>
      </c>
      <c r="I346" s="80">
        <v>-6.7199315199413396</v>
      </c>
      <c r="J346" s="103">
        <v>2</v>
      </c>
      <c r="K346" s="103">
        <v>0.48220483619090793</v>
      </c>
      <c r="L346" s="103">
        <v>1.520391848509933</v>
      </c>
      <c r="M346" s="103">
        <v>3.9234863726738429</v>
      </c>
    </row>
    <row r="347" spans="1:13" s="81" customFormat="1" x14ac:dyDescent="0.25">
      <c r="A347" s="79">
        <v>344</v>
      </c>
      <c r="B347" s="79">
        <v>25.18998126983643</v>
      </c>
      <c r="C347" s="79">
        <v>25.18998126983643</v>
      </c>
      <c r="D347" s="94"/>
      <c r="E347" s="79">
        <v>1552.000316876376</v>
      </c>
      <c r="F347" s="79">
        <v>54.162734815730467</v>
      </c>
      <c r="G347" s="80"/>
      <c r="H347" s="79">
        <v>0</v>
      </c>
      <c r="I347" s="80">
        <v>-6.7199315199413396</v>
      </c>
      <c r="J347" s="103">
        <v>2</v>
      </c>
      <c r="K347" s="103">
        <v>0.36970897041406392</v>
      </c>
      <c r="L347" s="103">
        <v>1.165692383715544</v>
      </c>
      <c r="M347" s="103">
        <v>1.6733634843982961</v>
      </c>
    </row>
    <row r="348" spans="1:13" s="81" customFormat="1" x14ac:dyDescent="0.25">
      <c r="A348" s="79">
        <v>345</v>
      </c>
      <c r="B348" s="79">
        <v>25.696479606628419</v>
      </c>
      <c r="C348" s="79">
        <v>25.696479606628419</v>
      </c>
      <c r="D348" s="94"/>
      <c r="E348" s="79">
        <v>1583.2065957051659</v>
      </c>
      <c r="F348" s="79">
        <v>54.21417341077187</v>
      </c>
      <c r="G348" s="80"/>
      <c r="H348" s="79">
        <v>0</v>
      </c>
      <c r="I348" s="80">
        <v>-6.7199315199413396</v>
      </c>
      <c r="J348" s="103">
        <v>2</v>
      </c>
      <c r="K348" s="103">
        <v>0.5101369198650334</v>
      </c>
      <c r="L348" s="103">
        <v>1.6084617083344499</v>
      </c>
      <c r="M348" s="103">
        <v>4.429387378998479</v>
      </c>
    </row>
    <row r="349" spans="1:13" s="81" customFormat="1" x14ac:dyDescent="0.25">
      <c r="A349" s="79">
        <v>346</v>
      </c>
      <c r="B349" s="79">
        <v>26.174578857421871</v>
      </c>
      <c r="C349" s="79">
        <v>26.174578857421871</v>
      </c>
      <c r="D349" s="94"/>
      <c r="E349" s="79">
        <v>1612.663155469199</v>
      </c>
      <c r="F349" s="79">
        <v>54.283745680465657</v>
      </c>
      <c r="G349" s="80"/>
      <c r="H349" s="79">
        <v>0</v>
      </c>
      <c r="I349" s="80">
        <v>-6.7199315199413396</v>
      </c>
      <c r="J349" s="103">
        <v>2</v>
      </c>
      <c r="K349" s="103">
        <v>0.4825142668104862</v>
      </c>
      <c r="L349" s="103">
        <v>1.5213674832534629</v>
      </c>
      <c r="M349" s="103">
        <v>3.7416782118846861</v>
      </c>
    </row>
    <row r="350" spans="1:13" s="81" customFormat="1" x14ac:dyDescent="0.25">
      <c r="A350" s="79">
        <v>347</v>
      </c>
      <c r="B350" s="79">
        <v>26.61575183868408</v>
      </c>
      <c r="C350" s="79">
        <v>26.61575183868408</v>
      </c>
      <c r="D350" s="94"/>
      <c r="E350" s="79">
        <v>1639.8446209646149</v>
      </c>
      <c r="F350" s="79">
        <v>54.337443373160397</v>
      </c>
      <c r="G350" s="80"/>
      <c r="H350" s="79">
        <v>0</v>
      </c>
      <c r="I350" s="80">
        <v>-6.7199315199413396</v>
      </c>
      <c r="J350" s="103">
        <v>2</v>
      </c>
      <c r="K350" s="103">
        <v>0.47362177161193342</v>
      </c>
      <c r="L350" s="103">
        <v>1.493329445892426</v>
      </c>
      <c r="M350" s="103">
        <v>3.443882031712302</v>
      </c>
    </row>
    <row r="351" spans="1:13" s="81" customFormat="1" x14ac:dyDescent="0.25">
      <c r="A351" s="79">
        <v>348</v>
      </c>
      <c r="B351" s="79">
        <v>26.887516403198241</v>
      </c>
      <c r="C351" s="79">
        <v>26.887516403198241</v>
      </c>
      <c r="D351" s="94"/>
      <c r="E351" s="79">
        <v>1656.5885274297941</v>
      </c>
      <c r="F351" s="79">
        <v>54.414851050205783</v>
      </c>
      <c r="G351" s="80"/>
      <c r="H351" s="79">
        <v>0</v>
      </c>
      <c r="I351" s="80">
        <v>-6.7199315199413396</v>
      </c>
      <c r="J351" s="103">
        <v>2</v>
      </c>
      <c r="K351" s="103">
        <v>0.476236265048126</v>
      </c>
      <c r="L351" s="103">
        <v>1.5015729436967411</v>
      </c>
      <c r="M351" s="103">
        <v>3.4264817590993761</v>
      </c>
    </row>
    <row r="352" spans="1:13" s="81" customFormat="1" x14ac:dyDescent="0.25">
      <c r="A352" s="79">
        <v>349</v>
      </c>
      <c r="B352" s="79">
        <v>27.36326694488525</v>
      </c>
      <c r="C352" s="79">
        <v>27.36326694488525</v>
      </c>
      <c r="D352" s="94"/>
      <c r="E352" s="79">
        <v>1685.9003789767621</v>
      </c>
      <c r="F352" s="79">
        <v>54.492258727251148</v>
      </c>
      <c r="G352" s="80"/>
      <c r="H352" s="79">
        <v>0</v>
      </c>
      <c r="I352" s="80">
        <v>-6.7199315199413396</v>
      </c>
      <c r="J352" s="103">
        <v>2</v>
      </c>
      <c r="K352" s="103">
        <v>0.53552066759768535</v>
      </c>
      <c r="L352" s="103">
        <v>1.688496664935502</v>
      </c>
      <c r="M352" s="103">
        <v>4.5228400565671674</v>
      </c>
    </row>
    <row r="353" spans="1:13" s="81" customFormat="1" x14ac:dyDescent="0.25">
      <c r="A353" s="79">
        <v>350</v>
      </c>
      <c r="B353" s="79">
        <v>27.993116188049321</v>
      </c>
      <c r="C353" s="79">
        <v>27.993116188049321</v>
      </c>
      <c r="D353" s="94"/>
      <c r="E353" s="79">
        <v>1724.70653029953</v>
      </c>
      <c r="F353" s="79">
        <v>54.561542973949578</v>
      </c>
      <c r="G353" s="80"/>
      <c r="H353" s="79">
        <v>0</v>
      </c>
      <c r="I353" s="80">
        <v>-6.7199315199413396</v>
      </c>
      <c r="J353" s="103">
        <v>2</v>
      </c>
      <c r="K353" s="103">
        <v>0.55593630870225452</v>
      </c>
      <c r="L353" s="103">
        <v>1.7528671813382091</v>
      </c>
      <c r="M353" s="103">
        <v>4.7753303511935172</v>
      </c>
    </row>
    <row r="354" spans="1:13" s="81" customFormat="1" x14ac:dyDescent="0.25">
      <c r="A354" s="79">
        <v>351</v>
      </c>
      <c r="B354" s="79">
        <v>28.35376415252686</v>
      </c>
      <c r="C354" s="79">
        <v>28.35376415252686</v>
      </c>
      <c r="D354" s="94"/>
      <c r="E354" s="79">
        <v>1746.926703834165</v>
      </c>
      <c r="F354" s="79">
        <v>54.593393656814797</v>
      </c>
      <c r="G354" s="80"/>
      <c r="H354" s="79">
        <v>0</v>
      </c>
      <c r="I354" s="80">
        <v>-6.7199315199413396</v>
      </c>
      <c r="J354" s="103">
        <v>2</v>
      </c>
      <c r="K354" s="103">
        <v>0.42003244443419041</v>
      </c>
      <c r="L354" s="103">
        <v>1.3243622973010021</v>
      </c>
      <c r="M354" s="103">
        <v>1.8572445251723431</v>
      </c>
    </row>
    <row r="355" spans="1:13" s="81" customFormat="1" x14ac:dyDescent="0.25">
      <c r="A355" s="79">
        <v>352</v>
      </c>
      <c r="B355" s="79">
        <v>27.895983886718749</v>
      </c>
      <c r="C355" s="79">
        <v>27.895983886718749</v>
      </c>
      <c r="D355" s="94"/>
      <c r="E355" s="79">
        <v>1718.72203349387</v>
      </c>
      <c r="F355" s="79">
        <v>54.591107423821732</v>
      </c>
      <c r="G355" s="80"/>
      <c r="H355" s="79">
        <v>0</v>
      </c>
      <c r="I355" s="80">
        <v>-6.7199315199413396</v>
      </c>
      <c r="J355" s="103">
        <v>2</v>
      </c>
      <c r="K355" s="103">
        <v>0.35130677666783477</v>
      </c>
      <c r="L355" s="103">
        <v>1.1076702668336831</v>
      </c>
      <c r="M355" s="103">
        <v>0.55415109324091372</v>
      </c>
    </row>
    <row r="356" spans="1:13" s="81" customFormat="1" x14ac:dyDescent="0.25">
      <c r="A356" s="79">
        <v>353</v>
      </c>
      <c r="B356" s="79">
        <v>27.78742790222168</v>
      </c>
      <c r="C356" s="79">
        <v>27.78742790222168</v>
      </c>
      <c r="D356" s="94"/>
      <c r="E356" s="79">
        <v>1712.033702901897</v>
      </c>
      <c r="F356" s="79">
        <v>54.634272741555577</v>
      </c>
      <c r="G356" s="80"/>
      <c r="H356" s="79">
        <v>0</v>
      </c>
      <c r="I356" s="80">
        <v>-6.7199315199413396</v>
      </c>
      <c r="J356" s="103">
        <v>2</v>
      </c>
      <c r="K356" s="103">
        <v>0.46589823491537552</v>
      </c>
      <c r="L356" s="103">
        <v>1.468977134688179</v>
      </c>
      <c r="M356" s="103">
        <v>2.9704807412711398</v>
      </c>
    </row>
    <row r="357" spans="1:13" s="81" customFormat="1" x14ac:dyDescent="0.25">
      <c r="A357" s="79">
        <v>354</v>
      </c>
      <c r="B357" s="79">
        <v>28.02247943878174</v>
      </c>
      <c r="C357" s="79">
        <v>28.02247943878174</v>
      </c>
      <c r="D357" s="94"/>
      <c r="E357" s="79">
        <v>1726.515653297799</v>
      </c>
      <c r="F357" s="79">
        <v>54.703082810943698</v>
      </c>
      <c r="G357" s="80"/>
      <c r="H357" s="79">
        <v>0</v>
      </c>
      <c r="I357" s="80">
        <v>-6.7199315199413396</v>
      </c>
      <c r="J357" s="103">
        <v>2</v>
      </c>
      <c r="K357" s="103">
        <v>0.45794589743009478</v>
      </c>
      <c r="L357" s="103">
        <v>1.443903414597089</v>
      </c>
      <c r="M357" s="103">
        <v>2.7408095881563188</v>
      </c>
    </row>
    <row r="358" spans="1:13" s="81" customFormat="1" x14ac:dyDescent="0.25">
      <c r="A358" s="79">
        <v>355</v>
      </c>
      <c r="B358" s="79">
        <v>27.951305007934572</v>
      </c>
      <c r="C358" s="79">
        <v>27.951305007934572</v>
      </c>
      <c r="D358" s="94"/>
      <c r="E358" s="79">
        <v>1722.130467852641</v>
      </c>
      <c r="F358" s="79">
        <v>54.743056924155873</v>
      </c>
      <c r="G358" s="80"/>
      <c r="H358" s="79">
        <v>0</v>
      </c>
      <c r="I358" s="80">
        <v>-6.7199315199413396</v>
      </c>
      <c r="J358" s="103">
        <v>2</v>
      </c>
      <c r="K358" s="103">
        <v>0.41072328719003648</v>
      </c>
      <c r="L358" s="103">
        <v>1.2950105245101851</v>
      </c>
      <c r="M358" s="103">
        <v>1.77936144577417</v>
      </c>
    </row>
    <row r="359" spans="1:13" s="81" customFormat="1" x14ac:dyDescent="0.25">
      <c r="A359" s="79">
        <v>356</v>
      </c>
      <c r="B359" s="79">
        <v>27.91529369354248</v>
      </c>
      <c r="C359" s="79">
        <v>27.91529369354248</v>
      </c>
      <c r="D359" s="94"/>
      <c r="E359" s="79">
        <v>1719.9117456253809</v>
      </c>
      <c r="F359" s="79">
        <v>54.807269835265629</v>
      </c>
      <c r="G359" s="80"/>
      <c r="H359" s="79">
        <v>0</v>
      </c>
      <c r="I359" s="80">
        <v>-6.7199315199413396</v>
      </c>
      <c r="J359" s="103">
        <v>2</v>
      </c>
      <c r="K359" s="103">
        <v>0.451092284945111</v>
      </c>
      <c r="L359" s="103">
        <v>1.4222939744319349</v>
      </c>
      <c r="M359" s="103">
        <v>2.6295019487192999</v>
      </c>
    </row>
    <row r="360" spans="1:13" s="81" customFormat="1" x14ac:dyDescent="0.25">
      <c r="A360" s="79">
        <v>357</v>
      </c>
      <c r="B360" s="79">
        <v>28.0995943069458</v>
      </c>
      <c r="C360" s="79">
        <v>28.0995943069458</v>
      </c>
      <c r="D360" s="94"/>
      <c r="E360" s="79">
        <v>1731.266839832814</v>
      </c>
      <c r="F360" s="79">
        <v>54.847243948477796</v>
      </c>
      <c r="G360" s="80"/>
      <c r="H360" s="79">
        <v>0</v>
      </c>
      <c r="I360" s="80">
        <v>-6.7199315199413396</v>
      </c>
      <c r="J360" s="103">
        <v>2</v>
      </c>
      <c r="K360" s="103">
        <v>0.48204865702346472</v>
      </c>
      <c r="L360" s="103">
        <v>1.5198994155949841</v>
      </c>
      <c r="M360" s="103">
        <v>3.220879343584099</v>
      </c>
    </row>
    <row r="361" spans="1:13" s="81" customFormat="1" x14ac:dyDescent="0.25">
      <c r="A361" s="79">
        <v>358</v>
      </c>
      <c r="B361" s="79">
        <v>28.141854858398439</v>
      </c>
      <c r="C361" s="79">
        <v>28.141854858398439</v>
      </c>
      <c r="D361" s="94"/>
      <c r="E361" s="79">
        <v>1733.870588860781</v>
      </c>
      <c r="F361" s="79">
        <v>54.887218061689957</v>
      </c>
      <c r="G361" s="80"/>
      <c r="H361" s="79">
        <v>0</v>
      </c>
      <c r="I361" s="80">
        <v>-6.7199315199413396</v>
      </c>
      <c r="J361" s="103">
        <v>2</v>
      </c>
      <c r="K361" s="103">
        <v>0.37698274261625059</v>
      </c>
      <c r="L361" s="103">
        <v>1.188626587469038</v>
      </c>
      <c r="M361" s="103">
        <v>1.0228927013848861</v>
      </c>
    </row>
    <row r="362" spans="1:13" s="81" customFormat="1" x14ac:dyDescent="0.25">
      <c r="A362" s="79">
        <v>359</v>
      </c>
      <c r="B362" s="79">
        <v>27.308000373840329</v>
      </c>
      <c r="C362" s="79">
        <v>27.308000373840329</v>
      </c>
      <c r="D362" s="94"/>
      <c r="E362" s="79">
        <v>1682.495305552706</v>
      </c>
      <c r="F362" s="79">
        <v>54.930383379423823</v>
      </c>
      <c r="G362" s="80"/>
      <c r="H362" s="79">
        <v>-31.265442392202011</v>
      </c>
      <c r="I362" s="80">
        <v>24.545510872260671</v>
      </c>
      <c r="J362" s="103">
        <v>2</v>
      </c>
      <c r="K362" s="103">
        <v>0.21581025794131181</v>
      </c>
      <c r="L362" s="103">
        <v>0.68044974328895624</v>
      </c>
      <c r="M362" s="103">
        <v>-2.1133219481109839</v>
      </c>
    </row>
    <row r="363" spans="1:13" s="81" customFormat="1" x14ac:dyDescent="0.25">
      <c r="A363" s="79">
        <v>360</v>
      </c>
      <c r="B363" s="79">
        <v>25.759233665466311</v>
      </c>
      <c r="C363" s="79">
        <v>25.759233665466311</v>
      </c>
      <c r="D363" s="94"/>
      <c r="E363" s="79">
        <v>1587.0729867976561</v>
      </c>
      <c r="F363" s="79">
        <v>55.016721062407889</v>
      </c>
      <c r="G363" s="80"/>
      <c r="H363" s="79">
        <v>-26.819950980123579</v>
      </c>
      <c r="I363" s="80">
        <v>20.100019460182239</v>
      </c>
      <c r="J363" s="103">
        <v>2</v>
      </c>
      <c r="K363" s="103">
        <v>0.14905856454699609</v>
      </c>
      <c r="L363" s="103">
        <v>0.46998165401667868</v>
      </c>
      <c r="M363" s="103">
        <v>-3.0684875755492822</v>
      </c>
    </row>
    <row r="364" spans="1:13" s="81" customFormat="1" x14ac:dyDescent="0.25">
      <c r="A364" s="79">
        <v>361</v>
      </c>
      <c r="B364" s="79">
        <v>24.25182380676269</v>
      </c>
      <c r="C364" s="79">
        <v>24.25182380676269</v>
      </c>
      <c r="D364" s="94"/>
      <c r="E364" s="79">
        <v>1494.198738368897</v>
      </c>
      <c r="F364" s="79">
        <v>55.061544748390283</v>
      </c>
      <c r="G364" s="80"/>
      <c r="H364" s="79">
        <v>-20.915364733560949</v>
      </c>
      <c r="I364" s="80">
        <v>14.19543321361961</v>
      </c>
      <c r="J364" s="103">
        <v>2</v>
      </c>
      <c r="K364" s="103">
        <v>0.15127696839106269</v>
      </c>
      <c r="L364" s="103">
        <v>0.47697628133702069</v>
      </c>
      <c r="M364" s="103">
        <v>-2.5996262683413729</v>
      </c>
    </row>
    <row r="365" spans="1:13" s="81" customFormat="1" x14ac:dyDescent="0.25">
      <c r="A365" s="79">
        <v>362</v>
      </c>
      <c r="B365" s="79">
        <v>22.775779533386231</v>
      </c>
      <c r="C365" s="79">
        <v>22.775779533386231</v>
      </c>
      <c r="D365" s="94"/>
      <c r="E365" s="79">
        <v>1403.256980395184</v>
      </c>
      <c r="F365" s="79">
        <v>55.098054358160717</v>
      </c>
      <c r="G365" s="80"/>
      <c r="H365" s="79">
        <v>-9.859560723304341</v>
      </c>
      <c r="I365" s="80">
        <v>3.1396292033630009</v>
      </c>
      <c r="J365" s="103">
        <v>2</v>
      </c>
      <c r="K365" s="103">
        <v>0.1291947907949188</v>
      </c>
      <c r="L365" s="103">
        <v>0.40735117537637899</v>
      </c>
      <c r="M365" s="103">
        <v>-2.6601041812948769</v>
      </c>
    </row>
    <row r="366" spans="1:13" s="81" customFormat="1" x14ac:dyDescent="0.25">
      <c r="A366" s="79">
        <v>363</v>
      </c>
      <c r="B366" s="79">
        <v>21.328539276123049</v>
      </c>
      <c r="C366" s="79">
        <v>21.328539276123049</v>
      </c>
      <c r="D366" s="94"/>
      <c r="E366" s="79">
        <v>1314.0898899631511</v>
      </c>
      <c r="F366" s="79">
        <v>55.175536621728597</v>
      </c>
      <c r="G366" s="80"/>
      <c r="H366" s="79">
        <v>-7.1237259750888304</v>
      </c>
      <c r="I366" s="80">
        <v>0.40379445514749079</v>
      </c>
      <c r="J366" s="103">
        <v>2</v>
      </c>
      <c r="K366" s="103">
        <v>0.1210750765038036</v>
      </c>
      <c r="L366" s="103">
        <v>0.38174971621649278</v>
      </c>
      <c r="M366" s="103">
        <v>-2.4483178842250548</v>
      </c>
    </row>
    <row r="367" spans="1:13" s="81" customFormat="1" x14ac:dyDescent="0.25">
      <c r="A367" s="79">
        <v>364</v>
      </c>
      <c r="B367" s="79">
        <v>20.21386108398438</v>
      </c>
      <c r="C367" s="79">
        <v>20.21386108398438</v>
      </c>
      <c r="D367" s="94"/>
      <c r="E367" s="79">
        <v>1245.412549996807</v>
      </c>
      <c r="F367" s="79">
        <v>55.248754726120133</v>
      </c>
      <c r="G367" s="80"/>
      <c r="H367" s="79">
        <v>0</v>
      </c>
      <c r="I367" s="80">
        <v>-6.7199315199413396</v>
      </c>
      <c r="J367" s="103">
        <v>2</v>
      </c>
      <c r="K367" s="103">
        <v>0.2264473392104778</v>
      </c>
      <c r="L367" s="103">
        <v>0.71398846053063658</v>
      </c>
      <c r="M367" s="103">
        <v>-1.6625725559790649E-2</v>
      </c>
    </row>
    <row r="368" spans="1:13" s="81" customFormat="1" x14ac:dyDescent="0.25">
      <c r="A368" s="79">
        <v>365</v>
      </c>
      <c r="B368" s="79">
        <v>20.270689392089839</v>
      </c>
      <c r="C368" s="79">
        <v>20.270689392089839</v>
      </c>
      <c r="D368" s="94"/>
      <c r="E368" s="79">
        <v>1248.9138448664801</v>
      </c>
      <c r="F368" s="79">
        <v>55.31623402909463</v>
      </c>
      <c r="G368" s="80"/>
      <c r="H368" s="79">
        <v>0</v>
      </c>
      <c r="I368" s="80">
        <v>-6.7199315199413396</v>
      </c>
      <c r="J368" s="103">
        <v>2</v>
      </c>
      <c r="K368" s="103">
        <v>0.34439815441773253</v>
      </c>
      <c r="L368" s="103">
        <v>1.085887380879111</v>
      </c>
      <c r="M368" s="103">
        <v>2.3502373930897931</v>
      </c>
    </row>
    <row r="369" spans="1:13" s="81" customFormat="1" x14ac:dyDescent="0.25">
      <c r="A369" s="79">
        <v>366</v>
      </c>
      <c r="B369" s="79">
        <v>20.49099674224853</v>
      </c>
      <c r="C369" s="79">
        <v>20.49099674224853</v>
      </c>
      <c r="D369" s="94"/>
      <c r="E369" s="79">
        <v>1262.4873792646929</v>
      </c>
      <c r="F369" s="79">
        <v>55.395178842679087</v>
      </c>
      <c r="G369" s="80"/>
      <c r="H369" s="79">
        <v>0</v>
      </c>
      <c r="I369" s="80">
        <v>-6.7199315199413396</v>
      </c>
      <c r="J369" s="103">
        <v>2</v>
      </c>
      <c r="K369" s="103">
        <v>0.33691079118890538</v>
      </c>
      <c r="L369" s="103">
        <v>1.0622797246186191</v>
      </c>
      <c r="M369" s="103">
        <v>2.151244844128342</v>
      </c>
    </row>
    <row r="370" spans="1:13" s="81" customFormat="1" x14ac:dyDescent="0.25">
      <c r="A370" s="79">
        <v>367</v>
      </c>
      <c r="B370" s="79">
        <v>20.817331695556639</v>
      </c>
      <c r="C370" s="79">
        <v>20.817331695556639</v>
      </c>
      <c r="D370" s="94"/>
      <c r="E370" s="79">
        <v>1282.5934661059921</v>
      </c>
      <c r="F370" s="79">
        <v>55.474123656263558</v>
      </c>
      <c r="G370" s="80"/>
      <c r="H370" s="79">
        <v>0</v>
      </c>
      <c r="I370" s="80">
        <v>-6.7199315199413396</v>
      </c>
      <c r="J370" s="103">
        <v>2</v>
      </c>
      <c r="K370" s="103">
        <v>0.39140069901032021</v>
      </c>
      <c r="L370" s="103">
        <v>1.2340864039795401</v>
      </c>
      <c r="M370" s="103">
        <v>3.1737269125680538</v>
      </c>
    </row>
    <row r="371" spans="1:13" s="81" customFormat="1" x14ac:dyDescent="0.25">
      <c r="A371" s="79">
        <v>368</v>
      </c>
      <c r="B371" s="79">
        <v>21.580126571655271</v>
      </c>
      <c r="C371" s="79">
        <v>21.580126571655271</v>
      </c>
      <c r="D371" s="94"/>
      <c r="E371" s="79">
        <v>1329.590638383939</v>
      </c>
      <c r="F371" s="79">
        <v>55.540361578289392</v>
      </c>
      <c r="G371" s="80"/>
      <c r="H371" s="79">
        <v>0</v>
      </c>
      <c r="I371" s="80">
        <v>-6.7199315199413396</v>
      </c>
      <c r="J371" s="103">
        <v>2</v>
      </c>
      <c r="K371" s="103">
        <v>0.46345937018036659</v>
      </c>
      <c r="L371" s="103">
        <v>1.4612873941786959</v>
      </c>
      <c r="M371" s="103">
        <v>4.4526676593559342</v>
      </c>
    </row>
    <row r="372" spans="1:13" s="81" customFormat="1" x14ac:dyDescent="0.25">
      <c r="A372" s="79">
        <v>369</v>
      </c>
      <c r="B372" s="79">
        <v>22.579393959045412</v>
      </c>
      <c r="C372" s="79">
        <v>22.579393959045412</v>
      </c>
      <c r="D372" s="94"/>
      <c r="E372" s="79">
        <v>1391.157309881658</v>
      </c>
      <c r="F372" s="79">
        <v>55.608894931568862</v>
      </c>
      <c r="G372" s="80"/>
      <c r="H372" s="79">
        <v>0</v>
      </c>
      <c r="I372" s="80">
        <v>-6.7199315199413396</v>
      </c>
      <c r="J372" s="103">
        <v>2</v>
      </c>
      <c r="K372" s="103">
        <v>0.51533398230235505</v>
      </c>
      <c r="L372" s="103">
        <v>1.624848046199326</v>
      </c>
      <c r="M372" s="103">
        <v>5.2769440508088969</v>
      </c>
    </row>
    <row r="373" spans="1:13" s="81" customFormat="1" x14ac:dyDescent="0.25">
      <c r="A373" s="79">
        <v>370</v>
      </c>
      <c r="B373" s="79">
        <v>23.743189048767089</v>
      </c>
      <c r="C373" s="79">
        <v>23.743189048767089</v>
      </c>
      <c r="D373" s="94"/>
      <c r="E373" s="79">
        <v>1462.8608307647819</v>
      </c>
      <c r="F373" s="79">
        <v>55.662329818638263</v>
      </c>
      <c r="G373" s="80"/>
      <c r="H373" s="79">
        <v>0</v>
      </c>
      <c r="I373" s="80">
        <v>-6.7199315199413396</v>
      </c>
      <c r="J373" s="103">
        <v>2</v>
      </c>
      <c r="K373" s="103">
        <v>0.55617044039429986</v>
      </c>
      <c r="L373" s="103">
        <v>1.7536053985632269</v>
      </c>
      <c r="M373" s="103">
        <v>5.8416904892273509</v>
      </c>
    </row>
    <row r="374" spans="1:13" s="81" customFormat="1" x14ac:dyDescent="0.25">
      <c r="A374" s="79">
        <v>371</v>
      </c>
      <c r="B374" s="79">
        <v>24.597763824462891</v>
      </c>
      <c r="C374" s="79">
        <v>24.597763824462891</v>
      </c>
      <c r="D374" s="94"/>
      <c r="E374" s="79">
        <v>1515.512728694639</v>
      </c>
      <c r="F374" s="79">
        <v>55.660967207889193</v>
      </c>
      <c r="G374" s="80"/>
      <c r="H374" s="79">
        <v>0</v>
      </c>
      <c r="I374" s="80">
        <v>-6.7199315199413396</v>
      </c>
      <c r="J374" s="103">
        <v>2</v>
      </c>
      <c r="K374" s="103">
        <v>0.41461090084154772</v>
      </c>
      <c r="L374" s="103">
        <v>1.3072681703533999</v>
      </c>
      <c r="M374" s="103">
        <v>2.760706800701374</v>
      </c>
    </row>
    <row r="375" spans="1:13" s="81" customFormat="1" x14ac:dyDescent="0.25">
      <c r="A375" s="79">
        <v>372</v>
      </c>
      <c r="B375" s="79">
        <v>24.06110954284668</v>
      </c>
      <c r="C375" s="79">
        <v>24.06110954284668</v>
      </c>
      <c r="D375" s="94"/>
      <c r="E375" s="79">
        <v>1482.448487550532</v>
      </c>
      <c r="F375" s="79">
        <v>55.685182028191882</v>
      </c>
      <c r="G375" s="80"/>
      <c r="H375" s="79">
        <v>-61.403452716480331</v>
      </c>
      <c r="I375" s="80">
        <v>54.68352119653899</v>
      </c>
      <c r="J375" s="103">
        <v>2</v>
      </c>
      <c r="K375" s="103">
        <v>0.23709644900442639</v>
      </c>
      <c r="L375" s="103">
        <v>0.7475651037109563</v>
      </c>
      <c r="M375" s="103">
        <v>-0.75855750603299377</v>
      </c>
    </row>
    <row r="376" spans="1:13" s="81" customFormat="1" x14ac:dyDescent="0.25">
      <c r="A376" s="79">
        <v>373</v>
      </c>
      <c r="B376" s="79">
        <v>22.585071754455569</v>
      </c>
      <c r="C376" s="79">
        <v>22.585071754455569</v>
      </c>
      <c r="D376" s="94"/>
      <c r="E376" s="79">
        <v>1391.507129128498</v>
      </c>
      <c r="F376" s="79">
        <v>55.72169163796233</v>
      </c>
      <c r="G376" s="80"/>
      <c r="H376" s="79">
        <v>-26.176011110002889</v>
      </c>
      <c r="I376" s="80">
        <v>19.456079590061549</v>
      </c>
      <c r="J376" s="103">
        <v>2</v>
      </c>
      <c r="K376" s="103">
        <v>0.1219857959716424</v>
      </c>
      <c r="L376" s="103">
        <v>0.3846212146985884</v>
      </c>
      <c r="M376" s="103">
        <v>-2.7541655886803298</v>
      </c>
    </row>
    <row r="377" spans="1:13" s="81" customFormat="1" x14ac:dyDescent="0.25">
      <c r="A377" s="79">
        <v>374</v>
      </c>
      <c r="B377" s="79">
        <v>20.551900672912598</v>
      </c>
      <c r="C377" s="79">
        <v>20.551900672912598</v>
      </c>
      <c r="D377" s="94"/>
      <c r="E377" s="79">
        <v>1266.2397806133531</v>
      </c>
      <c r="F377" s="79">
        <v>55.797253429218969</v>
      </c>
      <c r="G377" s="80"/>
      <c r="H377" s="79">
        <v>-8.957625761232924</v>
      </c>
      <c r="I377" s="80">
        <v>2.2376942412915839</v>
      </c>
      <c r="J377" s="103">
        <v>2</v>
      </c>
      <c r="K377" s="103">
        <v>0</v>
      </c>
      <c r="L377" s="103">
        <v>0</v>
      </c>
      <c r="M377" s="103">
        <v>-4.4833739434622286</v>
      </c>
    </row>
    <row r="378" spans="1:13" s="81" customFormat="1" x14ac:dyDescent="0.25">
      <c r="A378" s="79">
        <v>375</v>
      </c>
      <c r="B378" s="79">
        <v>17.001518535614011</v>
      </c>
      <c r="C378" s="79">
        <v>17.001518535614011</v>
      </c>
      <c r="D378" s="94"/>
      <c r="E378" s="79">
        <v>1047.4943141878671</v>
      </c>
      <c r="F378" s="79">
        <v>55.861616605018128</v>
      </c>
      <c r="G378" s="80"/>
      <c r="H378" s="79">
        <v>-55.849005367046139</v>
      </c>
      <c r="I378" s="80">
        <v>49.129073847104799</v>
      </c>
      <c r="J378" s="103">
        <v>2</v>
      </c>
      <c r="K378" s="103">
        <v>0</v>
      </c>
      <c r="L378" s="103">
        <v>0</v>
      </c>
      <c r="M378" s="103">
        <v>-3.6348150006355309</v>
      </c>
    </row>
    <row r="379" spans="1:13" s="81" customFormat="1" x14ac:dyDescent="0.25">
      <c r="A379" s="79">
        <v>376</v>
      </c>
      <c r="B379" s="79">
        <v>13.958459568023679</v>
      </c>
      <c r="C379" s="79">
        <v>13.958459568023679</v>
      </c>
      <c r="D379" s="94"/>
      <c r="E379" s="79">
        <v>860.00594603933598</v>
      </c>
      <c r="F379" s="79">
        <v>55.906657555491883</v>
      </c>
      <c r="G379" s="80"/>
      <c r="H379" s="79">
        <v>-47.656749626575682</v>
      </c>
      <c r="I379" s="80">
        <v>40.936818106634341</v>
      </c>
      <c r="J379" s="103">
        <v>2</v>
      </c>
      <c r="K379" s="103">
        <v>3.2167005193521107E-2</v>
      </c>
      <c r="L379" s="103">
        <v>0.10142256737517211</v>
      </c>
      <c r="M379" s="103">
        <v>-2.4483993950331011</v>
      </c>
    </row>
    <row r="380" spans="1:13" s="81" customFormat="1" x14ac:dyDescent="0.25">
      <c r="A380" s="79">
        <v>377</v>
      </c>
      <c r="B380" s="79">
        <v>12.121801471710199</v>
      </c>
      <c r="C380" s="79">
        <v>12.121801471710199</v>
      </c>
      <c r="D380" s="94"/>
      <c r="E380" s="79">
        <v>800</v>
      </c>
      <c r="F380" s="79">
        <v>55.930134096635598</v>
      </c>
      <c r="G380" s="80"/>
      <c r="H380" s="79">
        <v>-13.09029394054239</v>
      </c>
      <c r="I380" s="80">
        <v>6.3703624206010474</v>
      </c>
      <c r="J380" s="103">
        <v>2</v>
      </c>
      <c r="K380" s="103">
        <v>7.7217794535620735E-2</v>
      </c>
      <c r="L380" s="103">
        <v>0.2434677061708122</v>
      </c>
      <c r="M380" s="103">
        <v>-1.5424379535160071</v>
      </c>
    </row>
    <row r="381" spans="1:13" s="81" customFormat="1" x14ac:dyDescent="0.25">
      <c r="A381" s="79">
        <v>378</v>
      </c>
      <c r="B381" s="79">
        <v>10.512025356292719</v>
      </c>
      <c r="C381" s="79">
        <v>10.512025356292719</v>
      </c>
      <c r="D381" s="94"/>
      <c r="E381" s="79">
        <v>800</v>
      </c>
      <c r="F381" s="79">
        <v>55.946433175339799</v>
      </c>
      <c r="G381" s="80"/>
      <c r="H381" s="79">
        <v>0</v>
      </c>
      <c r="I381" s="80">
        <v>-6.7199315199413396</v>
      </c>
      <c r="J381" s="103">
        <v>0</v>
      </c>
      <c r="K381" s="103">
        <v>7.7215961558751073E-2</v>
      </c>
      <c r="L381" s="103">
        <v>0.2434619267947421</v>
      </c>
      <c r="M381" s="103">
        <v>4.1887902047863898E-2</v>
      </c>
    </row>
    <row r="382" spans="1:13" s="81" customFormat="1" x14ac:dyDescent="0.25">
      <c r="A382" s="79">
        <v>379</v>
      </c>
      <c r="B382" s="79">
        <v>9.2110195159912109</v>
      </c>
      <c r="C382" s="79">
        <v>9.2110195159912109</v>
      </c>
      <c r="D382" s="94"/>
      <c r="E382" s="79">
        <v>800</v>
      </c>
      <c r="F382" s="79">
        <v>55.967125799563689</v>
      </c>
      <c r="G382" s="80"/>
      <c r="H382" s="79">
        <v>0</v>
      </c>
      <c r="I382" s="80">
        <v>-6.7199315199413396</v>
      </c>
      <c r="J382" s="103">
        <v>0</v>
      </c>
      <c r="K382" s="103">
        <v>7.7213634681995255E-2</v>
      </c>
      <c r="L382" s="103">
        <v>0.24345459015233101</v>
      </c>
      <c r="M382" s="103">
        <v>4.1887902047863898E-2</v>
      </c>
    </row>
    <row r="383" spans="1:13" s="81" customFormat="1" x14ac:dyDescent="0.25">
      <c r="A383" s="79">
        <v>380</v>
      </c>
      <c r="B383" s="79">
        <v>8.7856609344482415</v>
      </c>
      <c r="C383" s="79">
        <v>8.7856609344482415</v>
      </c>
      <c r="D383" s="94"/>
      <c r="E383" s="79">
        <v>800</v>
      </c>
      <c r="F383" s="79">
        <v>55.990477282921283</v>
      </c>
      <c r="G383" s="80"/>
      <c r="H383" s="79">
        <v>0</v>
      </c>
      <c r="I383" s="80">
        <v>-6.7199315199413396</v>
      </c>
      <c r="J383" s="103">
        <v>0</v>
      </c>
      <c r="K383" s="103">
        <v>7.72110090776469E-2</v>
      </c>
      <c r="L383" s="103">
        <v>0.2434463116218207</v>
      </c>
      <c r="M383" s="103">
        <v>4.1887902047863898E-2</v>
      </c>
    </row>
    <row r="384" spans="1:13" s="81" customFormat="1" x14ac:dyDescent="0.25">
      <c r="A384" s="79">
        <v>381</v>
      </c>
      <c r="B384" s="79">
        <v>7.2215997695922853</v>
      </c>
      <c r="C384" s="79">
        <v>7.2215997695922853</v>
      </c>
      <c r="D384" s="94"/>
      <c r="E384" s="79">
        <v>800</v>
      </c>
      <c r="F384" s="79">
        <v>56.013828766278863</v>
      </c>
      <c r="G384" s="80"/>
      <c r="H384" s="79">
        <v>0</v>
      </c>
      <c r="I384" s="80">
        <v>-6.7199315199413396</v>
      </c>
      <c r="J384" s="103">
        <v>0</v>
      </c>
      <c r="K384" s="103">
        <v>7.7208383748927897E-2</v>
      </c>
      <c r="L384" s="103">
        <v>0.2434380339603697</v>
      </c>
      <c r="M384" s="103">
        <v>4.1887902047863898E-2</v>
      </c>
    </row>
    <row r="385" spans="1:13" s="81" customFormat="1" x14ac:dyDescent="0.25">
      <c r="A385" s="79">
        <v>382</v>
      </c>
      <c r="B385" s="79">
        <v>5.755288076400757</v>
      </c>
      <c r="C385" s="79">
        <v>5.755288076400757</v>
      </c>
      <c r="D385" s="94"/>
      <c r="E385" s="79">
        <v>800</v>
      </c>
      <c r="F385" s="79">
        <v>56.001936144724112</v>
      </c>
      <c r="G385" s="80"/>
      <c r="H385" s="79">
        <v>0</v>
      </c>
      <c r="I385" s="80">
        <v>-6.7199315199413396</v>
      </c>
      <c r="J385" s="103">
        <v>0</v>
      </c>
      <c r="K385" s="103">
        <v>7.7209720761923492E-2</v>
      </c>
      <c r="L385" s="103">
        <v>0.24344224956234481</v>
      </c>
      <c r="M385" s="103">
        <v>4.1887902047863898E-2</v>
      </c>
    </row>
    <row r="386" spans="1:13" s="81" customFormat="1" x14ac:dyDescent="0.25">
      <c r="A386" s="79">
        <v>383</v>
      </c>
      <c r="B386" s="79">
        <v>4.838781785964966</v>
      </c>
      <c r="C386" s="79">
        <v>4.838781785964966</v>
      </c>
      <c r="D386" s="94"/>
      <c r="E386" s="79">
        <v>800</v>
      </c>
      <c r="F386" s="79">
        <v>56.035419975018407</v>
      </c>
      <c r="G386" s="80"/>
      <c r="H386" s="79">
        <v>0</v>
      </c>
      <c r="I386" s="80">
        <v>-6.7199315199413396</v>
      </c>
      <c r="J386" s="103">
        <v>0</v>
      </c>
      <c r="K386" s="103">
        <v>7.7205956567166847E-2</v>
      </c>
      <c r="L386" s="103">
        <v>0.2434303810562771</v>
      </c>
      <c r="M386" s="103">
        <v>4.1887902047863898E-2</v>
      </c>
    </row>
    <row r="387" spans="1:13" s="81" customFormat="1" x14ac:dyDescent="0.25">
      <c r="A387" s="79">
        <v>384</v>
      </c>
      <c r="B387" s="79">
        <v>3.658462834358216</v>
      </c>
      <c r="C387" s="79">
        <v>3.658462834358216</v>
      </c>
      <c r="D387" s="94"/>
      <c r="E387" s="79">
        <v>800</v>
      </c>
      <c r="F387" s="79">
        <v>56.058771458376</v>
      </c>
      <c r="G387" s="80"/>
      <c r="H387" s="79">
        <v>0</v>
      </c>
      <c r="I387" s="80">
        <v>-6.7199315199413396</v>
      </c>
      <c r="J387" s="103">
        <v>0</v>
      </c>
      <c r="K387" s="103">
        <v>7.7203331768792613E-2</v>
      </c>
      <c r="L387" s="103">
        <v>0.2434221050670031</v>
      </c>
      <c r="M387" s="103">
        <v>4.1887902047863898E-2</v>
      </c>
    </row>
    <row r="388" spans="1:13" s="81" customFormat="1" x14ac:dyDescent="0.25">
      <c r="A388" s="79">
        <v>385</v>
      </c>
      <c r="B388" s="79">
        <v>1.784280961751938</v>
      </c>
      <c r="C388" s="79">
        <v>1.784280961751938</v>
      </c>
      <c r="D388" s="94"/>
      <c r="E388" s="79">
        <v>800</v>
      </c>
      <c r="F388" s="79">
        <v>56.079464082599891</v>
      </c>
      <c r="G388" s="80"/>
      <c r="H388" s="79">
        <v>0</v>
      </c>
      <c r="I388" s="80">
        <v>-6.7199315199413396</v>
      </c>
      <c r="J388" s="103">
        <v>0</v>
      </c>
      <c r="K388" s="103">
        <v>7.7201006066843242E-2</v>
      </c>
      <c r="L388" s="103">
        <v>0.24341477212875681</v>
      </c>
      <c r="M388" s="103">
        <v>4.1887902047863898E-2</v>
      </c>
    </row>
    <row r="389" spans="1:13" s="81" customFormat="1" x14ac:dyDescent="0.25">
      <c r="A389" s="79">
        <v>386</v>
      </c>
      <c r="B389" s="79">
        <v>0.16313565094023941</v>
      </c>
      <c r="C389" s="79">
        <v>0.16313565094023941</v>
      </c>
      <c r="D389" s="94"/>
      <c r="E389" s="79">
        <v>800</v>
      </c>
      <c r="F389" s="79">
        <v>56.109670562275717</v>
      </c>
      <c r="G389" s="80"/>
      <c r="H389" s="79">
        <v>0</v>
      </c>
      <c r="I389" s="80">
        <v>-6.7199315199413396</v>
      </c>
      <c r="J389" s="103">
        <v>0</v>
      </c>
      <c r="K389" s="103">
        <v>7.719761146435998E-2</v>
      </c>
      <c r="L389" s="103">
        <v>0.24340406894712699</v>
      </c>
      <c r="M389" s="103">
        <v>4.1887902047863898E-2</v>
      </c>
    </row>
    <row r="390" spans="1:13" s="81" customFormat="1" x14ac:dyDescent="0.25">
      <c r="A390" s="79">
        <v>387</v>
      </c>
      <c r="B390" s="79">
        <v>1.108115511015057E-2</v>
      </c>
      <c r="C390" s="79">
        <v>1.108115511015057E-2</v>
      </c>
      <c r="D390" s="94"/>
      <c r="E390" s="79">
        <v>800</v>
      </c>
      <c r="F390" s="79">
        <v>56.133022045633297</v>
      </c>
      <c r="G390" s="80"/>
      <c r="H390" s="79">
        <v>0</v>
      </c>
      <c r="I390" s="80">
        <v>-6.7199315199413396</v>
      </c>
      <c r="J390" s="103">
        <v>0</v>
      </c>
      <c r="K390" s="103">
        <v>7.7194987541784096E-2</v>
      </c>
      <c r="L390" s="103">
        <v>0.24339579571924519</v>
      </c>
      <c r="M390" s="103">
        <v>0.57932076036851632</v>
      </c>
    </row>
    <row r="391" spans="1:13" s="81" customFormat="1" x14ac:dyDescent="0.25">
      <c r="A391" s="79">
        <v>388</v>
      </c>
      <c r="B391" s="79">
        <v>1.246682647615671E-3</v>
      </c>
      <c r="C391" s="79">
        <v>1.246682647615671E-3</v>
      </c>
      <c r="D391" s="94"/>
      <c r="E391" s="79">
        <v>0</v>
      </c>
      <c r="F391" s="79">
        <v>56.167839039600857</v>
      </c>
      <c r="G391" s="80"/>
      <c r="H391" s="79">
        <v>0</v>
      </c>
      <c r="I391" s="80">
        <v>-3.1029485636939911</v>
      </c>
      <c r="J391" s="103">
        <v>0</v>
      </c>
      <c r="K391" s="103">
        <v>0</v>
      </c>
      <c r="L391" s="103">
        <v>0</v>
      </c>
      <c r="M391" s="103">
        <v>0.53743285832065246</v>
      </c>
    </row>
    <row r="392" spans="1:13" s="81" customFormat="1" x14ac:dyDescent="0.25">
      <c r="A392" s="79">
        <v>389</v>
      </c>
      <c r="B392" s="79">
        <v>0</v>
      </c>
      <c r="C392" s="79">
        <v>0</v>
      </c>
      <c r="D392" s="94"/>
      <c r="E392" s="79">
        <v>0</v>
      </c>
      <c r="F392" s="79">
        <v>56.185957956801488</v>
      </c>
      <c r="G392" s="80"/>
      <c r="H392" s="79">
        <v>0</v>
      </c>
      <c r="I392" s="80">
        <v>-3.1029485636939911</v>
      </c>
      <c r="J392" s="103">
        <v>0</v>
      </c>
      <c r="K392" s="103">
        <v>0</v>
      </c>
      <c r="L392" s="103">
        <v>0</v>
      </c>
      <c r="M392" s="103">
        <v>0</v>
      </c>
    </row>
    <row r="393" spans="1:13" s="81" customFormat="1" x14ac:dyDescent="0.25">
      <c r="A393" s="79">
        <v>390</v>
      </c>
      <c r="B393" s="79">
        <v>0</v>
      </c>
      <c r="C393" s="79">
        <v>0</v>
      </c>
      <c r="D393" s="94"/>
      <c r="E393" s="79">
        <v>0</v>
      </c>
      <c r="F393" s="79">
        <v>56.197823179928733</v>
      </c>
      <c r="G393" s="80"/>
      <c r="H393" s="79">
        <v>0</v>
      </c>
      <c r="I393" s="80">
        <v>-3.1029485636939911</v>
      </c>
      <c r="J393" s="103">
        <v>0</v>
      </c>
      <c r="K393" s="103">
        <v>0</v>
      </c>
      <c r="L393" s="103">
        <v>0</v>
      </c>
      <c r="M393" s="103">
        <v>0</v>
      </c>
    </row>
    <row r="394" spans="1:13" s="81" customFormat="1" x14ac:dyDescent="0.25">
      <c r="A394" s="79">
        <v>391</v>
      </c>
      <c r="B394" s="79">
        <v>0</v>
      </c>
      <c r="C394" s="79">
        <v>0</v>
      </c>
      <c r="D394" s="94"/>
      <c r="E394" s="79">
        <v>0</v>
      </c>
      <c r="F394" s="79">
        <v>56.209688403055956</v>
      </c>
      <c r="G394" s="80"/>
      <c r="H394" s="79">
        <v>0</v>
      </c>
      <c r="I394" s="80">
        <v>-3.1029485636939911</v>
      </c>
      <c r="J394" s="103">
        <v>0</v>
      </c>
      <c r="K394" s="103">
        <v>0</v>
      </c>
      <c r="L394" s="103">
        <v>0</v>
      </c>
      <c r="M394" s="103">
        <v>0</v>
      </c>
    </row>
    <row r="395" spans="1:13" s="81" customFormat="1" x14ac:dyDescent="0.25">
      <c r="A395" s="79">
        <v>392</v>
      </c>
      <c r="B395" s="79">
        <v>0</v>
      </c>
      <c r="C395" s="79">
        <v>0</v>
      </c>
      <c r="D395" s="94"/>
      <c r="E395" s="79">
        <v>0</v>
      </c>
      <c r="F395" s="79">
        <v>56.221553626183201</v>
      </c>
      <c r="G395" s="80"/>
      <c r="H395" s="79">
        <v>0</v>
      </c>
      <c r="I395" s="80">
        <v>-3.1029485636939911</v>
      </c>
      <c r="J395" s="103">
        <v>0</v>
      </c>
      <c r="K395" s="103">
        <v>0</v>
      </c>
      <c r="L395" s="103">
        <v>0</v>
      </c>
      <c r="M395" s="103">
        <v>0.53743285832065246</v>
      </c>
    </row>
    <row r="396" spans="1:13" s="81" customFormat="1" x14ac:dyDescent="0.25">
      <c r="A396" s="79">
        <v>393</v>
      </c>
      <c r="B396" s="79">
        <v>0.49195581050589682</v>
      </c>
      <c r="C396" s="79">
        <v>0.49195581050589682</v>
      </c>
      <c r="D396" s="94"/>
      <c r="E396" s="79">
        <v>800</v>
      </c>
      <c r="F396" s="79">
        <v>56.233418849310439</v>
      </c>
      <c r="G396" s="80"/>
      <c r="H396" s="79">
        <v>0</v>
      </c>
      <c r="I396" s="80">
        <v>-6.7199315199413396</v>
      </c>
      <c r="J396" s="103">
        <v>0</v>
      </c>
      <c r="K396" s="103">
        <v>7.7183709448415211E-2</v>
      </c>
      <c r="L396" s="103">
        <v>0.24336023589085309</v>
      </c>
      <c r="M396" s="103">
        <v>0.57932076036851632</v>
      </c>
    </row>
    <row r="397" spans="1:13" s="81" customFormat="1" x14ac:dyDescent="0.25">
      <c r="A397" s="79">
        <v>394</v>
      </c>
      <c r="B397" s="79">
        <v>2.919212162494659</v>
      </c>
      <c r="C397" s="79">
        <v>2.919212162494659</v>
      </c>
      <c r="D397" s="94"/>
      <c r="E397" s="79">
        <v>800</v>
      </c>
      <c r="F397" s="79">
        <v>56.222294067390401</v>
      </c>
      <c r="G397" s="80"/>
      <c r="H397" s="79">
        <v>0</v>
      </c>
      <c r="I397" s="80">
        <v>-6.7199315199413396</v>
      </c>
      <c r="J397" s="103">
        <v>1</v>
      </c>
      <c r="K397" s="103">
        <v>7.7184958902223114E-2</v>
      </c>
      <c r="L397" s="103">
        <v>0.2433641754187095</v>
      </c>
      <c r="M397" s="103">
        <v>1.455141069238322</v>
      </c>
    </row>
    <row r="398" spans="1:13" s="81" customFormat="1" x14ac:dyDescent="0.25">
      <c r="A398" s="79">
        <v>395</v>
      </c>
      <c r="B398" s="79">
        <v>6.1310925006866457</v>
      </c>
      <c r="C398" s="79">
        <v>6.1310925006866457</v>
      </c>
      <c r="D398" s="94"/>
      <c r="E398" s="79">
        <v>800</v>
      </c>
      <c r="F398" s="79">
        <v>56.194015760500029</v>
      </c>
      <c r="G398" s="80"/>
      <c r="H398" s="79">
        <v>0</v>
      </c>
      <c r="I398" s="80">
        <v>-6.7199315199413396</v>
      </c>
      <c r="J398" s="103">
        <v>1</v>
      </c>
      <c r="K398" s="103">
        <v>7.7188135195117011E-2</v>
      </c>
      <c r="L398" s="103">
        <v>0.24337419027020391</v>
      </c>
      <c r="M398" s="103">
        <v>4.0694530609381401</v>
      </c>
    </row>
    <row r="399" spans="1:13" s="81" customFormat="1" x14ac:dyDescent="0.25">
      <c r="A399" s="79">
        <v>396</v>
      </c>
      <c r="B399" s="79">
        <v>10.762544441223151</v>
      </c>
      <c r="C399" s="79">
        <v>10.762544441223151</v>
      </c>
      <c r="D399" s="94"/>
      <c r="E399" s="79">
        <v>1281.8522256971401</v>
      </c>
      <c r="F399" s="79">
        <v>56.157886931960853</v>
      </c>
      <c r="G399" s="80"/>
      <c r="H399" s="79">
        <v>0</v>
      </c>
      <c r="I399" s="80">
        <v>-6.7199315199413396</v>
      </c>
      <c r="J399" s="103">
        <v>1</v>
      </c>
      <c r="K399" s="103">
        <v>0.71565932954350564</v>
      </c>
      <c r="L399" s="103">
        <v>2.2564738660506731</v>
      </c>
      <c r="M399" s="103">
        <v>9.5867305296759966</v>
      </c>
    </row>
    <row r="400" spans="1:13" s="81" customFormat="1" x14ac:dyDescent="0.25">
      <c r="A400" s="79">
        <v>397</v>
      </c>
      <c r="B400" s="79">
        <v>15.42104616165161</v>
      </c>
      <c r="C400" s="79">
        <v>15.42104616165161</v>
      </c>
      <c r="D400" s="94"/>
      <c r="E400" s="79">
        <v>1836.694143550028</v>
      </c>
      <c r="F400" s="79">
        <v>56.136989805382562</v>
      </c>
      <c r="G400" s="80"/>
      <c r="H400" s="79">
        <v>0</v>
      </c>
      <c r="I400" s="80">
        <v>-6.7199315199413396</v>
      </c>
      <c r="J400" s="103">
        <v>1</v>
      </c>
      <c r="K400" s="103">
        <v>0.78922153905116943</v>
      </c>
      <c r="L400" s="103">
        <v>2.4884155126283369</v>
      </c>
      <c r="M400" s="103">
        <v>9.0932411370676078</v>
      </c>
    </row>
    <row r="401" spans="1:13" s="81" customFormat="1" x14ac:dyDescent="0.25">
      <c r="A401" s="79">
        <v>398</v>
      </c>
      <c r="B401" s="79">
        <v>18.358397293090821</v>
      </c>
      <c r="C401" s="79">
        <v>18.358397293090821</v>
      </c>
      <c r="D401" s="94"/>
      <c r="E401" s="79">
        <v>1131.0940691463391</v>
      </c>
      <c r="F401" s="79">
        <v>56.153088670459717</v>
      </c>
      <c r="G401" s="80"/>
      <c r="H401" s="79">
        <v>0</v>
      </c>
      <c r="I401" s="80">
        <v>-6.7199315199413396</v>
      </c>
      <c r="J401" s="103">
        <v>2</v>
      </c>
      <c r="K401" s="103">
        <v>0.74771384096057658</v>
      </c>
      <c r="L401" s="103">
        <v>2.3575417405486978</v>
      </c>
      <c r="M401" s="103">
        <v>10.569666429532729</v>
      </c>
    </row>
    <row r="402" spans="1:13" s="81" customFormat="1" x14ac:dyDescent="0.25">
      <c r="A402" s="79">
        <v>399</v>
      </c>
      <c r="B402" s="79">
        <v>22.748694992065431</v>
      </c>
      <c r="C402" s="79">
        <v>22.748694992065431</v>
      </c>
      <c r="D402" s="94"/>
      <c r="E402" s="79">
        <v>1401.588252806145</v>
      </c>
      <c r="F402" s="79">
        <v>56.165227642645696</v>
      </c>
      <c r="G402" s="80"/>
      <c r="H402" s="79">
        <v>0</v>
      </c>
      <c r="I402" s="80">
        <v>-6.7199315199413396</v>
      </c>
      <c r="J402" s="103">
        <v>2</v>
      </c>
      <c r="K402" s="103">
        <v>1.087209213863519</v>
      </c>
      <c r="L402" s="103">
        <v>3.427970651311675</v>
      </c>
      <c r="M402" s="103">
        <v>16.46498636922394</v>
      </c>
    </row>
    <row r="403" spans="1:13" s="81" customFormat="1" x14ac:dyDescent="0.25">
      <c r="A403" s="79">
        <v>400</v>
      </c>
      <c r="B403" s="79">
        <v>25.99820156097412</v>
      </c>
      <c r="C403" s="79">
        <v>25.99820156097412</v>
      </c>
      <c r="D403" s="94"/>
      <c r="E403" s="79">
        <v>1601.7962311533599</v>
      </c>
      <c r="F403" s="79">
        <v>56.244744811171898</v>
      </c>
      <c r="G403" s="80"/>
      <c r="H403" s="79">
        <v>0</v>
      </c>
      <c r="I403" s="80">
        <v>-6.7199315199413396</v>
      </c>
      <c r="J403" s="103">
        <v>2</v>
      </c>
      <c r="K403" s="103">
        <v>0.6528204151572895</v>
      </c>
      <c r="L403" s="103">
        <v>2.0583427689909342</v>
      </c>
      <c r="M403" s="103">
        <v>7.2815191416891194</v>
      </c>
    </row>
    <row r="404" spans="1:13" s="81" customFormat="1" x14ac:dyDescent="0.25">
      <c r="A404" s="79">
        <v>401</v>
      </c>
      <c r="B404" s="79">
        <v>25.735187339782719</v>
      </c>
      <c r="C404" s="79">
        <v>25.735187339782719</v>
      </c>
      <c r="D404" s="94"/>
      <c r="E404" s="79">
        <v>1585.5914491704191</v>
      </c>
      <c r="F404" s="79">
        <v>56.257983336928923</v>
      </c>
      <c r="G404" s="80"/>
      <c r="H404" s="79">
        <v>-16.621190077201309</v>
      </c>
      <c r="I404" s="80">
        <v>9.9012585572599718</v>
      </c>
      <c r="J404" s="103">
        <v>2</v>
      </c>
      <c r="K404" s="103">
        <v>0.20756018424116679</v>
      </c>
      <c r="L404" s="103">
        <v>0.65443726091239884</v>
      </c>
      <c r="M404" s="103">
        <v>-1.8238890549308771</v>
      </c>
    </row>
    <row r="405" spans="1:13" s="81" customFormat="1" x14ac:dyDescent="0.25">
      <c r="A405" s="79">
        <v>402</v>
      </c>
      <c r="B405" s="79">
        <v>24.834686088562009</v>
      </c>
      <c r="C405" s="79">
        <v>24.834686088562009</v>
      </c>
      <c r="D405" s="94"/>
      <c r="E405" s="79">
        <v>1530.109937998531</v>
      </c>
      <c r="F405" s="79">
        <v>56.329952327776702</v>
      </c>
      <c r="G405" s="80"/>
      <c r="H405" s="79">
        <v>0</v>
      </c>
      <c r="I405" s="80">
        <v>-6.7199315199413396</v>
      </c>
      <c r="J405" s="103">
        <v>2</v>
      </c>
      <c r="K405" s="103">
        <v>0.33922448797183891</v>
      </c>
      <c r="L405" s="103">
        <v>1.0695748105752081</v>
      </c>
      <c r="M405" s="103">
        <v>1.155850232670411</v>
      </c>
    </row>
    <row r="406" spans="1:13" s="81" customFormat="1" x14ac:dyDescent="0.25">
      <c r="A406" s="79">
        <v>403</v>
      </c>
      <c r="B406" s="79">
        <v>24.947117805480961</v>
      </c>
      <c r="C406" s="79">
        <v>24.947117805480961</v>
      </c>
      <c r="D406" s="94"/>
      <c r="E406" s="79">
        <v>1537.0370594765479</v>
      </c>
      <c r="F406" s="79">
        <v>56.369234161413729</v>
      </c>
      <c r="G406" s="80"/>
      <c r="H406" s="79">
        <v>0</v>
      </c>
      <c r="I406" s="80">
        <v>-6.7199315199413396</v>
      </c>
      <c r="J406" s="103">
        <v>2</v>
      </c>
      <c r="K406" s="103">
        <v>0.33462294346809052</v>
      </c>
      <c r="L406" s="103">
        <v>1.0550661407548889</v>
      </c>
      <c r="M406" s="103">
        <v>1.0319191475391689</v>
      </c>
    </row>
    <row r="407" spans="1:13" s="81" customFormat="1" x14ac:dyDescent="0.25">
      <c r="A407" s="79">
        <v>404</v>
      </c>
      <c r="B407" s="79">
        <v>23.89813499450684</v>
      </c>
      <c r="C407" s="79">
        <v>23.89813499450684</v>
      </c>
      <c r="D407" s="94"/>
      <c r="E407" s="79">
        <v>1472.407330792345</v>
      </c>
      <c r="F407" s="79">
        <v>56.393984984457063</v>
      </c>
      <c r="G407" s="80"/>
      <c r="H407" s="79">
        <v>-12.21568778779927</v>
      </c>
      <c r="I407" s="80">
        <v>5.4957562678579341</v>
      </c>
      <c r="J407" s="103">
        <v>2</v>
      </c>
      <c r="K407" s="103">
        <v>0.1347476780219786</v>
      </c>
      <c r="L407" s="103">
        <v>0.42485942880329858</v>
      </c>
      <c r="M407" s="103">
        <v>-2.8366735007144022</v>
      </c>
    </row>
    <row r="408" spans="1:13" s="81" customFormat="1" x14ac:dyDescent="0.25">
      <c r="A408" s="79">
        <v>405</v>
      </c>
      <c r="B408" s="79">
        <v>22.295589447021481</v>
      </c>
      <c r="C408" s="79">
        <v>22.295589447021481</v>
      </c>
      <c r="D408" s="94"/>
      <c r="E408" s="79">
        <v>1373.671600469102</v>
      </c>
      <c r="F408" s="79">
        <v>56.430494594227497</v>
      </c>
      <c r="G408" s="80"/>
      <c r="H408" s="79">
        <v>-14.86479960306059</v>
      </c>
      <c r="I408" s="80">
        <v>8.1448680831192526</v>
      </c>
      <c r="J408" s="103">
        <v>2</v>
      </c>
      <c r="K408" s="103">
        <v>0</v>
      </c>
      <c r="L408" s="103">
        <v>0</v>
      </c>
      <c r="M408" s="103">
        <v>-3.1552847685608678</v>
      </c>
    </row>
    <row r="409" spans="1:13" s="81" customFormat="1" x14ac:dyDescent="0.25">
      <c r="A409" s="79">
        <v>406</v>
      </c>
      <c r="B409" s="79">
        <v>20.569823074340821</v>
      </c>
      <c r="C409" s="79">
        <v>20.569823074340821</v>
      </c>
      <c r="D409" s="94"/>
      <c r="E409" s="79">
        <v>1267.344012188511</v>
      </c>
      <c r="F409" s="79">
        <v>56.477528846989507</v>
      </c>
      <c r="G409" s="80"/>
      <c r="H409" s="79">
        <v>-8.023822039488179</v>
      </c>
      <c r="I409" s="80">
        <v>1.3038905195468391</v>
      </c>
      <c r="J409" s="103">
        <v>2</v>
      </c>
      <c r="K409" s="103">
        <v>0</v>
      </c>
      <c r="L409" s="103">
        <v>0</v>
      </c>
      <c r="M409" s="103">
        <v>-3.1455155566589861</v>
      </c>
    </row>
    <row r="410" spans="1:13" s="81" customFormat="1" x14ac:dyDescent="0.25">
      <c r="A410" s="79">
        <v>407</v>
      </c>
      <c r="B410" s="79">
        <v>18.874365615844731</v>
      </c>
      <c r="C410" s="79">
        <v>18.874365615844731</v>
      </c>
      <c r="D410" s="94"/>
      <c r="E410" s="79">
        <v>1162.883810942262</v>
      </c>
      <c r="F410" s="79">
        <v>56.534262122442122</v>
      </c>
      <c r="G410" s="80"/>
      <c r="H410" s="79">
        <v>-8.0220861382305344</v>
      </c>
      <c r="I410" s="80">
        <v>1.302154618289195</v>
      </c>
      <c r="J410" s="103">
        <v>2</v>
      </c>
      <c r="K410" s="103">
        <v>7.5079188299442323E-2</v>
      </c>
      <c r="L410" s="103">
        <v>0.23672468070814159</v>
      </c>
      <c r="M410" s="103">
        <v>-2.7616586140400141</v>
      </c>
    </row>
    <row r="411" spans="1:13" s="81" customFormat="1" x14ac:dyDescent="0.25">
      <c r="A411" s="79">
        <v>408</v>
      </c>
      <c r="B411" s="79">
        <v>17.184584236145021</v>
      </c>
      <c r="C411" s="79">
        <v>17.184584236145021</v>
      </c>
      <c r="D411" s="94"/>
      <c r="E411" s="79">
        <v>1058.7733231791731</v>
      </c>
      <c r="F411" s="79">
        <v>56.599271859058881</v>
      </c>
      <c r="G411" s="80"/>
      <c r="H411" s="79">
        <v>-10.04472104321402</v>
      </c>
      <c r="I411" s="80">
        <v>3.3247895232726798</v>
      </c>
      <c r="J411" s="103">
        <v>2</v>
      </c>
      <c r="K411" s="103">
        <v>6.1684756323672159E-2</v>
      </c>
      <c r="L411" s="103">
        <v>0.19449203668853829</v>
      </c>
      <c r="M411" s="103">
        <v>-2.6188995832028281</v>
      </c>
    </row>
    <row r="412" spans="1:13" s="81" customFormat="1" x14ac:dyDescent="0.25">
      <c r="A412" s="79">
        <v>409</v>
      </c>
      <c r="B412" s="79">
        <v>15.454484939575201</v>
      </c>
      <c r="C412" s="79">
        <v>15.454484939575201</v>
      </c>
      <c r="D412" s="94"/>
      <c r="E412" s="79">
        <v>952.17877561913826</v>
      </c>
      <c r="F412" s="79">
        <v>56.639019302198477</v>
      </c>
      <c r="G412" s="80"/>
      <c r="H412" s="79">
        <v>-13.55099380399445</v>
      </c>
      <c r="I412" s="80">
        <v>6.8310622840531101</v>
      </c>
      <c r="J412" s="103">
        <v>2</v>
      </c>
      <c r="K412" s="103">
        <v>6.8667168678516341E-2</v>
      </c>
      <c r="L412" s="103">
        <v>0.216507582843362</v>
      </c>
      <c r="M412" s="103">
        <v>-2.0678101503282438</v>
      </c>
    </row>
    <row r="413" spans="1:13" s="81" customFormat="1" x14ac:dyDescent="0.25">
      <c r="A413" s="79">
        <v>410</v>
      </c>
      <c r="B413" s="79">
        <v>13.96715869903564</v>
      </c>
      <c r="C413" s="79">
        <v>13.96715869903564</v>
      </c>
      <c r="D413" s="94"/>
      <c r="E413" s="79">
        <v>860.54191523845896</v>
      </c>
      <c r="F413" s="79">
        <v>56.664197983161728</v>
      </c>
      <c r="G413" s="80"/>
      <c r="H413" s="79">
        <v>-14.815017903679809</v>
      </c>
      <c r="I413" s="80">
        <v>8.0950863837384688</v>
      </c>
      <c r="J413" s="103">
        <v>2</v>
      </c>
      <c r="K413" s="103">
        <v>8.7891633653939066E-2</v>
      </c>
      <c r="L413" s="103">
        <v>0.27712232091086991</v>
      </c>
      <c r="M413" s="103">
        <v>-1.3476890611406109</v>
      </c>
    </row>
    <row r="414" spans="1:13" s="81" customFormat="1" x14ac:dyDescent="0.25">
      <c r="A414" s="79">
        <v>411</v>
      </c>
      <c r="B414" s="79">
        <v>13.118327045440671</v>
      </c>
      <c r="C414" s="79">
        <v>13.118327045440671</v>
      </c>
      <c r="D414" s="94"/>
      <c r="E414" s="79">
        <v>808.24386145103563</v>
      </c>
      <c r="F414" s="79">
        <v>56.686423288439237</v>
      </c>
      <c r="G414" s="80"/>
      <c r="H414" s="79">
        <v>0</v>
      </c>
      <c r="I414" s="80">
        <v>-6.7199315199413396</v>
      </c>
      <c r="J414" s="103">
        <v>2</v>
      </c>
      <c r="K414" s="103">
        <v>7.7132884298967586E-2</v>
      </c>
      <c r="L414" s="103">
        <v>0.24319998419464481</v>
      </c>
      <c r="M414" s="103">
        <v>1.144848980606872</v>
      </c>
    </row>
    <row r="415" spans="1:13" s="81" customFormat="1" x14ac:dyDescent="0.25">
      <c r="A415" s="79">
        <v>412</v>
      </c>
      <c r="B415" s="79">
        <v>13.948044395446781</v>
      </c>
      <c r="C415" s="79">
        <v>13.948044395446781</v>
      </c>
      <c r="D415" s="94"/>
      <c r="E415" s="79">
        <v>859.36424841493022</v>
      </c>
      <c r="F415" s="79">
        <v>56.721240282406796</v>
      </c>
      <c r="G415" s="80"/>
      <c r="H415" s="79">
        <v>0</v>
      </c>
      <c r="I415" s="80">
        <v>-6.7199315199413396</v>
      </c>
      <c r="J415" s="103">
        <v>2</v>
      </c>
      <c r="K415" s="103">
        <v>0.29706064734836651</v>
      </c>
      <c r="L415" s="103">
        <v>0.93663222108939959</v>
      </c>
      <c r="M415" s="103">
        <v>2.7063629362057262</v>
      </c>
    </row>
    <row r="416" spans="1:13" s="81" customFormat="1" x14ac:dyDescent="0.25">
      <c r="A416" s="79">
        <v>413</v>
      </c>
      <c r="B416" s="79">
        <v>14.39841966629028</v>
      </c>
      <c r="C416" s="79">
        <v>14.39841966629028</v>
      </c>
      <c r="D416" s="94"/>
      <c r="E416" s="79">
        <v>887.11268361918337</v>
      </c>
      <c r="F416" s="79">
        <v>56.738743671765683</v>
      </c>
      <c r="G416" s="80"/>
      <c r="H416" s="79">
        <v>0</v>
      </c>
      <c r="I416" s="80">
        <v>-6.7199315199413396</v>
      </c>
      <c r="J416" s="103">
        <v>2</v>
      </c>
      <c r="K416" s="103">
        <v>0.24441161132513139</v>
      </c>
      <c r="L416" s="103">
        <v>0.77062981050813928</v>
      </c>
      <c r="M416" s="103">
        <v>1.6102511661454439</v>
      </c>
    </row>
    <row r="417" spans="1:13" s="81" customFormat="1" x14ac:dyDescent="0.25">
      <c r="A417" s="79">
        <v>414</v>
      </c>
      <c r="B417" s="79">
        <v>14.811865139007571</v>
      </c>
      <c r="C417" s="79">
        <v>14.811865139007571</v>
      </c>
      <c r="D417" s="94"/>
      <c r="E417" s="79">
        <v>912.58580715170024</v>
      </c>
      <c r="F417" s="79">
        <v>56.782440267992278</v>
      </c>
      <c r="G417" s="80"/>
      <c r="H417" s="79">
        <v>0</v>
      </c>
      <c r="I417" s="80">
        <v>-6.7199315199413396</v>
      </c>
      <c r="J417" s="103">
        <v>2</v>
      </c>
      <c r="K417" s="103">
        <v>0.28686906799966588</v>
      </c>
      <c r="L417" s="103">
        <v>0.90449817140294653</v>
      </c>
      <c r="M417" s="103">
        <v>2.3490479605983152</v>
      </c>
    </row>
    <row r="418" spans="1:13" s="81" customFormat="1" x14ac:dyDescent="0.25">
      <c r="A418" s="79">
        <v>415</v>
      </c>
      <c r="B418" s="79">
        <v>15.635589027404791</v>
      </c>
      <c r="C418" s="79">
        <v>15.635589027404791</v>
      </c>
      <c r="D418" s="94"/>
      <c r="E418" s="79">
        <v>963.33692610318428</v>
      </c>
      <c r="F418" s="79">
        <v>56.813429972660252</v>
      </c>
      <c r="G418" s="80"/>
      <c r="H418" s="79">
        <v>0</v>
      </c>
      <c r="I418" s="80">
        <v>-6.7199315199413396</v>
      </c>
      <c r="J418" s="103">
        <v>2</v>
      </c>
      <c r="K418" s="103">
        <v>0.34729557218355661</v>
      </c>
      <c r="L418" s="103">
        <v>1.0950229390947539</v>
      </c>
      <c r="M418" s="103">
        <v>3.3588101889559958</v>
      </c>
    </row>
    <row r="419" spans="1:13" s="81" customFormat="1" x14ac:dyDescent="0.25">
      <c r="A419" s="79">
        <v>416</v>
      </c>
      <c r="B419" s="79">
        <v>16.715913391113279</v>
      </c>
      <c r="C419" s="79">
        <v>16.715913391113279</v>
      </c>
      <c r="D419" s="94"/>
      <c r="E419" s="79">
        <v>1029.897664550916</v>
      </c>
      <c r="F419" s="79">
        <v>56.813726049231967</v>
      </c>
      <c r="G419" s="80"/>
      <c r="H419" s="79">
        <v>0</v>
      </c>
      <c r="I419" s="80">
        <v>-6.7199315199413396</v>
      </c>
      <c r="J419" s="103">
        <v>2</v>
      </c>
      <c r="K419" s="103">
        <v>0.38373268636710373</v>
      </c>
      <c r="L419" s="103">
        <v>1.2099091601154781</v>
      </c>
      <c r="M419" s="103">
        <v>3.862551037161265</v>
      </c>
    </row>
    <row r="420" spans="1:13" s="81" customFormat="1" x14ac:dyDescent="0.25">
      <c r="A420" s="79">
        <v>417</v>
      </c>
      <c r="B420" s="79">
        <v>17.781499862670898</v>
      </c>
      <c r="C420" s="79">
        <v>17.781499862670898</v>
      </c>
      <c r="D420" s="94"/>
      <c r="E420" s="79">
        <v>1095.550374801119</v>
      </c>
      <c r="F420" s="79">
        <v>56.815744448175167</v>
      </c>
      <c r="G420" s="80"/>
      <c r="H420" s="79">
        <v>0</v>
      </c>
      <c r="I420" s="80">
        <v>-6.7199315199413396</v>
      </c>
      <c r="J420" s="103">
        <v>2</v>
      </c>
      <c r="K420" s="103">
        <v>0.39410931307866071</v>
      </c>
      <c r="L420" s="103">
        <v>1.2426266641370169</v>
      </c>
      <c r="M420" s="103">
        <v>3.8622187815176048</v>
      </c>
    </row>
    <row r="421" spans="1:13" s="81" customFormat="1" x14ac:dyDescent="0.25">
      <c r="A421" s="79">
        <v>418</v>
      </c>
      <c r="B421" s="79">
        <v>18.75662631988525</v>
      </c>
      <c r="C421" s="79">
        <v>18.75662631988525</v>
      </c>
      <c r="D421" s="94"/>
      <c r="E421" s="79">
        <v>1155.6296799176901</v>
      </c>
      <c r="F421" s="79">
        <v>56.832385823971201</v>
      </c>
      <c r="G421" s="80"/>
      <c r="H421" s="79">
        <v>0</v>
      </c>
      <c r="I421" s="80">
        <v>-6.7199315199413396</v>
      </c>
      <c r="J421" s="103">
        <v>2</v>
      </c>
      <c r="K421" s="103">
        <v>0.41272541946447999</v>
      </c>
      <c r="L421" s="103">
        <v>1.301323247571506</v>
      </c>
      <c r="M421" s="103">
        <v>4.0369150177281314</v>
      </c>
    </row>
    <row r="422" spans="1:13" s="81" customFormat="1" x14ac:dyDescent="0.25">
      <c r="A422" s="79">
        <v>419</v>
      </c>
      <c r="B422" s="79">
        <v>19.533797073364259</v>
      </c>
      <c r="C422" s="79">
        <v>19.533797073364259</v>
      </c>
      <c r="D422" s="94"/>
      <c r="E422" s="79">
        <v>1203.5125760082401</v>
      </c>
      <c r="F422" s="79">
        <v>56.896832547904253</v>
      </c>
      <c r="G422" s="80"/>
      <c r="H422" s="79">
        <v>0</v>
      </c>
      <c r="I422" s="80">
        <v>-6.7199315199413396</v>
      </c>
      <c r="J422" s="103">
        <v>2</v>
      </c>
      <c r="K422" s="103">
        <v>0.33245006496200041</v>
      </c>
      <c r="L422" s="103">
        <v>1.048215054825187</v>
      </c>
      <c r="M422" s="103">
        <v>2.2831144468073901</v>
      </c>
    </row>
    <row r="423" spans="1:13" s="81" customFormat="1" x14ac:dyDescent="0.25">
      <c r="A423" s="79">
        <v>420</v>
      </c>
      <c r="B423" s="79">
        <v>19.105088806152349</v>
      </c>
      <c r="C423" s="79">
        <v>19.105088806152349</v>
      </c>
      <c r="D423" s="94"/>
      <c r="E423" s="79">
        <v>1177.0990840952011</v>
      </c>
      <c r="F423" s="79">
        <v>56.975777361488717</v>
      </c>
      <c r="G423" s="80"/>
      <c r="H423" s="79">
        <v>-59.388076691620327</v>
      </c>
      <c r="I423" s="80">
        <v>52.668145171678987</v>
      </c>
      <c r="J423" s="103">
        <v>2</v>
      </c>
      <c r="K423" s="103">
        <v>0.1970650835247712</v>
      </c>
      <c r="L423" s="103">
        <v>0.62134620835360355</v>
      </c>
      <c r="M423" s="103">
        <v>-0.33876758912770449</v>
      </c>
    </row>
    <row r="424" spans="1:13" s="81" customFormat="1" x14ac:dyDescent="0.25">
      <c r="A424" s="79">
        <v>421</v>
      </c>
      <c r="B424" s="79">
        <v>17.672147369384771</v>
      </c>
      <c r="C424" s="79">
        <v>17.672147369384771</v>
      </c>
      <c r="D424" s="94"/>
      <c r="E424" s="79">
        <v>1088.812969861699</v>
      </c>
      <c r="F424" s="79">
        <v>57.022808261057712</v>
      </c>
      <c r="G424" s="80"/>
      <c r="H424" s="79">
        <v>-56.830265522396921</v>
      </c>
      <c r="I424" s="80">
        <v>50.110334002455581</v>
      </c>
      <c r="J424" s="103">
        <v>2</v>
      </c>
      <c r="K424" s="103">
        <v>0.15043813188441571</v>
      </c>
      <c r="L424" s="103">
        <v>0.47433142983156268</v>
      </c>
      <c r="M424" s="103">
        <v>-0.94414119590727574</v>
      </c>
    </row>
    <row r="425" spans="1:13" s="81" customFormat="1" x14ac:dyDescent="0.25">
      <c r="A425" s="79">
        <v>422</v>
      </c>
      <c r="B425" s="79">
        <v>16.701898574829102</v>
      </c>
      <c r="C425" s="79">
        <v>16.701898574829102</v>
      </c>
      <c r="D425" s="94"/>
      <c r="E425" s="79">
        <v>1029.0341863656399</v>
      </c>
      <c r="F425" s="79">
        <v>57.076704140123823</v>
      </c>
      <c r="G425" s="80"/>
      <c r="H425" s="79">
        <v>0</v>
      </c>
      <c r="I425" s="80">
        <v>-6.7199315199413396</v>
      </c>
      <c r="J425" s="103">
        <v>2</v>
      </c>
      <c r="K425" s="103">
        <v>0.18652152707107669</v>
      </c>
      <c r="L425" s="103">
        <v>0.58810237485510486</v>
      </c>
      <c r="M425" s="103">
        <v>-3.8256266948017139E-3</v>
      </c>
    </row>
    <row r="426" spans="1:13" s="81" customFormat="1" x14ac:dyDescent="0.25">
      <c r="A426" s="79">
        <v>423</v>
      </c>
      <c r="B426" s="79">
        <v>16.54147281646728</v>
      </c>
      <c r="C426" s="79">
        <v>16.54147281646728</v>
      </c>
      <c r="D426" s="94"/>
      <c r="E426" s="79">
        <v>1019.1500651689799</v>
      </c>
      <c r="F426" s="79">
        <v>57.119370022279959</v>
      </c>
      <c r="G426" s="80"/>
      <c r="H426" s="79">
        <v>0</v>
      </c>
      <c r="I426" s="80">
        <v>-6.7199315199413396</v>
      </c>
      <c r="J426" s="103">
        <v>2</v>
      </c>
      <c r="K426" s="103">
        <v>0.240787194728043</v>
      </c>
      <c r="L426" s="103">
        <v>0.75920202497751954</v>
      </c>
      <c r="M426" s="103">
        <v>1.1042343028590891</v>
      </c>
    </row>
    <row r="427" spans="1:13" s="81" customFormat="1" x14ac:dyDescent="0.25">
      <c r="A427" s="79">
        <v>424</v>
      </c>
      <c r="B427" s="79">
        <v>16.723502540588381</v>
      </c>
      <c r="C427" s="79">
        <v>16.723502540588381</v>
      </c>
      <c r="D427" s="94"/>
      <c r="E427" s="79">
        <v>1030.365245779501</v>
      </c>
      <c r="F427" s="79">
        <v>57.150983735646143</v>
      </c>
      <c r="G427" s="80"/>
      <c r="H427" s="79">
        <v>0</v>
      </c>
      <c r="I427" s="80">
        <v>-6.7199315199413396</v>
      </c>
      <c r="J427" s="103">
        <v>2</v>
      </c>
      <c r="K427" s="103">
        <v>0.33817858809995788</v>
      </c>
      <c r="L427" s="103">
        <v>1.066277088279167</v>
      </c>
      <c r="M427" s="103">
        <v>2.976700049912981</v>
      </c>
    </row>
    <row r="428" spans="1:13" s="81" customFormat="1" x14ac:dyDescent="0.25">
      <c r="A428" s="79">
        <v>425</v>
      </c>
      <c r="B428" s="79">
        <v>18.216557884216311</v>
      </c>
      <c r="C428" s="79">
        <v>18.216557884216311</v>
      </c>
      <c r="D428" s="94"/>
      <c r="E428" s="79">
        <v>1122.3550865658949</v>
      </c>
      <c r="F428" s="79">
        <v>57.192408236853609</v>
      </c>
      <c r="G428" s="80"/>
      <c r="H428" s="79">
        <v>0</v>
      </c>
      <c r="I428" s="80">
        <v>-6.7199315199413396</v>
      </c>
      <c r="J428" s="103">
        <v>2</v>
      </c>
      <c r="K428" s="103">
        <v>0.55449766777171661</v>
      </c>
      <c r="L428" s="103">
        <v>1.7483311464842219</v>
      </c>
      <c r="M428" s="103">
        <v>6.903350749917105</v>
      </c>
    </row>
    <row r="429" spans="1:13" s="81" customFormat="1" x14ac:dyDescent="0.25">
      <c r="A429" s="79">
        <v>426</v>
      </c>
      <c r="B429" s="79">
        <v>21.045853614807129</v>
      </c>
      <c r="C429" s="79">
        <v>21.045853614807129</v>
      </c>
      <c r="D429" s="94"/>
      <c r="E429" s="79">
        <v>1296.673114966813</v>
      </c>
      <c r="F429" s="79">
        <v>57.203393988050031</v>
      </c>
      <c r="G429" s="80"/>
      <c r="H429" s="79">
        <v>0</v>
      </c>
      <c r="I429" s="80">
        <v>-6.7199315199413396</v>
      </c>
      <c r="J429" s="103">
        <v>2</v>
      </c>
      <c r="K429" s="103">
        <v>0.88571112088232595</v>
      </c>
      <c r="L429" s="103">
        <v>2.7926471641419739</v>
      </c>
      <c r="M429" s="103">
        <v>12.84229838145496</v>
      </c>
    </row>
    <row r="430" spans="1:13" s="81" customFormat="1" x14ac:dyDescent="0.25">
      <c r="A430" s="79">
        <v>427</v>
      </c>
      <c r="B430" s="79">
        <v>25.66015357971191</v>
      </c>
      <c r="C430" s="79">
        <v>25.66015357971191</v>
      </c>
      <c r="D430" s="94"/>
      <c r="E430" s="79">
        <v>1580.968483469934</v>
      </c>
      <c r="F430" s="79">
        <v>57.259030138786713</v>
      </c>
      <c r="G430" s="80"/>
      <c r="H430" s="79">
        <v>0</v>
      </c>
      <c r="I430" s="80">
        <v>-6.7199315199413396</v>
      </c>
      <c r="J430" s="103">
        <v>2</v>
      </c>
      <c r="K430" s="103">
        <v>1.3826883847473439</v>
      </c>
      <c r="L430" s="103">
        <v>4.359616477108375</v>
      </c>
      <c r="M430" s="103">
        <v>21.750184276681701</v>
      </c>
    </row>
    <row r="431" spans="1:13" s="81" customFormat="1" x14ac:dyDescent="0.25">
      <c r="A431" s="79">
        <v>428</v>
      </c>
      <c r="B431" s="79">
        <v>30.45582733154297</v>
      </c>
      <c r="C431" s="79">
        <v>30.45582733154297</v>
      </c>
      <c r="D431" s="94"/>
      <c r="E431" s="79">
        <v>1876.438619106357</v>
      </c>
      <c r="F431" s="79">
        <v>57.35757135505915</v>
      </c>
      <c r="G431" s="80"/>
      <c r="H431" s="79">
        <v>0</v>
      </c>
      <c r="I431" s="80">
        <v>-6.7199315199413396</v>
      </c>
      <c r="J431" s="103">
        <v>2</v>
      </c>
      <c r="K431" s="103">
        <v>1.1460406184769401</v>
      </c>
      <c r="L431" s="103">
        <v>3.6134660700577919</v>
      </c>
      <c r="M431" s="103">
        <v>16.173331764413309</v>
      </c>
    </row>
    <row r="432" spans="1:13" s="81" customFormat="1" x14ac:dyDescent="0.25">
      <c r="A432" s="79">
        <v>429</v>
      </c>
      <c r="B432" s="79">
        <v>31.964519882202151</v>
      </c>
      <c r="C432" s="79">
        <v>31.964519882202151</v>
      </c>
      <c r="D432" s="94"/>
      <c r="E432" s="79">
        <v>1969.391896506999</v>
      </c>
      <c r="F432" s="79">
        <v>57.429565916035124</v>
      </c>
      <c r="G432" s="80"/>
      <c r="H432" s="79">
        <v>0</v>
      </c>
      <c r="I432" s="80">
        <v>-6.7199315199413396</v>
      </c>
      <c r="J432" s="103">
        <v>2</v>
      </c>
      <c r="K432" s="103">
        <v>0.75638046072963883</v>
      </c>
      <c r="L432" s="103">
        <v>2.3848675926805512</v>
      </c>
      <c r="M432" s="103">
        <v>7.8128318709049012</v>
      </c>
    </row>
    <row r="433" spans="1:13" s="81" customFormat="1" x14ac:dyDescent="0.25">
      <c r="A433" s="79">
        <v>430</v>
      </c>
      <c r="B433" s="79">
        <v>33.248790740966797</v>
      </c>
      <c r="C433" s="79">
        <v>33.248790740966797</v>
      </c>
      <c r="D433" s="94"/>
      <c r="E433" s="79">
        <v>1281.9548279561311</v>
      </c>
      <c r="F433" s="79">
        <v>57.458952171427633</v>
      </c>
      <c r="G433" s="80"/>
      <c r="H433" s="79">
        <v>0</v>
      </c>
      <c r="I433" s="80">
        <v>-6.7199315199413396</v>
      </c>
      <c r="J433" s="103">
        <v>3</v>
      </c>
      <c r="K433" s="103">
        <v>0.63111195898335493</v>
      </c>
      <c r="L433" s="103">
        <v>1.9898960066745179</v>
      </c>
      <c r="M433" s="103">
        <v>7.9440262240595958</v>
      </c>
    </row>
    <row r="434" spans="1:13" s="81" customFormat="1" x14ac:dyDescent="0.25">
      <c r="A434" s="79">
        <v>431</v>
      </c>
      <c r="B434" s="79">
        <v>33.534035110473631</v>
      </c>
      <c r="C434" s="79">
        <v>33.534035110473631</v>
      </c>
      <c r="D434" s="94"/>
      <c r="E434" s="79">
        <v>1292.9528338531111</v>
      </c>
      <c r="F434" s="79">
        <v>57.501867281979223</v>
      </c>
      <c r="G434" s="80"/>
      <c r="H434" s="79">
        <v>0</v>
      </c>
      <c r="I434" s="80">
        <v>-6.7199315199413396</v>
      </c>
      <c r="J434" s="103">
        <v>3</v>
      </c>
      <c r="K434" s="103">
        <v>0.26215639843950311</v>
      </c>
      <c r="L434" s="103">
        <v>0.82657912427975311</v>
      </c>
      <c r="M434" s="103">
        <v>0.54061821171069024</v>
      </c>
    </row>
    <row r="435" spans="1:13" s="81" customFormat="1" x14ac:dyDescent="0.25">
      <c r="A435" s="79">
        <v>432</v>
      </c>
      <c r="B435" s="79">
        <v>32.623836517333977</v>
      </c>
      <c r="C435" s="79">
        <v>32.623836517333977</v>
      </c>
      <c r="D435" s="94"/>
      <c r="E435" s="79">
        <v>1257.8588212628561</v>
      </c>
      <c r="F435" s="79">
        <v>57.569346584953728</v>
      </c>
      <c r="G435" s="80"/>
      <c r="H435" s="79">
        <v>-44.705093225104847</v>
      </c>
      <c r="I435" s="80">
        <v>37.985161705163513</v>
      </c>
      <c r="J435" s="103">
        <v>3</v>
      </c>
      <c r="K435" s="103">
        <v>0.1734856483699917</v>
      </c>
      <c r="L435" s="103">
        <v>0.54700024931058377</v>
      </c>
      <c r="M435" s="103">
        <v>-1.127054014533502</v>
      </c>
    </row>
    <row r="436" spans="1:13" s="81" customFormat="1" x14ac:dyDescent="0.25">
      <c r="A436" s="79">
        <v>433</v>
      </c>
      <c r="B436" s="79">
        <v>31.797959899902349</v>
      </c>
      <c r="C436" s="79">
        <v>31.797959899902349</v>
      </c>
      <c r="D436" s="94"/>
      <c r="E436" s="79">
        <v>1226.015963419967</v>
      </c>
      <c r="F436" s="79">
        <v>57.636823668817129</v>
      </c>
      <c r="G436" s="80"/>
      <c r="H436" s="79">
        <v>0</v>
      </c>
      <c r="I436" s="80">
        <v>-6.7199315199413396</v>
      </c>
      <c r="J436" s="103">
        <v>3</v>
      </c>
      <c r="K436" s="103">
        <v>0.2206054608201895</v>
      </c>
      <c r="L436" s="103">
        <v>0.69556901796605752</v>
      </c>
      <c r="M436" s="103">
        <v>-4.4601132429964031E-2</v>
      </c>
    </row>
    <row r="437" spans="1:13" s="81" customFormat="1" x14ac:dyDescent="0.25">
      <c r="A437" s="79">
        <v>434</v>
      </c>
      <c r="B437" s="79">
        <v>31.493528175354001</v>
      </c>
      <c r="C437" s="79">
        <v>31.493528175354001</v>
      </c>
      <c r="D437" s="94"/>
      <c r="E437" s="79">
        <v>1214.2781615218989</v>
      </c>
      <c r="F437" s="79">
        <v>57.704302971791627</v>
      </c>
      <c r="G437" s="80"/>
      <c r="H437" s="79">
        <v>0</v>
      </c>
      <c r="I437" s="80">
        <v>-6.7199315199413396</v>
      </c>
      <c r="J437" s="103">
        <v>3</v>
      </c>
      <c r="K437" s="103">
        <v>0.3325269880031344</v>
      </c>
      <c r="L437" s="103">
        <v>1.0484575931738831</v>
      </c>
      <c r="M437" s="103">
        <v>2.251896044574381</v>
      </c>
    </row>
    <row r="438" spans="1:13" s="81" customFormat="1" x14ac:dyDescent="0.25">
      <c r="A438" s="79">
        <v>435</v>
      </c>
      <c r="B438" s="79">
        <v>31.563125801086429</v>
      </c>
      <c r="C438" s="79">
        <v>31.563125801086429</v>
      </c>
      <c r="D438" s="94"/>
      <c r="E438" s="79">
        <v>1216.96159783142</v>
      </c>
      <c r="F438" s="79">
        <v>57.763137005535071</v>
      </c>
      <c r="G438" s="80"/>
      <c r="H438" s="79">
        <v>0</v>
      </c>
      <c r="I438" s="80">
        <v>-6.7199315199413396</v>
      </c>
      <c r="J438" s="103">
        <v>3</v>
      </c>
      <c r="K438" s="103">
        <v>0.37010314794680282</v>
      </c>
      <c r="L438" s="103">
        <v>1.166935225476269</v>
      </c>
      <c r="M438" s="103">
        <v>2.9934105309636179</v>
      </c>
    </row>
    <row r="439" spans="1:13" s="81" customFormat="1" x14ac:dyDescent="0.25">
      <c r="A439" s="79">
        <v>436</v>
      </c>
      <c r="B439" s="79">
        <v>31.147194862365719</v>
      </c>
      <c r="C439" s="79">
        <v>31.147194862365719</v>
      </c>
      <c r="D439" s="94"/>
      <c r="E439" s="79">
        <v>1200.9247837667101</v>
      </c>
      <c r="F439" s="79">
        <v>57.842081819119542</v>
      </c>
      <c r="G439" s="80"/>
      <c r="H439" s="79">
        <v>-5.2958527938429638</v>
      </c>
      <c r="I439" s="80">
        <v>-1.424078726098376</v>
      </c>
      <c r="J439" s="103">
        <v>3</v>
      </c>
      <c r="K439" s="103">
        <v>0</v>
      </c>
      <c r="L439" s="103">
        <v>0</v>
      </c>
      <c r="M439" s="103">
        <v>-3.378098435586796</v>
      </c>
    </row>
    <row r="440" spans="1:13" s="81" customFormat="1" x14ac:dyDescent="0.25">
      <c r="A440" s="79">
        <v>437</v>
      </c>
      <c r="B440" s="79">
        <v>29.043862724304201</v>
      </c>
      <c r="C440" s="79">
        <v>29.043862724304201</v>
      </c>
      <c r="D440" s="94"/>
      <c r="E440" s="79">
        <v>1119.8277956028371</v>
      </c>
      <c r="F440" s="79">
        <v>57.900945824716068</v>
      </c>
      <c r="G440" s="80"/>
      <c r="H440" s="79">
        <v>-9.3676799487593456</v>
      </c>
      <c r="I440" s="80">
        <v>2.647748428818006</v>
      </c>
      <c r="J440" s="103">
        <v>3</v>
      </c>
      <c r="K440" s="103">
        <v>0</v>
      </c>
      <c r="L440" s="103">
        <v>0</v>
      </c>
      <c r="M440" s="103">
        <v>-3.9103327059425501</v>
      </c>
    </row>
    <row r="441" spans="1:13" s="81" customFormat="1" x14ac:dyDescent="0.25">
      <c r="A441" s="79">
        <v>438</v>
      </c>
      <c r="B441" s="79">
        <v>26.82247333526611</v>
      </c>
      <c r="C441" s="79">
        <v>26.82247333526611</v>
      </c>
      <c r="D441" s="94"/>
      <c r="E441" s="79">
        <v>1652.5811063459939</v>
      </c>
      <c r="F441" s="79">
        <v>57.945986775189809</v>
      </c>
      <c r="G441" s="80"/>
      <c r="H441" s="79">
        <v>-25.27882073589501</v>
      </c>
      <c r="I441" s="80">
        <v>18.55888921595367</v>
      </c>
      <c r="J441" s="103">
        <v>2</v>
      </c>
      <c r="K441" s="103">
        <v>0</v>
      </c>
      <c r="L441" s="103">
        <v>0</v>
      </c>
      <c r="M441" s="103">
        <v>-6.111574921963336</v>
      </c>
    </row>
    <row r="442" spans="1:13" s="81" customFormat="1" x14ac:dyDescent="0.25">
      <c r="A442" s="79">
        <v>439</v>
      </c>
      <c r="B442" s="79">
        <v>22.281783103942871</v>
      </c>
      <c r="C442" s="79">
        <v>22.281783103942871</v>
      </c>
      <c r="D442" s="94"/>
      <c r="E442" s="79">
        <v>1372.820966695167</v>
      </c>
      <c r="F442" s="79">
        <v>58.028803034321669</v>
      </c>
      <c r="G442" s="80"/>
      <c r="H442" s="79">
        <v>-50.256426094298689</v>
      </c>
      <c r="I442" s="80">
        <v>43.536494574357349</v>
      </c>
      <c r="J442" s="103">
        <v>2</v>
      </c>
      <c r="K442" s="103">
        <v>0</v>
      </c>
      <c r="L442" s="103">
        <v>0</v>
      </c>
      <c r="M442" s="103">
        <v>-4.9146779807156991</v>
      </c>
    </row>
    <row r="443" spans="1:13" s="81" customFormat="1" x14ac:dyDescent="0.25">
      <c r="A443" s="79">
        <v>440</v>
      </c>
      <c r="B443" s="79">
        <v>17.481492710113521</v>
      </c>
      <c r="C443" s="79">
        <v>17.481492710113521</v>
      </c>
      <c r="D443" s="94"/>
      <c r="E443" s="79">
        <v>1077.0663913933281</v>
      </c>
      <c r="F443" s="79">
        <v>58.112640599701798</v>
      </c>
      <c r="G443" s="80"/>
      <c r="H443" s="79">
        <v>-30.458416516651571</v>
      </c>
      <c r="I443" s="80">
        <v>23.73848499671023</v>
      </c>
      <c r="J443" s="103">
        <v>2</v>
      </c>
      <c r="K443" s="103">
        <v>0</v>
      </c>
      <c r="L443" s="103">
        <v>0</v>
      </c>
      <c r="M443" s="103">
        <v>-3.7468818070532279</v>
      </c>
    </row>
    <row r="444" spans="1:13" s="81" customFormat="1" x14ac:dyDescent="0.25">
      <c r="A444" s="79">
        <v>441</v>
      </c>
      <c r="B444" s="79">
        <v>12.286238765716551</v>
      </c>
      <c r="C444" s="79">
        <v>12.286238765716551</v>
      </c>
      <c r="D444" s="94"/>
      <c r="E444" s="79">
        <v>800</v>
      </c>
      <c r="F444" s="79">
        <v>58.157681550175539</v>
      </c>
      <c r="G444" s="80"/>
      <c r="H444" s="79">
        <v>0</v>
      </c>
      <c r="I444" s="80">
        <v>-6.7199315199413396</v>
      </c>
      <c r="J444" s="103">
        <v>2</v>
      </c>
      <c r="K444" s="103">
        <v>7.6968525420178832E-2</v>
      </c>
      <c r="L444" s="103">
        <v>0.24268176064982391</v>
      </c>
      <c r="M444" s="103">
        <v>-2.7249167010429631</v>
      </c>
    </row>
    <row r="445" spans="1:13" s="81" customFormat="1" x14ac:dyDescent="0.25">
      <c r="A445" s="79">
        <v>442</v>
      </c>
      <c r="B445" s="79">
        <v>7.3343197822570803</v>
      </c>
      <c r="C445" s="79">
        <v>7.3343197822570803</v>
      </c>
      <c r="D445" s="94"/>
      <c r="E445" s="79">
        <v>873.54009901698839</v>
      </c>
      <c r="F445" s="79">
        <v>58.179986783470703</v>
      </c>
      <c r="G445" s="80"/>
      <c r="H445" s="79">
        <v>0</v>
      </c>
      <c r="I445" s="80">
        <v>-6.7199315199413396</v>
      </c>
      <c r="J445" s="103">
        <v>1</v>
      </c>
      <c r="K445" s="103">
        <v>6.9478402252176226E-3</v>
      </c>
      <c r="L445" s="103">
        <v>2.1906540230111161E-2</v>
      </c>
      <c r="M445" s="103">
        <v>-2.9904207538728969</v>
      </c>
    </row>
    <row r="446" spans="1:13" s="81" customFormat="1" x14ac:dyDescent="0.25">
      <c r="A446" s="79">
        <v>443</v>
      </c>
      <c r="B446" s="79">
        <v>3.1911738514900212</v>
      </c>
      <c r="C446" s="79">
        <v>3.1911738514900212</v>
      </c>
      <c r="D446" s="94"/>
      <c r="E446" s="79">
        <v>800</v>
      </c>
      <c r="F446" s="79">
        <v>58.200325221090893</v>
      </c>
      <c r="G446" s="80"/>
      <c r="H446" s="79">
        <v>0</v>
      </c>
      <c r="I446" s="80">
        <v>-6.7199315199413396</v>
      </c>
      <c r="J446" s="103">
        <v>0</v>
      </c>
      <c r="K446" s="103">
        <v>7.6963777672049524E-2</v>
      </c>
      <c r="L446" s="103">
        <v>0.24266679099997221</v>
      </c>
      <c r="M446" s="103">
        <v>4.6429332439781437E-2</v>
      </c>
    </row>
    <row r="447" spans="1:13" s="81" customFormat="1" x14ac:dyDescent="0.25">
      <c r="A447" s="79">
        <v>444</v>
      </c>
      <c r="B447" s="79">
        <v>0.88083406537771225</v>
      </c>
      <c r="C447" s="79">
        <v>0.88083406537771225</v>
      </c>
      <c r="D447" s="94"/>
      <c r="E447" s="79">
        <v>800</v>
      </c>
      <c r="F447" s="79">
        <v>58.230531700766718</v>
      </c>
      <c r="G447" s="80"/>
      <c r="H447" s="79">
        <v>0</v>
      </c>
      <c r="I447" s="80">
        <v>-6.7199315199413396</v>
      </c>
      <c r="J447" s="103">
        <v>0</v>
      </c>
      <c r="K447" s="103">
        <v>7.6960415170009386E-2</v>
      </c>
      <c r="L447" s="103">
        <v>0.24265618903103961</v>
      </c>
      <c r="M447" s="103">
        <v>4.1887902047863898E-2</v>
      </c>
    </row>
    <row r="448" spans="1:13" s="81" customFormat="1" x14ac:dyDescent="0.25">
      <c r="A448" s="79">
        <v>445</v>
      </c>
      <c r="B448" s="79">
        <v>6.8660397641360754E-2</v>
      </c>
      <c r="C448" s="79">
        <v>6.8660397641360754E-2</v>
      </c>
      <c r="D448" s="94"/>
      <c r="E448" s="79">
        <v>800</v>
      </c>
      <c r="F448" s="79">
        <v>58.26401553106102</v>
      </c>
      <c r="G448" s="80"/>
      <c r="H448" s="79">
        <v>0</v>
      </c>
      <c r="I448" s="80">
        <v>-6.7199315199413396</v>
      </c>
      <c r="J448" s="103">
        <v>0</v>
      </c>
      <c r="K448" s="103">
        <v>7.6956688372321211E-2</v>
      </c>
      <c r="L448" s="103">
        <v>0.24264443843792879</v>
      </c>
      <c r="M448" s="103">
        <v>0.57932076036851632</v>
      </c>
    </row>
    <row r="449" spans="1:13" s="81" customFormat="1" x14ac:dyDescent="0.25">
      <c r="A449" s="79">
        <v>446</v>
      </c>
      <c r="B449" s="79">
        <v>8.311945179593749E-3</v>
      </c>
      <c r="C449" s="79">
        <v>8.311945179593749E-3</v>
      </c>
      <c r="D449" s="94"/>
      <c r="E449" s="79">
        <v>0</v>
      </c>
      <c r="F449" s="79">
        <v>58.287367014418606</v>
      </c>
      <c r="G449" s="80"/>
      <c r="H449" s="79">
        <v>0</v>
      </c>
      <c r="I449" s="80">
        <v>-3.1029485636939911</v>
      </c>
      <c r="J449" s="103">
        <v>0</v>
      </c>
      <c r="K449" s="103">
        <v>0</v>
      </c>
      <c r="L449" s="103">
        <v>0</v>
      </c>
      <c r="M449" s="103">
        <v>0.53743285832065246</v>
      </c>
    </row>
    <row r="450" spans="1:13" s="81" customFormat="1" x14ac:dyDescent="0.25">
      <c r="A450" s="79">
        <v>447</v>
      </c>
      <c r="B450" s="79">
        <v>0</v>
      </c>
      <c r="C450" s="79">
        <v>0</v>
      </c>
      <c r="D450" s="94"/>
      <c r="E450" s="79">
        <v>0</v>
      </c>
      <c r="F450" s="79">
        <v>58.299232237545837</v>
      </c>
      <c r="G450" s="80"/>
      <c r="H450" s="79">
        <v>0</v>
      </c>
      <c r="I450" s="80">
        <v>-3.1029485636939911</v>
      </c>
      <c r="J450" s="103">
        <v>0</v>
      </c>
      <c r="K450" s="103">
        <v>0</v>
      </c>
      <c r="L450" s="103">
        <v>0</v>
      </c>
      <c r="M450" s="103">
        <v>0</v>
      </c>
    </row>
    <row r="451" spans="1:13" s="81" customFormat="1" x14ac:dyDescent="0.25">
      <c r="A451" s="79">
        <v>448</v>
      </c>
      <c r="B451" s="79">
        <v>0</v>
      </c>
      <c r="C451" s="79">
        <v>0</v>
      </c>
      <c r="D451" s="94"/>
      <c r="E451" s="79">
        <v>0</v>
      </c>
      <c r="F451" s="79">
        <v>58.317351154746483</v>
      </c>
      <c r="G451" s="80"/>
      <c r="H451" s="79">
        <v>0</v>
      </c>
      <c r="I451" s="80">
        <v>-3.1029485636939911</v>
      </c>
      <c r="J451" s="103">
        <v>0</v>
      </c>
      <c r="K451" s="103">
        <v>0</v>
      </c>
      <c r="L451" s="103">
        <v>0</v>
      </c>
      <c r="M451" s="103">
        <v>0</v>
      </c>
    </row>
    <row r="452" spans="1:13" s="81" customFormat="1" x14ac:dyDescent="0.25">
      <c r="A452" s="79">
        <v>449</v>
      </c>
      <c r="B452" s="79">
        <v>0</v>
      </c>
      <c r="C452" s="79">
        <v>0</v>
      </c>
      <c r="D452" s="94"/>
      <c r="E452" s="79">
        <v>0</v>
      </c>
      <c r="F452" s="79">
        <v>58.329216377873713</v>
      </c>
      <c r="G452" s="80"/>
      <c r="H452" s="79">
        <v>0</v>
      </c>
      <c r="I452" s="80">
        <v>-3.1029485636939911</v>
      </c>
      <c r="J452" s="103">
        <v>0</v>
      </c>
      <c r="K452" s="103">
        <v>0</v>
      </c>
      <c r="L452" s="103">
        <v>0</v>
      </c>
      <c r="M452" s="103">
        <v>0</v>
      </c>
    </row>
    <row r="453" spans="1:13" s="81" customFormat="1" x14ac:dyDescent="0.25">
      <c r="A453" s="79">
        <v>450</v>
      </c>
      <c r="B453" s="79">
        <v>0</v>
      </c>
      <c r="C453" s="79">
        <v>0</v>
      </c>
      <c r="D453" s="94"/>
      <c r="E453" s="79">
        <v>0</v>
      </c>
      <c r="F453" s="79">
        <v>58.341081601000951</v>
      </c>
      <c r="G453" s="80"/>
      <c r="H453" s="79">
        <v>0</v>
      </c>
      <c r="I453" s="80">
        <v>-3.1029485636939911</v>
      </c>
      <c r="J453" s="103">
        <v>0</v>
      </c>
      <c r="K453" s="103">
        <v>0</v>
      </c>
      <c r="L453" s="103">
        <v>0</v>
      </c>
      <c r="M453" s="103">
        <v>0</v>
      </c>
    </row>
    <row r="454" spans="1:13" s="81" customFormat="1" x14ac:dyDescent="0.25">
      <c r="A454" s="79">
        <v>451</v>
      </c>
      <c r="B454" s="79">
        <v>0</v>
      </c>
      <c r="C454" s="79">
        <v>0</v>
      </c>
      <c r="D454" s="94"/>
      <c r="E454" s="79">
        <v>0</v>
      </c>
      <c r="F454" s="79">
        <v>58.352946824128189</v>
      </c>
      <c r="G454" s="80"/>
      <c r="H454" s="79">
        <v>0</v>
      </c>
      <c r="I454" s="80">
        <v>-3.1029485636939911</v>
      </c>
      <c r="J454" s="103">
        <v>0</v>
      </c>
      <c r="K454" s="103">
        <v>0</v>
      </c>
      <c r="L454" s="103">
        <v>0</v>
      </c>
      <c r="M454" s="103">
        <v>0</v>
      </c>
    </row>
    <row r="455" spans="1:13" s="81" customFormat="1" x14ac:dyDescent="0.25">
      <c r="A455" s="79">
        <v>452</v>
      </c>
      <c r="B455" s="79">
        <v>0</v>
      </c>
      <c r="C455" s="79">
        <v>0</v>
      </c>
      <c r="D455" s="94"/>
      <c r="E455" s="79">
        <v>0</v>
      </c>
      <c r="F455" s="79">
        <v>58.364812047255427</v>
      </c>
      <c r="G455" s="80"/>
      <c r="H455" s="79">
        <v>0</v>
      </c>
      <c r="I455" s="80">
        <v>-3.1029485636939911</v>
      </c>
      <c r="J455" s="103">
        <v>0</v>
      </c>
      <c r="K455" s="103">
        <v>0</v>
      </c>
      <c r="L455" s="103">
        <v>0</v>
      </c>
      <c r="M455" s="103">
        <v>0</v>
      </c>
    </row>
    <row r="456" spans="1:13" s="81" customFormat="1" x14ac:dyDescent="0.25">
      <c r="A456" s="79">
        <v>453</v>
      </c>
      <c r="B456" s="79">
        <v>0</v>
      </c>
      <c r="C456" s="79">
        <v>0</v>
      </c>
      <c r="D456" s="94"/>
      <c r="E456" s="79">
        <v>0</v>
      </c>
      <c r="F456" s="79">
        <v>58.376677270382658</v>
      </c>
      <c r="G456" s="80"/>
      <c r="H456" s="79">
        <v>0</v>
      </c>
      <c r="I456" s="80">
        <v>-3.1029485636939911</v>
      </c>
      <c r="J456" s="103">
        <v>0</v>
      </c>
      <c r="K456" s="103">
        <v>0</v>
      </c>
      <c r="L456" s="103">
        <v>0</v>
      </c>
      <c r="M456" s="103">
        <v>0</v>
      </c>
    </row>
    <row r="457" spans="1:13" s="81" customFormat="1" x14ac:dyDescent="0.25">
      <c r="A457" s="79">
        <v>454</v>
      </c>
      <c r="B457" s="79">
        <v>0</v>
      </c>
      <c r="C457" s="79">
        <v>0</v>
      </c>
      <c r="D457" s="94"/>
      <c r="E457" s="79">
        <v>0</v>
      </c>
      <c r="F457" s="79">
        <v>58.388542493509902</v>
      </c>
      <c r="G457" s="80"/>
      <c r="H457" s="79">
        <v>0</v>
      </c>
      <c r="I457" s="80">
        <v>-3.1029485636939911</v>
      </c>
      <c r="J457" s="103">
        <v>0</v>
      </c>
      <c r="K457" s="103">
        <v>0</v>
      </c>
      <c r="L457" s="103">
        <v>0</v>
      </c>
      <c r="M457" s="103">
        <v>0</v>
      </c>
    </row>
    <row r="458" spans="1:13" s="81" customFormat="1" x14ac:dyDescent="0.25">
      <c r="A458" s="79">
        <v>455</v>
      </c>
      <c r="B458" s="79">
        <v>0</v>
      </c>
      <c r="C458" s="79">
        <v>0</v>
      </c>
      <c r="D458" s="94"/>
      <c r="E458" s="79">
        <v>0</v>
      </c>
      <c r="F458" s="79">
        <v>58.40040771663714</v>
      </c>
      <c r="G458" s="80"/>
      <c r="H458" s="79">
        <v>0</v>
      </c>
      <c r="I458" s="80">
        <v>-3.1029485636939911</v>
      </c>
      <c r="J458" s="103">
        <v>0</v>
      </c>
      <c r="K458" s="103">
        <v>0</v>
      </c>
      <c r="L458" s="103">
        <v>0</v>
      </c>
      <c r="M458" s="103">
        <v>0</v>
      </c>
    </row>
    <row r="459" spans="1:13" s="81" customFormat="1" x14ac:dyDescent="0.25">
      <c r="A459" s="79">
        <v>456</v>
      </c>
      <c r="B459" s="79">
        <v>0</v>
      </c>
      <c r="C459" s="79">
        <v>0</v>
      </c>
      <c r="D459" s="94"/>
      <c r="E459" s="79">
        <v>0</v>
      </c>
      <c r="F459" s="79">
        <v>58.412272939764378</v>
      </c>
      <c r="G459" s="80"/>
      <c r="H459" s="79">
        <v>0</v>
      </c>
      <c r="I459" s="80">
        <v>-3.1029485636939911</v>
      </c>
      <c r="J459" s="103">
        <v>0</v>
      </c>
      <c r="K459" s="103">
        <v>0</v>
      </c>
      <c r="L459" s="103">
        <v>0</v>
      </c>
      <c r="M459" s="103">
        <v>0</v>
      </c>
    </row>
    <row r="460" spans="1:13" s="81" customFormat="1" x14ac:dyDescent="0.25">
      <c r="A460" s="79">
        <v>457</v>
      </c>
      <c r="B460" s="79">
        <v>0</v>
      </c>
      <c r="C460" s="79">
        <v>0</v>
      </c>
      <c r="D460" s="94"/>
      <c r="E460" s="79">
        <v>0</v>
      </c>
      <c r="F460" s="79">
        <v>58.424138162891623</v>
      </c>
      <c r="G460" s="80"/>
      <c r="H460" s="79">
        <v>0</v>
      </c>
      <c r="I460" s="80">
        <v>-3.1029485636939911</v>
      </c>
      <c r="J460" s="103">
        <v>0</v>
      </c>
      <c r="K460" s="103">
        <v>0</v>
      </c>
      <c r="L460" s="103">
        <v>0</v>
      </c>
      <c r="M460" s="103">
        <v>0</v>
      </c>
    </row>
    <row r="461" spans="1:13" s="81" customFormat="1" x14ac:dyDescent="0.25">
      <c r="A461" s="79">
        <v>458</v>
      </c>
      <c r="B461" s="79">
        <v>0</v>
      </c>
      <c r="C461" s="79">
        <v>0</v>
      </c>
      <c r="D461" s="94"/>
      <c r="E461" s="79">
        <v>0</v>
      </c>
      <c r="F461" s="79">
        <v>58.436003386018847</v>
      </c>
      <c r="G461" s="80"/>
      <c r="H461" s="79">
        <v>0</v>
      </c>
      <c r="I461" s="80">
        <v>-3.1029485636939911</v>
      </c>
      <c r="J461" s="103">
        <v>0</v>
      </c>
      <c r="K461" s="103">
        <v>0</v>
      </c>
      <c r="L461" s="103">
        <v>0</v>
      </c>
      <c r="M461" s="103">
        <v>0</v>
      </c>
    </row>
    <row r="462" spans="1:13" s="81" customFormat="1" x14ac:dyDescent="0.25">
      <c r="A462" s="79">
        <v>459</v>
      </c>
      <c r="B462" s="79">
        <v>0</v>
      </c>
      <c r="C462" s="79">
        <v>0</v>
      </c>
      <c r="D462" s="94"/>
      <c r="E462" s="79">
        <v>0</v>
      </c>
      <c r="F462" s="79">
        <v>58.447868609146092</v>
      </c>
      <c r="G462" s="80"/>
      <c r="H462" s="79">
        <v>0</v>
      </c>
      <c r="I462" s="80">
        <v>-3.1029485636939911</v>
      </c>
      <c r="J462" s="103">
        <v>0</v>
      </c>
      <c r="K462" s="103">
        <v>0</v>
      </c>
      <c r="L462" s="103">
        <v>0</v>
      </c>
      <c r="M462" s="103">
        <v>0</v>
      </c>
    </row>
    <row r="463" spans="1:13" s="81" customFormat="1" x14ac:dyDescent="0.25">
      <c r="A463" s="79">
        <v>460</v>
      </c>
      <c r="B463" s="79">
        <v>0</v>
      </c>
      <c r="C463" s="79">
        <v>0</v>
      </c>
      <c r="D463" s="94"/>
      <c r="E463" s="79">
        <v>0</v>
      </c>
      <c r="F463" s="79">
        <v>58.459733832273329</v>
      </c>
      <c r="G463" s="80"/>
      <c r="H463" s="79">
        <v>0</v>
      </c>
      <c r="I463" s="80">
        <v>-3.1029485636939911</v>
      </c>
      <c r="J463" s="103">
        <v>0</v>
      </c>
      <c r="K463" s="103">
        <v>0</v>
      </c>
      <c r="L463" s="103">
        <v>0</v>
      </c>
      <c r="M463" s="103">
        <v>0</v>
      </c>
    </row>
    <row r="464" spans="1:13" s="81" customFormat="1" x14ac:dyDescent="0.25">
      <c r="A464" s="79">
        <v>461</v>
      </c>
      <c r="B464" s="79">
        <v>0</v>
      </c>
      <c r="C464" s="79">
        <v>0</v>
      </c>
      <c r="D464" s="94"/>
      <c r="E464" s="79">
        <v>0</v>
      </c>
      <c r="F464" s="79">
        <v>58.471599055400567</v>
      </c>
      <c r="G464" s="80"/>
      <c r="H464" s="79">
        <v>0</v>
      </c>
      <c r="I464" s="80">
        <v>-3.1029485636939911</v>
      </c>
      <c r="J464" s="103">
        <v>0</v>
      </c>
      <c r="K464" s="103">
        <v>0</v>
      </c>
      <c r="L464" s="103">
        <v>0</v>
      </c>
      <c r="M464" s="103">
        <v>0</v>
      </c>
    </row>
    <row r="465" spans="1:13" s="81" customFormat="1" x14ac:dyDescent="0.25">
      <c r="A465" s="79">
        <v>462</v>
      </c>
      <c r="B465" s="79">
        <v>0</v>
      </c>
      <c r="C465" s="79">
        <v>0</v>
      </c>
      <c r="D465" s="94"/>
      <c r="E465" s="79">
        <v>0</v>
      </c>
      <c r="F465" s="79">
        <v>58.483464278527798</v>
      </c>
      <c r="G465" s="80"/>
      <c r="H465" s="79">
        <v>0</v>
      </c>
      <c r="I465" s="80">
        <v>-3.1029485636939911</v>
      </c>
      <c r="J465" s="103">
        <v>0</v>
      </c>
      <c r="K465" s="103">
        <v>0</v>
      </c>
      <c r="L465" s="103">
        <v>0</v>
      </c>
      <c r="M465" s="103">
        <v>0</v>
      </c>
    </row>
    <row r="466" spans="1:13" s="81" customFormat="1" x14ac:dyDescent="0.25">
      <c r="A466" s="79">
        <v>463</v>
      </c>
      <c r="B466" s="79">
        <v>0</v>
      </c>
      <c r="C466" s="79">
        <v>0</v>
      </c>
      <c r="D466" s="94"/>
      <c r="E466" s="79">
        <v>0</v>
      </c>
      <c r="F466" s="79">
        <v>58.495329501655043</v>
      </c>
      <c r="G466" s="80"/>
      <c r="H466" s="79">
        <v>0</v>
      </c>
      <c r="I466" s="80">
        <v>-3.1029485636939911</v>
      </c>
      <c r="J466" s="103">
        <v>0</v>
      </c>
      <c r="K466" s="103">
        <v>0</v>
      </c>
      <c r="L466" s="103">
        <v>0</v>
      </c>
      <c r="M466" s="103">
        <v>0</v>
      </c>
    </row>
    <row r="467" spans="1:13" s="81" customFormat="1" x14ac:dyDescent="0.25">
      <c r="A467" s="79">
        <v>464</v>
      </c>
      <c r="B467" s="79">
        <v>0</v>
      </c>
      <c r="C467" s="79">
        <v>0</v>
      </c>
      <c r="D467" s="94"/>
      <c r="E467" s="79">
        <v>0</v>
      </c>
      <c r="F467" s="79">
        <v>58.507194724782281</v>
      </c>
      <c r="G467" s="80"/>
      <c r="H467" s="79">
        <v>0</v>
      </c>
      <c r="I467" s="80">
        <v>-3.1029485636939911</v>
      </c>
      <c r="J467" s="103">
        <v>0</v>
      </c>
      <c r="K467" s="103">
        <v>0</v>
      </c>
      <c r="L467" s="103">
        <v>0</v>
      </c>
      <c r="M467" s="103">
        <v>0</v>
      </c>
    </row>
    <row r="468" spans="1:13" s="81" customFormat="1" x14ac:dyDescent="0.25">
      <c r="A468" s="79">
        <v>465</v>
      </c>
      <c r="B468" s="79">
        <v>0</v>
      </c>
      <c r="C468" s="79">
        <v>0</v>
      </c>
      <c r="D468" s="94"/>
      <c r="E468" s="79">
        <v>0</v>
      </c>
      <c r="F468" s="79">
        <v>58.53153399729046</v>
      </c>
      <c r="G468" s="80"/>
      <c r="H468" s="79">
        <v>0</v>
      </c>
      <c r="I468" s="80">
        <v>-3.1029485636939911</v>
      </c>
      <c r="J468" s="103">
        <v>0</v>
      </c>
      <c r="K468" s="103">
        <v>0</v>
      </c>
      <c r="L468" s="103">
        <v>0</v>
      </c>
      <c r="M468" s="103">
        <v>0</v>
      </c>
    </row>
    <row r="469" spans="1:13" s="81" customFormat="1" x14ac:dyDescent="0.25">
      <c r="A469" s="79">
        <v>466</v>
      </c>
      <c r="B469" s="79">
        <v>0</v>
      </c>
      <c r="C469" s="79">
        <v>0</v>
      </c>
      <c r="D469" s="94"/>
      <c r="E469" s="79">
        <v>0</v>
      </c>
      <c r="F469" s="79">
        <v>58.555873269798639</v>
      </c>
      <c r="G469" s="80"/>
      <c r="H469" s="79">
        <v>0</v>
      </c>
      <c r="I469" s="80">
        <v>-3.1029485636939911</v>
      </c>
      <c r="J469" s="103">
        <v>0</v>
      </c>
      <c r="K469" s="103">
        <v>0</v>
      </c>
      <c r="L469" s="103">
        <v>0</v>
      </c>
      <c r="M469" s="103">
        <v>0</v>
      </c>
    </row>
    <row r="470" spans="1:13" s="81" customFormat="1" x14ac:dyDescent="0.25">
      <c r="A470" s="79">
        <v>467</v>
      </c>
      <c r="B470" s="79">
        <v>0</v>
      </c>
      <c r="C470" s="79">
        <v>0</v>
      </c>
      <c r="D470" s="94"/>
      <c r="E470" s="79">
        <v>0</v>
      </c>
      <c r="F470" s="79">
        <v>58.580212542306818</v>
      </c>
      <c r="G470" s="80"/>
      <c r="H470" s="79">
        <v>0</v>
      </c>
      <c r="I470" s="80">
        <v>-3.1029485636939911</v>
      </c>
      <c r="J470" s="103">
        <v>0</v>
      </c>
      <c r="K470" s="103">
        <v>0</v>
      </c>
      <c r="L470" s="103">
        <v>0</v>
      </c>
      <c r="M470" s="103">
        <v>0</v>
      </c>
    </row>
    <row r="471" spans="1:13" s="81" customFormat="1" x14ac:dyDescent="0.25">
      <c r="A471" s="79">
        <v>468</v>
      </c>
      <c r="B471" s="79">
        <v>0</v>
      </c>
      <c r="C471" s="79">
        <v>0</v>
      </c>
      <c r="D471" s="94"/>
      <c r="E471" s="79">
        <v>0</v>
      </c>
      <c r="F471" s="79">
        <v>58.604551814814997</v>
      </c>
      <c r="G471" s="80"/>
      <c r="H471" s="79">
        <v>0</v>
      </c>
      <c r="I471" s="80">
        <v>-3.1029485636939911</v>
      </c>
      <c r="J471" s="103">
        <v>0</v>
      </c>
      <c r="K471" s="103">
        <v>0</v>
      </c>
      <c r="L471" s="103">
        <v>0</v>
      </c>
      <c r="M471" s="103">
        <v>0</v>
      </c>
    </row>
    <row r="472" spans="1:13" s="81" customFormat="1" x14ac:dyDescent="0.25">
      <c r="A472" s="79">
        <v>469</v>
      </c>
      <c r="B472" s="79">
        <v>0</v>
      </c>
      <c r="C472" s="79">
        <v>0</v>
      </c>
      <c r="D472" s="94"/>
      <c r="E472" s="79">
        <v>0</v>
      </c>
      <c r="F472" s="79">
        <v>58.628891087323183</v>
      </c>
      <c r="G472" s="80"/>
      <c r="H472" s="79">
        <v>0</v>
      </c>
      <c r="I472" s="80">
        <v>-3.1029485636939911</v>
      </c>
      <c r="J472" s="103">
        <v>0</v>
      </c>
      <c r="K472" s="103">
        <v>0</v>
      </c>
      <c r="L472" s="103">
        <v>0</v>
      </c>
      <c r="M472" s="103">
        <v>0</v>
      </c>
    </row>
    <row r="473" spans="1:13" s="81" customFormat="1" x14ac:dyDescent="0.25">
      <c r="A473" s="79">
        <v>470</v>
      </c>
      <c r="B473" s="79">
        <v>0</v>
      </c>
      <c r="C473" s="79">
        <v>0</v>
      </c>
      <c r="D473" s="94"/>
      <c r="E473" s="79">
        <v>0</v>
      </c>
      <c r="F473" s="79">
        <v>58.653230359831348</v>
      </c>
      <c r="G473" s="80"/>
      <c r="H473" s="79">
        <v>0</v>
      </c>
      <c r="I473" s="80">
        <v>-3.1029485636939911</v>
      </c>
      <c r="J473" s="103">
        <v>0</v>
      </c>
      <c r="K473" s="103">
        <v>0</v>
      </c>
      <c r="L473" s="103">
        <v>0</v>
      </c>
      <c r="M473" s="103">
        <v>0</v>
      </c>
    </row>
    <row r="474" spans="1:13" s="81" customFormat="1" x14ac:dyDescent="0.25">
      <c r="A474" s="79">
        <v>471</v>
      </c>
      <c r="B474" s="79">
        <v>0</v>
      </c>
      <c r="C474" s="79">
        <v>0</v>
      </c>
      <c r="D474" s="94"/>
      <c r="E474" s="79">
        <v>0</v>
      </c>
      <c r="F474" s="79">
        <v>58.677569632339527</v>
      </c>
      <c r="G474" s="80"/>
      <c r="H474" s="79">
        <v>0</v>
      </c>
      <c r="I474" s="80">
        <v>-3.1029485636939911</v>
      </c>
      <c r="J474" s="103">
        <v>0</v>
      </c>
      <c r="K474" s="103">
        <v>0</v>
      </c>
      <c r="L474" s="103">
        <v>0</v>
      </c>
      <c r="M474" s="103">
        <v>0</v>
      </c>
    </row>
    <row r="475" spans="1:13" s="81" customFormat="1" x14ac:dyDescent="0.25">
      <c r="A475" s="79">
        <v>472</v>
      </c>
      <c r="B475" s="79">
        <v>0</v>
      </c>
      <c r="C475" s="79">
        <v>0</v>
      </c>
      <c r="D475" s="94"/>
      <c r="E475" s="79">
        <v>0</v>
      </c>
      <c r="F475" s="79">
        <v>58.701908904847713</v>
      </c>
      <c r="G475" s="80"/>
      <c r="H475" s="79">
        <v>0</v>
      </c>
      <c r="I475" s="80">
        <v>-3.1029485636939911</v>
      </c>
      <c r="J475" s="103">
        <v>0</v>
      </c>
      <c r="K475" s="103">
        <v>0</v>
      </c>
      <c r="L475" s="103">
        <v>0</v>
      </c>
      <c r="M475" s="103">
        <v>0</v>
      </c>
    </row>
    <row r="476" spans="1:13" s="81" customFormat="1" x14ac:dyDescent="0.25">
      <c r="A476" s="79">
        <v>473</v>
      </c>
      <c r="B476" s="79">
        <v>0</v>
      </c>
      <c r="C476" s="79">
        <v>0</v>
      </c>
      <c r="D476" s="94"/>
      <c r="E476" s="79">
        <v>0</v>
      </c>
      <c r="F476" s="79">
        <v>58.726248177355892</v>
      </c>
      <c r="G476" s="80"/>
      <c r="H476" s="79">
        <v>0</v>
      </c>
      <c r="I476" s="80">
        <v>-3.1029485636939911</v>
      </c>
      <c r="J476" s="103">
        <v>0</v>
      </c>
      <c r="K476" s="103">
        <v>0</v>
      </c>
      <c r="L476" s="103">
        <v>0</v>
      </c>
      <c r="M476" s="103">
        <v>0</v>
      </c>
    </row>
    <row r="477" spans="1:13" s="81" customFormat="1" x14ac:dyDescent="0.25">
      <c r="A477" s="79">
        <v>474</v>
      </c>
      <c r="B477" s="79">
        <v>0</v>
      </c>
      <c r="C477" s="79">
        <v>0</v>
      </c>
      <c r="D477" s="94"/>
      <c r="E477" s="79">
        <v>0</v>
      </c>
      <c r="F477" s="79">
        <v>58.750587449864071</v>
      </c>
      <c r="G477" s="80"/>
      <c r="H477" s="79">
        <v>0</v>
      </c>
      <c r="I477" s="80">
        <v>-3.1029485636939911</v>
      </c>
      <c r="J477" s="103">
        <v>0</v>
      </c>
      <c r="K477" s="103">
        <v>0</v>
      </c>
      <c r="L477" s="103">
        <v>0</v>
      </c>
      <c r="M477" s="103">
        <v>0</v>
      </c>
    </row>
    <row r="478" spans="1:13" s="81" customFormat="1" x14ac:dyDescent="0.25">
      <c r="A478" s="79">
        <v>475</v>
      </c>
      <c r="B478" s="79">
        <v>0</v>
      </c>
      <c r="C478" s="79">
        <v>0</v>
      </c>
      <c r="D478" s="94"/>
      <c r="E478" s="79">
        <v>0</v>
      </c>
      <c r="F478" s="79">
        <v>58.77492672237225</v>
      </c>
      <c r="G478" s="80"/>
      <c r="H478" s="79">
        <v>0</v>
      </c>
      <c r="I478" s="80">
        <v>-3.1029485636939911</v>
      </c>
      <c r="J478" s="103">
        <v>0</v>
      </c>
      <c r="K478" s="103">
        <v>0</v>
      </c>
      <c r="L478" s="103">
        <v>0</v>
      </c>
      <c r="M478" s="103">
        <v>0</v>
      </c>
    </row>
    <row r="479" spans="1:13" s="81" customFormat="1" x14ac:dyDescent="0.25">
      <c r="A479" s="79">
        <v>476</v>
      </c>
      <c r="B479" s="79">
        <v>0</v>
      </c>
      <c r="C479" s="79">
        <v>0</v>
      </c>
      <c r="D479" s="94"/>
      <c r="E479" s="79">
        <v>0</v>
      </c>
      <c r="F479" s="79">
        <v>58.799265994880429</v>
      </c>
      <c r="G479" s="80"/>
      <c r="H479" s="79">
        <v>0</v>
      </c>
      <c r="I479" s="80">
        <v>-3.1029485636939911</v>
      </c>
      <c r="J479" s="103">
        <v>0</v>
      </c>
      <c r="K479" s="103">
        <v>0</v>
      </c>
      <c r="L479" s="103">
        <v>0</v>
      </c>
      <c r="M479" s="103">
        <v>0</v>
      </c>
    </row>
    <row r="480" spans="1:13" s="81" customFormat="1" x14ac:dyDescent="0.25">
      <c r="A480" s="79">
        <v>477</v>
      </c>
      <c r="B480" s="79">
        <v>0</v>
      </c>
      <c r="C480" s="79">
        <v>0</v>
      </c>
      <c r="D480" s="94"/>
      <c r="E480" s="79">
        <v>0</v>
      </c>
      <c r="F480" s="79">
        <v>58.823605267388608</v>
      </c>
      <c r="G480" s="80"/>
      <c r="H480" s="79">
        <v>0</v>
      </c>
      <c r="I480" s="80">
        <v>-3.1029485636939911</v>
      </c>
      <c r="J480" s="103">
        <v>0</v>
      </c>
      <c r="K480" s="103">
        <v>0</v>
      </c>
      <c r="L480" s="103">
        <v>0</v>
      </c>
      <c r="M480" s="103">
        <v>0</v>
      </c>
    </row>
    <row r="481" spans="1:13" s="81" customFormat="1" x14ac:dyDescent="0.25">
      <c r="A481" s="79">
        <v>478</v>
      </c>
      <c r="B481" s="79">
        <v>0</v>
      </c>
      <c r="C481" s="79">
        <v>0</v>
      </c>
      <c r="D481" s="94"/>
      <c r="E481" s="79">
        <v>0</v>
      </c>
      <c r="F481" s="79">
        <v>58.847944539896787</v>
      </c>
      <c r="G481" s="80"/>
      <c r="H481" s="79">
        <v>0</v>
      </c>
      <c r="I481" s="80">
        <v>-3.1029485636939911</v>
      </c>
      <c r="J481" s="103">
        <v>0</v>
      </c>
      <c r="K481" s="103">
        <v>0</v>
      </c>
      <c r="L481" s="103">
        <v>0</v>
      </c>
      <c r="M481" s="103">
        <v>0</v>
      </c>
    </row>
    <row r="482" spans="1:13" s="81" customFormat="1" x14ac:dyDescent="0.25">
      <c r="A482" s="79">
        <v>479</v>
      </c>
      <c r="B482" s="79">
        <v>0</v>
      </c>
      <c r="C482" s="79">
        <v>0</v>
      </c>
      <c r="D482" s="94"/>
      <c r="E482" s="79">
        <v>0</v>
      </c>
      <c r="F482" s="79">
        <v>58.872283812404973</v>
      </c>
      <c r="G482" s="80"/>
      <c r="H482" s="79">
        <v>0</v>
      </c>
      <c r="I482" s="80">
        <v>-3.1029485636939911</v>
      </c>
      <c r="J482" s="103">
        <v>0</v>
      </c>
      <c r="K482" s="103">
        <v>0</v>
      </c>
      <c r="L482" s="103">
        <v>0</v>
      </c>
      <c r="M482" s="103">
        <v>0</v>
      </c>
    </row>
    <row r="483" spans="1:13" s="81" customFormat="1" x14ac:dyDescent="0.25">
      <c r="A483" s="79">
        <v>480</v>
      </c>
      <c r="B483" s="79">
        <v>0</v>
      </c>
      <c r="C483" s="79">
        <v>0</v>
      </c>
      <c r="D483" s="94"/>
      <c r="E483" s="79">
        <v>0</v>
      </c>
      <c r="F483" s="79">
        <v>58.896623084913138</v>
      </c>
      <c r="G483" s="80"/>
      <c r="H483" s="79">
        <v>0</v>
      </c>
      <c r="I483" s="80">
        <v>-3.1029485636939911</v>
      </c>
      <c r="J483" s="103">
        <v>0</v>
      </c>
      <c r="K483" s="103">
        <v>0</v>
      </c>
      <c r="L483" s="103">
        <v>0</v>
      </c>
      <c r="M483" s="103">
        <v>0</v>
      </c>
    </row>
    <row r="484" spans="1:13" s="81" customFormat="1" x14ac:dyDescent="0.25">
      <c r="A484" s="79">
        <v>481</v>
      </c>
      <c r="B484" s="79">
        <v>0</v>
      </c>
      <c r="C484" s="79">
        <v>0</v>
      </c>
      <c r="D484" s="94"/>
      <c r="E484" s="79">
        <v>0</v>
      </c>
      <c r="F484" s="79">
        <v>58.920962357421317</v>
      </c>
      <c r="G484" s="80"/>
      <c r="H484" s="79">
        <v>0</v>
      </c>
      <c r="I484" s="80">
        <v>-3.1029485636939911</v>
      </c>
      <c r="J484" s="103">
        <v>0</v>
      </c>
      <c r="K484" s="103">
        <v>0</v>
      </c>
      <c r="L484" s="103">
        <v>0</v>
      </c>
      <c r="M484" s="103">
        <v>0</v>
      </c>
    </row>
    <row r="485" spans="1:13" s="81" customFormat="1" x14ac:dyDescent="0.25">
      <c r="A485" s="79">
        <v>482</v>
      </c>
      <c r="B485" s="79">
        <v>0</v>
      </c>
      <c r="C485" s="79">
        <v>0</v>
      </c>
      <c r="D485" s="94"/>
      <c r="E485" s="79">
        <v>0</v>
      </c>
      <c r="F485" s="79">
        <v>58.945301629929503</v>
      </c>
      <c r="G485" s="80"/>
      <c r="H485" s="79">
        <v>0</v>
      </c>
      <c r="I485" s="80">
        <v>-3.1029485636939911</v>
      </c>
      <c r="J485" s="103">
        <v>0</v>
      </c>
      <c r="K485" s="103">
        <v>0</v>
      </c>
      <c r="L485" s="103">
        <v>0</v>
      </c>
      <c r="M485" s="103">
        <v>0</v>
      </c>
    </row>
    <row r="486" spans="1:13" s="81" customFormat="1" x14ac:dyDescent="0.25">
      <c r="A486" s="79">
        <v>483</v>
      </c>
      <c r="B486" s="79">
        <v>0</v>
      </c>
      <c r="C486" s="79">
        <v>0</v>
      </c>
      <c r="D486" s="94"/>
      <c r="E486" s="79">
        <v>0</v>
      </c>
      <c r="F486" s="79">
        <v>58.969640902437682</v>
      </c>
      <c r="G486" s="80"/>
      <c r="H486" s="79">
        <v>0</v>
      </c>
      <c r="I486" s="80">
        <v>-3.1029485636939911</v>
      </c>
      <c r="J486" s="103">
        <v>0</v>
      </c>
      <c r="K486" s="103">
        <v>0</v>
      </c>
      <c r="L486" s="103">
        <v>0</v>
      </c>
      <c r="M486" s="103">
        <v>0</v>
      </c>
    </row>
    <row r="487" spans="1:13" s="81" customFormat="1" x14ac:dyDescent="0.25">
      <c r="A487" s="79">
        <v>484</v>
      </c>
      <c r="B487" s="79">
        <v>0</v>
      </c>
      <c r="C487" s="79">
        <v>0</v>
      </c>
      <c r="D487" s="94"/>
      <c r="E487" s="79">
        <v>0</v>
      </c>
      <c r="F487" s="79">
        <v>58.993980174945861</v>
      </c>
      <c r="G487" s="80"/>
      <c r="H487" s="79">
        <v>0</v>
      </c>
      <c r="I487" s="80">
        <v>-3.1029485636939911</v>
      </c>
      <c r="J487" s="103">
        <v>0</v>
      </c>
      <c r="K487" s="103">
        <v>0</v>
      </c>
      <c r="L487" s="103">
        <v>0</v>
      </c>
      <c r="M487" s="103">
        <v>0</v>
      </c>
    </row>
    <row r="488" spans="1:13" s="81" customFormat="1" x14ac:dyDescent="0.25">
      <c r="A488" s="79">
        <v>485</v>
      </c>
      <c r="B488" s="79">
        <v>0</v>
      </c>
      <c r="C488" s="79">
        <v>0</v>
      </c>
      <c r="D488" s="94"/>
      <c r="E488" s="79">
        <v>0</v>
      </c>
      <c r="F488" s="79">
        <v>59.01831944745404</v>
      </c>
      <c r="G488" s="80"/>
      <c r="H488" s="79">
        <v>0</v>
      </c>
      <c r="I488" s="80">
        <v>-3.1029485636939911</v>
      </c>
      <c r="J488" s="103">
        <v>0</v>
      </c>
      <c r="K488" s="103">
        <v>0</v>
      </c>
      <c r="L488" s="103">
        <v>0</v>
      </c>
      <c r="M488" s="103">
        <v>0</v>
      </c>
    </row>
    <row r="489" spans="1:13" s="81" customFormat="1" x14ac:dyDescent="0.25">
      <c r="A489" s="79">
        <v>486</v>
      </c>
      <c r="B489" s="79">
        <v>0</v>
      </c>
      <c r="C489" s="79">
        <v>0</v>
      </c>
      <c r="D489" s="94"/>
      <c r="E489" s="79">
        <v>0</v>
      </c>
      <c r="F489" s="79">
        <v>59.042658719962219</v>
      </c>
      <c r="G489" s="80"/>
      <c r="H489" s="79">
        <v>0</v>
      </c>
      <c r="I489" s="80">
        <v>-3.1029485636939911</v>
      </c>
      <c r="J489" s="103">
        <v>0</v>
      </c>
      <c r="K489" s="103">
        <v>0</v>
      </c>
      <c r="L489" s="103">
        <v>0</v>
      </c>
      <c r="M489" s="103">
        <v>0</v>
      </c>
    </row>
    <row r="490" spans="1:13" s="81" customFormat="1" x14ac:dyDescent="0.25">
      <c r="A490" s="79">
        <v>487</v>
      </c>
      <c r="B490" s="79">
        <v>0</v>
      </c>
      <c r="C490" s="79">
        <v>0</v>
      </c>
      <c r="D490" s="94"/>
      <c r="E490" s="79">
        <v>0</v>
      </c>
      <c r="F490" s="79">
        <v>59.066997992470398</v>
      </c>
      <c r="G490" s="80"/>
      <c r="H490" s="79">
        <v>0</v>
      </c>
      <c r="I490" s="80">
        <v>-3.1029485636939911</v>
      </c>
      <c r="J490" s="103">
        <v>0</v>
      </c>
      <c r="K490" s="103">
        <v>0</v>
      </c>
      <c r="L490" s="103">
        <v>0</v>
      </c>
      <c r="M490" s="103">
        <v>0</v>
      </c>
    </row>
    <row r="491" spans="1:13" s="81" customFormat="1" x14ac:dyDescent="0.25">
      <c r="A491" s="79">
        <v>488</v>
      </c>
      <c r="B491" s="79">
        <v>0</v>
      </c>
      <c r="C491" s="79">
        <v>0</v>
      </c>
      <c r="D491" s="94"/>
      <c r="E491" s="79">
        <v>0</v>
      </c>
      <c r="F491" s="79">
        <v>59.091337264978577</v>
      </c>
      <c r="G491" s="80"/>
      <c r="H491" s="79">
        <v>0</v>
      </c>
      <c r="I491" s="80">
        <v>-3.1029485636939911</v>
      </c>
      <c r="J491" s="103">
        <v>0</v>
      </c>
      <c r="K491" s="103">
        <v>0</v>
      </c>
      <c r="L491" s="103">
        <v>0</v>
      </c>
      <c r="M491" s="103">
        <v>0</v>
      </c>
    </row>
    <row r="492" spans="1:13" s="81" customFormat="1" x14ac:dyDescent="0.25">
      <c r="A492" s="79">
        <v>489</v>
      </c>
      <c r="B492" s="79">
        <v>0</v>
      </c>
      <c r="C492" s="79">
        <v>0</v>
      </c>
      <c r="D492" s="94"/>
      <c r="E492" s="79">
        <v>0</v>
      </c>
      <c r="F492" s="79">
        <v>59.115676537486763</v>
      </c>
      <c r="G492" s="80"/>
      <c r="H492" s="79">
        <v>0</v>
      </c>
      <c r="I492" s="80">
        <v>-3.1029485636939911</v>
      </c>
      <c r="J492" s="103">
        <v>0</v>
      </c>
      <c r="K492" s="103">
        <v>0</v>
      </c>
      <c r="L492" s="103">
        <v>0</v>
      </c>
      <c r="M492" s="103">
        <v>0</v>
      </c>
    </row>
    <row r="493" spans="1:13" s="81" customFormat="1" x14ac:dyDescent="0.25">
      <c r="A493" s="79">
        <v>490</v>
      </c>
      <c r="B493" s="79">
        <v>0</v>
      </c>
      <c r="C493" s="79">
        <v>0</v>
      </c>
      <c r="D493" s="94"/>
      <c r="E493" s="79">
        <v>0</v>
      </c>
      <c r="F493" s="79">
        <v>59.140015809994942</v>
      </c>
      <c r="G493" s="80"/>
      <c r="H493" s="79">
        <v>0</v>
      </c>
      <c r="I493" s="80">
        <v>-3.1029485636939911</v>
      </c>
      <c r="J493" s="103">
        <v>0</v>
      </c>
      <c r="K493" s="103">
        <v>0</v>
      </c>
      <c r="L493" s="103">
        <v>0</v>
      </c>
      <c r="M493" s="103">
        <v>0</v>
      </c>
    </row>
    <row r="494" spans="1:13" s="81" customFormat="1" x14ac:dyDescent="0.25">
      <c r="A494" s="79">
        <v>491</v>
      </c>
      <c r="B494" s="79">
        <v>0</v>
      </c>
      <c r="C494" s="79">
        <v>0</v>
      </c>
      <c r="D494" s="94"/>
      <c r="E494" s="79">
        <v>0</v>
      </c>
      <c r="F494" s="79">
        <v>59.164355082503107</v>
      </c>
      <c r="G494" s="80"/>
      <c r="H494" s="79">
        <v>0</v>
      </c>
      <c r="I494" s="80">
        <v>-3.1029485636939911</v>
      </c>
      <c r="J494" s="103">
        <v>0</v>
      </c>
      <c r="K494" s="103">
        <v>0</v>
      </c>
      <c r="L494" s="103">
        <v>0</v>
      </c>
      <c r="M494" s="103">
        <v>0</v>
      </c>
    </row>
    <row r="495" spans="1:13" s="81" customFormat="1" x14ac:dyDescent="0.25">
      <c r="A495" s="79">
        <v>492</v>
      </c>
      <c r="B495" s="79">
        <v>0</v>
      </c>
      <c r="C495" s="79">
        <v>0</v>
      </c>
      <c r="D495" s="94"/>
      <c r="E495" s="79">
        <v>0</v>
      </c>
      <c r="F495" s="79">
        <v>59.188694355011293</v>
      </c>
      <c r="G495" s="80"/>
      <c r="H495" s="79">
        <v>0</v>
      </c>
      <c r="I495" s="80">
        <v>-3.1029485636939911</v>
      </c>
      <c r="J495" s="103">
        <v>0</v>
      </c>
      <c r="K495" s="103">
        <v>0</v>
      </c>
      <c r="L495" s="103">
        <v>0</v>
      </c>
      <c r="M495" s="103">
        <v>0</v>
      </c>
    </row>
    <row r="496" spans="1:13" s="81" customFormat="1" x14ac:dyDescent="0.25">
      <c r="A496" s="79">
        <v>493</v>
      </c>
      <c r="B496" s="79">
        <v>0</v>
      </c>
      <c r="C496" s="79">
        <v>0</v>
      </c>
      <c r="D496" s="94"/>
      <c r="E496" s="79">
        <v>0</v>
      </c>
      <c r="F496" s="79">
        <v>59.213033627519472</v>
      </c>
      <c r="G496" s="80"/>
      <c r="H496" s="79">
        <v>0</v>
      </c>
      <c r="I496" s="80">
        <v>-3.1029485636939911</v>
      </c>
      <c r="J496" s="103">
        <v>0</v>
      </c>
      <c r="K496" s="103">
        <v>0</v>
      </c>
      <c r="L496" s="103">
        <v>0</v>
      </c>
      <c r="M496" s="103">
        <v>0</v>
      </c>
    </row>
    <row r="497" spans="1:13" s="81" customFormat="1" x14ac:dyDescent="0.25">
      <c r="A497" s="79">
        <v>494</v>
      </c>
      <c r="B497" s="79">
        <v>0</v>
      </c>
      <c r="C497" s="79">
        <v>0</v>
      </c>
      <c r="D497" s="94"/>
      <c r="E497" s="79">
        <v>0</v>
      </c>
      <c r="F497" s="79">
        <v>59.237372900027651</v>
      </c>
      <c r="G497" s="80"/>
      <c r="H497" s="79">
        <v>0</v>
      </c>
      <c r="I497" s="80">
        <v>-3.1029485636939911</v>
      </c>
      <c r="J497" s="103">
        <v>0</v>
      </c>
      <c r="K497" s="103">
        <v>0</v>
      </c>
      <c r="L497" s="103">
        <v>0</v>
      </c>
      <c r="M497" s="103">
        <v>0</v>
      </c>
    </row>
    <row r="498" spans="1:13" s="81" customFormat="1" x14ac:dyDescent="0.25">
      <c r="A498" s="79">
        <v>495</v>
      </c>
      <c r="B498" s="79">
        <v>0</v>
      </c>
      <c r="C498" s="79">
        <v>0</v>
      </c>
      <c r="D498" s="94"/>
      <c r="E498" s="79">
        <v>0</v>
      </c>
      <c r="F498" s="79">
        <v>59.26171217253583</v>
      </c>
      <c r="G498" s="80"/>
      <c r="H498" s="79">
        <v>0</v>
      </c>
      <c r="I498" s="80">
        <v>-3.1029485636939911</v>
      </c>
      <c r="J498" s="103">
        <v>0</v>
      </c>
      <c r="K498" s="103">
        <v>0</v>
      </c>
      <c r="L498" s="103">
        <v>0</v>
      </c>
      <c r="M498" s="103">
        <v>0</v>
      </c>
    </row>
    <row r="499" spans="1:13" s="81" customFormat="1" x14ac:dyDescent="0.25">
      <c r="A499" s="79">
        <v>496</v>
      </c>
      <c r="B499" s="79">
        <v>0</v>
      </c>
      <c r="C499" s="79">
        <v>0</v>
      </c>
      <c r="D499" s="94"/>
      <c r="E499" s="79">
        <v>0</v>
      </c>
      <c r="F499" s="79">
        <v>59.286051445044009</v>
      </c>
      <c r="G499" s="80"/>
      <c r="H499" s="79">
        <v>0</v>
      </c>
      <c r="I499" s="80">
        <v>-3.1029485636939911</v>
      </c>
      <c r="J499" s="103">
        <v>0</v>
      </c>
      <c r="K499" s="103">
        <v>0</v>
      </c>
      <c r="L499" s="103">
        <v>0</v>
      </c>
      <c r="M499" s="103">
        <v>0</v>
      </c>
    </row>
    <row r="500" spans="1:13" s="81" customFormat="1" x14ac:dyDescent="0.25">
      <c r="A500" s="79">
        <v>497</v>
      </c>
      <c r="B500" s="79">
        <v>0</v>
      </c>
      <c r="C500" s="79">
        <v>0</v>
      </c>
      <c r="D500" s="94"/>
      <c r="E500" s="79">
        <v>0</v>
      </c>
      <c r="F500" s="79">
        <v>59.310390717552188</v>
      </c>
      <c r="G500" s="80"/>
      <c r="H500" s="79">
        <v>0</v>
      </c>
      <c r="I500" s="80">
        <v>-3.1029485636939911</v>
      </c>
      <c r="J500" s="103">
        <v>0</v>
      </c>
      <c r="K500" s="103">
        <v>0</v>
      </c>
      <c r="L500" s="103">
        <v>0</v>
      </c>
      <c r="M500" s="103">
        <v>0</v>
      </c>
    </row>
    <row r="501" spans="1:13" s="81" customFormat="1" x14ac:dyDescent="0.25">
      <c r="A501" s="79">
        <v>498</v>
      </c>
      <c r="B501" s="79">
        <v>0</v>
      </c>
      <c r="C501" s="79">
        <v>0</v>
      </c>
      <c r="D501" s="94"/>
      <c r="E501" s="79">
        <v>0</v>
      </c>
      <c r="F501" s="79">
        <v>59.334729990060367</v>
      </c>
      <c r="G501" s="80"/>
      <c r="H501" s="79">
        <v>0</v>
      </c>
      <c r="I501" s="80">
        <v>-3.1029485636939911</v>
      </c>
      <c r="J501" s="103">
        <v>0</v>
      </c>
      <c r="K501" s="103">
        <v>0</v>
      </c>
      <c r="L501" s="103">
        <v>0</v>
      </c>
      <c r="M501" s="103">
        <v>0</v>
      </c>
    </row>
    <row r="502" spans="1:13" s="81" customFormat="1" x14ac:dyDescent="0.25">
      <c r="A502" s="79">
        <v>499</v>
      </c>
      <c r="B502" s="79">
        <v>0</v>
      </c>
      <c r="C502" s="79">
        <v>0</v>
      </c>
      <c r="D502" s="94"/>
      <c r="E502" s="79">
        <v>0</v>
      </c>
      <c r="F502" s="79">
        <v>59.359069262568553</v>
      </c>
      <c r="G502" s="80"/>
      <c r="H502" s="79">
        <v>0</v>
      </c>
      <c r="I502" s="80">
        <v>-3.1029485636939911</v>
      </c>
      <c r="J502" s="103">
        <v>0</v>
      </c>
      <c r="K502" s="103">
        <v>0</v>
      </c>
      <c r="L502" s="103">
        <v>0</v>
      </c>
      <c r="M502" s="103">
        <v>0</v>
      </c>
    </row>
    <row r="503" spans="1:13" s="81" customFormat="1" x14ac:dyDescent="0.25">
      <c r="A503" s="79">
        <v>500</v>
      </c>
      <c r="B503" s="79">
        <v>0</v>
      </c>
      <c r="C503" s="79">
        <v>0</v>
      </c>
      <c r="D503" s="94"/>
      <c r="E503" s="79">
        <v>0</v>
      </c>
      <c r="F503" s="79">
        <v>59.383408535076732</v>
      </c>
      <c r="G503" s="80"/>
      <c r="H503" s="79">
        <v>0</v>
      </c>
      <c r="I503" s="80">
        <v>-3.1029485636939911</v>
      </c>
      <c r="J503" s="103">
        <v>0</v>
      </c>
      <c r="K503" s="103">
        <v>0</v>
      </c>
      <c r="L503" s="103">
        <v>0</v>
      </c>
      <c r="M503" s="103">
        <v>0</v>
      </c>
    </row>
    <row r="504" spans="1:13" s="81" customFormat="1" x14ac:dyDescent="0.25">
      <c r="A504" s="79">
        <v>501</v>
      </c>
      <c r="B504" s="79">
        <v>0</v>
      </c>
      <c r="C504" s="79">
        <v>0</v>
      </c>
      <c r="D504" s="94"/>
      <c r="E504" s="79">
        <v>0</v>
      </c>
      <c r="F504" s="79">
        <v>59.407747807584897</v>
      </c>
      <c r="G504" s="80"/>
      <c r="H504" s="79">
        <v>0</v>
      </c>
      <c r="I504" s="80">
        <v>-3.1029485636939911</v>
      </c>
      <c r="J504" s="103">
        <v>0</v>
      </c>
      <c r="K504" s="103">
        <v>0</v>
      </c>
      <c r="L504" s="103">
        <v>0</v>
      </c>
      <c r="M504" s="103">
        <v>0</v>
      </c>
    </row>
    <row r="505" spans="1:13" s="81" customFormat="1" x14ac:dyDescent="0.25">
      <c r="A505" s="79">
        <v>502</v>
      </c>
      <c r="B505" s="79">
        <v>0</v>
      </c>
      <c r="C505" s="79">
        <v>0</v>
      </c>
      <c r="D505" s="94"/>
      <c r="E505" s="79">
        <v>0</v>
      </c>
      <c r="F505" s="79">
        <v>59.432087080093083</v>
      </c>
      <c r="G505" s="80"/>
      <c r="H505" s="79">
        <v>0</v>
      </c>
      <c r="I505" s="80">
        <v>-3.1029485636939911</v>
      </c>
      <c r="J505" s="103">
        <v>0</v>
      </c>
      <c r="K505" s="103">
        <v>0</v>
      </c>
      <c r="L505" s="103">
        <v>0</v>
      </c>
      <c r="M505" s="103">
        <v>0</v>
      </c>
    </row>
    <row r="506" spans="1:13" s="81" customFormat="1" x14ac:dyDescent="0.25">
      <c r="A506" s="79">
        <v>503</v>
      </c>
      <c r="B506" s="79">
        <v>0</v>
      </c>
      <c r="C506" s="79">
        <v>0</v>
      </c>
      <c r="D506" s="94"/>
      <c r="E506" s="79">
        <v>0</v>
      </c>
      <c r="F506" s="79">
        <v>59.456426352601262</v>
      </c>
      <c r="G506" s="80"/>
      <c r="H506" s="79">
        <v>0</v>
      </c>
      <c r="I506" s="80">
        <v>-3.1029485636939911</v>
      </c>
      <c r="J506" s="103">
        <v>0</v>
      </c>
      <c r="K506" s="103">
        <v>0</v>
      </c>
      <c r="L506" s="103">
        <v>0</v>
      </c>
      <c r="M506" s="103">
        <v>0</v>
      </c>
    </row>
    <row r="507" spans="1:13" s="81" customFormat="1" x14ac:dyDescent="0.25">
      <c r="A507" s="79">
        <v>504</v>
      </c>
      <c r="B507" s="79">
        <v>0</v>
      </c>
      <c r="C507" s="79">
        <v>0</v>
      </c>
      <c r="D507" s="94"/>
      <c r="E507" s="79">
        <v>0</v>
      </c>
      <c r="F507" s="79">
        <v>59.480765625109441</v>
      </c>
      <c r="G507" s="80"/>
      <c r="H507" s="79">
        <v>0</v>
      </c>
      <c r="I507" s="80">
        <v>-3.1029485636939911</v>
      </c>
      <c r="J507" s="103">
        <v>0</v>
      </c>
      <c r="K507" s="103">
        <v>0</v>
      </c>
      <c r="L507" s="103">
        <v>0</v>
      </c>
      <c r="M507" s="103">
        <v>0</v>
      </c>
    </row>
    <row r="508" spans="1:13" s="81" customFormat="1" x14ac:dyDescent="0.25">
      <c r="A508" s="79">
        <v>505</v>
      </c>
      <c r="B508" s="79">
        <v>0</v>
      </c>
      <c r="C508" s="79">
        <v>0</v>
      </c>
      <c r="D508" s="94"/>
      <c r="E508" s="79">
        <v>0</v>
      </c>
      <c r="F508" s="79">
        <v>59.50510489761762</v>
      </c>
      <c r="G508" s="80"/>
      <c r="H508" s="79">
        <v>0</v>
      </c>
      <c r="I508" s="80">
        <v>-3.1029485636939911</v>
      </c>
      <c r="J508" s="103">
        <v>0</v>
      </c>
      <c r="K508" s="103">
        <v>0</v>
      </c>
      <c r="L508" s="103">
        <v>0</v>
      </c>
      <c r="M508" s="103">
        <v>0</v>
      </c>
    </row>
    <row r="509" spans="1:13" s="81" customFormat="1" x14ac:dyDescent="0.25">
      <c r="A509" s="79">
        <v>506</v>
      </c>
      <c r="B509" s="79">
        <v>0</v>
      </c>
      <c r="C509" s="79">
        <v>0</v>
      </c>
      <c r="D509" s="94"/>
      <c r="E509" s="79">
        <v>0</v>
      </c>
      <c r="F509" s="79">
        <v>59.529444170125799</v>
      </c>
      <c r="G509" s="80"/>
      <c r="H509" s="79">
        <v>0</v>
      </c>
      <c r="I509" s="80">
        <v>-3.1029485636939911</v>
      </c>
      <c r="J509" s="103">
        <v>0</v>
      </c>
      <c r="K509" s="103">
        <v>0</v>
      </c>
      <c r="L509" s="103">
        <v>0</v>
      </c>
      <c r="M509" s="103">
        <v>0</v>
      </c>
    </row>
    <row r="510" spans="1:13" s="81" customFormat="1" x14ac:dyDescent="0.25">
      <c r="A510" s="79">
        <v>507</v>
      </c>
      <c r="B510" s="79">
        <v>0</v>
      </c>
      <c r="C510" s="79">
        <v>0</v>
      </c>
      <c r="D510" s="94"/>
      <c r="E510" s="79">
        <v>0</v>
      </c>
      <c r="F510" s="79">
        <v>59.553783442633978</v>
      </c>
      <c r="G510" s="80"/>
      <c r="H510" s="79">
        <v>0</v>
      </c>
      <c r="I510" s="80">
        <v>-3.1029485636939911</v>
      </c>
      <c r="J510" s="103">
        <v>0</v>
      </c>
      <c r="K510" s="103">
        <v>0</v>
      </c>
      <c r="L510" s="103">
        <v>0</v>
      </c>
      <c r="M510" s="103">
        <v>0</v>
      </c>
    </row>
    <row r="511" spans="1:13" s="81" customFormat="1" x14ac:dyDescent="0.25">
      <c r="A511" s="79">
        <v>508</v>
      </c>
      <c r="B511" s="79">
        <v>0</v>
      </c>
      <c r="C511" s="79">
        <v>0</v>
      </c>
      <c r="D511" s="94"/>
      <c r="E511" s="79">
        <v>0</v>
      </c>
      <c r="F511" s="79">
        <v>59.578122715142158</v>
      </c>
      <c r="G511" s="80"/>
      <c r="H511" s="79">
        <v>0</v>
      </c>
      <c r="I511" s="80">
        <v>-3.1029485636939911</v>
      </c>
      <c r="J511" s="103">
        <v>0</v>
      </c>
      <c r="K511" s="103">
        <v>0</v>
      </c>
      <c r="L511" s="103">
        <v>0</v>
      </c>
      <c r="M511" s="103">
        <v>0</v>
      </c>
    </row>
    <row r="512" spans="1:13" s="81" customFormat="1" x14ac:dyDescent="0.25">
      <c r="A512" s="79">
        <v>509</v>
      </c>
      <c r="B512" s="79">
        <v>0</v>
      </c>
      <c r="C512" s="79">
        <v>0</v>
      </c>
      <c r="D512" s="94"/>
      <c r="E512" s="79">
        <v>0</v>
      </c>
      <c r="F512" s="79">
        <v>59.602461987650337</v>
      </c>
      <c r="G512" s="80"/>
      <c r="H512" s="79">
        <v>0</v>
      </c>
      <c r="I512" s="80">
        <v>-3.1029485636939911</v>
      </c>
      <c r="J512" s="103">
        <v>0</v>
      </c>
      <c r="K512" s="103">
        <v>0</v>
      </c>
      <c r="L512" s="103">
        <v>0</v>
      </c>
      <c r="M512" s="103">
        <v>0</v>
      </c>
    </row>
    <row r="513" spans="1:13" s="81" customFormat="1" x14ac:dyDescent="0.25">
      <c r="A513" s="79">
        <v>510</v>
      </c>
      <c r="B513" s="79">
        <v>0</v>
      </c>
      <c r="C513" s="79">
        <v>0</v>
      </c>
      <c r="D513" s="94"/>
      <c r="E513" s="79">
        <v>0</v>
      </c>
      <c r="F513" s="79">
        <v>59.720817077598269</v>
      </c>
      <c r="G513" s="80"/>
      <c r="H513" s="79">
        <v>0</v>
      </c>
      <c r="I513" s="80">
        <v>-3.1029485636939911</v>
      </c>
      <c r="J513" s="103">
        <v>0</v>
      </c>
      <c r="K513" s="103">
        <v>0</v>
      </c>
      <c r="L513" s="103">
        <v>0</v>
      </c>
      <c r="M513" s="103">
        <v>0</v>
      </c>
    </row>
    <row r="514" spans="1:13" s="81" customFormat="1" x14ac:dyDescent="0.25">
      <c r="A514" s="79">
        <v>511</v>
      </c>
      <c r="B514" s="79">
        <v>0</v>
      </c>
      <c r="C514" s="79">
        <v>0</v>
      </c>
      <c r="D514" s="94"/>
      <c r="E514" s="79">
        <v>0</v>
      </c>
      <c r="F514" s="79">
        <v>59.745156350106448</v>
      </c>
      <c r="G514" s="80"/>
      <c r="H514" s="79">
        <v>0</v>
      </c>
      <c r="I514" s="80">
        <v>-3.1029485636939911</v>
      </c>
      <c r="J514" s="103">
        <v>0</v>
      </c>
      <c r="K514" s="103">
        <v>0</v>
      </c>
      <c r="L514" s="103">
        <v>0</v>
      </c>
      <c r="M514" s="103">
        <v>0.53743285832065246</v>
      </c>
    </row>
    <row r="515" spans="1:13" s="81" customFormat="1" x14ac:dyDescent="0.25">
      <c r="A515" s="79">
        <v>512</v>
      </c>
      <c r="B515" s="79">
        <v>1.430013040080667E-2</v>
      </c>
      <c r="C515" s="79">
        <v>1.430013040080667E-2</v>
      </c>
      <c r="D515" s="94"/>
      <c r="E515" s="79">
        <v>800</v>
      </c>
      <c r="F515" s="79">
        <v>59.772336613613923</v>
      </c>
      <c r="G515" s="80"/>
      <c r="H515" s="79">
        <v>0</v>
      </c>
      <c r="I515" s="80">
        <v>-6.7199315199413396</v>
      </c>
      <c r="J515" s="103">
        <v>0</v>
      </c>
      <c r="K515" s="103">
        <v>7.6789385780953331E-2</v>
      </c>
      <c r="L515" s="103">
        <v>0.24211693336734591</v>
      </c>
      <c r="M515" s="103">
        <v>0.57932076036851632</v>
      </c>
    </row>
    <row r="516" spans="1:13" s="81" customFormat="1" x14ac:dyDescent="0.25">
      <c r="A516" s="79">
        <v>513</v>
      </c>
      <c r="B516" s="79">
        <v>1.2493524610996249</v>
      </c>
      <c r="C516" s="79">
        <v>1.2493524610996249</v>
      </c>
      <c r="D516" s="94"/>
      <c r="E516" s="79">
        <v>800</v>
      </c>
      <c r="F516" s="79">
        <v>59.81962765696241</v>
      </c>
      <c r="G516" s="80"/>
      <c r="H516" s="79">
        <v>0</v>
      </c>
      <c r="I516" s="80">
        <v>-6.7199315199413396</v>
      </c>
      <c r="J516" s="103">
        <v>1</v>
      </c>
      <c r="K516" s="103">
        <v>7.6784158409711881E-2</v>
      </c>
      <c r="L516" s="103">
        <v>0.2421004514658216</v>
      </c>
      <c r="M516" s="103">
        <v>0.54498137511493006</v>
      </c>
    </row>
    <row r="517" spans="1:13" s="81" customFormat="1" x14ac:dyDescent="0.25">
      <c r="A517" s="79">
        <v>514</v>
      </c>
      <c r="B517" s="79">
        <v>4.5703518390655518</v>
      </c>
      <c r="C517" s="79">
        <v>4.5703518390655518</v>
      </c>
      <c r="D517" s="94"/>
      <c r="E517" s="79">
        <v>800</v>
      </c>
      <c r="F517" s="79">
        <v>59.815391373873972</v>
      </c>
      <c r="G517" s="80"/>
      <c r="H517" s="79">
        <v>0</v>
      </c>
      <c r="I517" s="80">
        <v>-6.7199315199413396</v>
      </c>
      <c r="J517" s="103">
        <v>1</v>
      </c>
      <c r="K517" s="103">
        <v>7.6784626627459315E-2</v>
      </c>
      <c r="L517" s="103">
        <v>0.2421019277563792</v>
      </c>
      <c r="M517" s="103">
        <v>3.0322104840832069</v>
      </c>
    </row>
    <row r="518" spans="1:13" s="81" customFormat="1" x14ac:dyDescent="0.25">
      <c r="A518" s="79">
        <v>515</v>
      </c>
      <c r="B518" s="79">
        <v>8.8802947998046875</v>
      </c>
      <c r="C518" s="79">
        <v>8.8802947998046875</v>
      </c>
      <c r="D518" s="94"/>
      <c r="E518" s="79">
        <v>1057.6704901097439</v>
      </c>
      <c r="F518" s="79">
        <v>59.79131728752386</v>
      </c>
      <c r="G518" s="80"/>
      <c r="H518" s="79">
        <v>0</v>
      </c>
      <c r="I518" s="80">
        <v>-6.7199315199413396</v>
      </c>
      <c r="J518" s="103">
        <v>1</v>
      </c>
      <c r="K518" s="103">
        <v>0.55152989952195874</v>
      </c>
      <c r="L518" s="103">
        <v>1.7389737731927359</v>
      </c>
      <c r="M518" s="103">
        <v>7.0320466862642954</v>
      </c>
    </row>
    <row r="519" spans="1:13" s="81" customFormat="1" x14ac:dyDescent="0.25">
      <c r="A519" s="79">
        <v>516</v>
      </c>
      <c r="B519" s="79">
        <v>13.69991121292114</v>
      </c>
      <c r="C519" s="79">
        <v>13.69991121292114</v>
      </c>
      <c r="D519" s="94"/>
      <c r="E519" s="79">
        <v>1631.7016646056579</v>
      </c>
      <c r="F519" s="79">
        <v>59.796453958710877</v>
      </c>
      <c r="G519" s="80"/>
      <c r="H519" s="79">
        <v>0</v>
      </c>
      <c r="I519" s="80">
        <v>-6.7199315199413396</v>
      </c>
      <c r="J519" s="103">
        <v>1</v>
      </c>
      <c r="K519" s="103">
        <v>0.90790292679167306</v>
      </c>
      <c r="L519" s="103">
        <v>2.8626179281741448</v>
      </c>
      <c r="M519" s="103">
        <v>12.33901284848069</v>
      </c>
    </row>
    <row r="520" spans="1:13" s="81" customFormat="1" x14ac:dyDescent="0.25">
      <c r="A520" s="79">
        <v>517</v>
      </c>
      <c r="B520" s="79">
        <v>18.508749580383299</v>
      </c>
      <c r="C520" s="79">
        <v>18.508749580383299</v>
      </c>
      <c r="D520" s="94"/>
      <c r="E520" s="79">
        <v>2204.449140633606</v>
      </c>
      <c r="F520" s="79">
        <v>59.797418769734371</v>
      </c>
      <c r="G520" s="80"/>
      <c r="H520" s="79">
        <v>0</v>
      </c>
      <c r="I520" s="80">
        <v>-6.7199315199413396</v>
      </c>
      <c r="J520" s="103">
        <v>1</v>
      </c>
      <c r="K520" s="103">
        <v>0.97266548419359267</v>
      </c>
      <c r="L520" s="103">
        <v>3.0668142716623978</v>
      </c>
      <c r="M520" s="103">
        <v>11.07915621171634</v>
      </c>
    </row>
    <row r="521" spans="1:13" s="81" customFormat="1" x14ac:dyDescent="0.25">
      <c r="A521" s="79">
        <v>518</v>
      </c>
      <c r="B521" s="79">
        <v>20.641105651855469</v>
      </c>
      <c r="C521" s="79">
        <v>20.641105651855469</v>
      </c>
      <c r="D521" s="94"/>
      <c r="E521" s="79">
        <v>1271.7358607454989</v>
      </c>
      <c r="F521" s="79">
        <v>59.820686158794743</v>
      </c>
      <c r="G521" s="80"/>
      <c r="H521" s="79">
        <v>0</v>
      </c>
      <c r="I521" s="80">
        <v>-6.7199315199413396</v>
      </c>
      <c r="J521" s="103">
        <v>2</v>
      </c>
      <c r="K521" s="103">
        <v>0.53994853023601153</v>
      </c>
      <c r="L521" s="103">
        <v>1.7024577158341441</v>
      </c>
      <c r="M521" s="103">
        <v>6.1971174882156177</v>
      </c>
    </row>
    <row r="522" spans="1:13" s="81" customFormat="1" x14ac:dyDescent="0.25">
      <c r="A522" s="79">
        <v>519</v>
      </c>
      <c r="B522" s="79">
        <v>21.6026496887207</v>
      </c>
      <c r="C522" s="79">
        <v>21.6026496887207</v>
      </c>
      <c r="D522" s="94"/>
      <c r="E522" s="79">
        <v>1330.9783283725949</v>
      </c>
      <c r="F522" s="79">
        <v>59.870568409118192</v>
      </c>
      <c r="G522" s="80"/>
      <c r="H522" s="79">
        <v>0</v>
      </c>
      <c r="I522" s="80">
        <v>-6.7199315199413396</v>
      </c>
      <c r="J522" s="103">
        <v>2</v>
      </c>
      <c r="K522" s="103">
        <v>0.36210054756337068</v>
      </c>
      <c r="L522" s="103">
        <v>1.141703026467308</v>
      </c>
      <c r="M522" s="103">
        <v>2.4392619179581052</v>
      </c>
    </row>
    <row r="523" spans="1:13" s="81" customFormat="1" x14ac:dyDescent="0.25">
      <c r="A523" s="79">
        <v>520</v>
      </c>
      <c r="B523" s="79">
        <v>21.255192565917969</v>
      </c>
      <c r="C523" s="79">
        <v>21.255192565917969</v>
      </c>
      <c r="D523" s="94"/>
      <c r="E523" s="79">
        <v>1309.570866456912</v>
      </c>
      <c r="F523" s="79">
        <v>59.96430595517559</v>
      </c>
      <c r="G523" s="80"/>
      <c r="H523" s="79">
        <v>0</v>
      </c>
      <c r="I523" s="80">
        <v>-6.7199315199413396</v>
      </c>
      <c r="J523" s="103">
        <v>2</v>
      </c>
      <c r="K523" s="103">
        <v>0.23272406509005439</v>
      </c>
      <c r="L523" s="103">
        <v>0.7337789772289417</v>
      </c>
      <c r="M523" s="103">
        <v>-0.1059511891904797</v>
      </c>
    </row>
    <row r="524" spans="1:13" s="81" customFormat="1" x14ac:dyDescent="0.25">
      <c r="A524" s="79">
        <v>521</v>
      </c>
      <c r="B524" s="79">
        <v>20.676639938354491</v>
      </c>
      <c r="C524" s="79">
        <v>20.676639938354491</v>
      </c>
      <c r="D524" s="94"/>
      <c r="E524" s="79">
        <v>1273.9251924212831</v>
      </c>
      <c r="F524" s="79">
        <v>60.044259307531043</v>
      </c>
      <c r="G524" s="80"/>
      <c r="H524" s="79">
        <v>-13.89637139923264</v>
      </c>
      <c r="I524" s="80">
        <v>7.1764398792912987</v>
      </c>
      <c r="J524" s="103">
        <v>2</v>
      </c>
      <c r="K524" s="103">
        <v>0.1974942662712785</v>
      </c>
      <c r="L524" s="103">
        <v>0.62269942155334113</v>
      </c>
      <c r="M524" s="103">
        <v>-0.68390197242512474</v>
      </c>
    </row>
    <row r="525" spans="1:13" s="81" customFormat="1" x14ac:dyDescent="0.25">
      <c r="A525" s="79">
        <v>522</v>
      </c>
      <c r="B525" s="79">
        <v>19.512798690795901</v>
      </c>
      <c r="C525" s="79">
        <v>19.512798690795901</v>
      </c>
      <c r="D525" s="94"/>
      <c r="E525" s="79">
        <v>1202.218827670323</v>
      </c>
      <c r="F525" s="79">
        <v>60.124212659886481</v>
      </c>
      <c r="G525" s="80"/>
      <c r="H525" s="79">
        <v>-49.805131265696481</v>
      </c>
      <c r="I525" s="80">
        <v>43.085199745755141</v>
      </c>
      <c r="J525" s="103">
        <v>2</v>
      </c>
      <c r="K525" s="103">
        <v>0.17352021824569261</v>
      </c>
      <c r="L525" s="103">
        <v>0.54710924812866868</v>
      </c>
      <c r="M525" s="103">
        <v>-0.89145649819156414</v>
      </c>
    </row>
    <row r="526" spans="1:13" s="81" customFormat="1" x14ac:dyDescent="0.25">
      <c r="A526" s="79">
        <v>523</v>
      </c>
      <c r="B526" s="79">
        <v>18.404001045227051</v>
      </c>
      <c r="C526" s="79">
        <v>18.404001045227051</v>
      </c>
      <c r="D526" s="94"/>
      <c r="E526" s="79">
        <v>1133.903798816561</v>
      </c>
      <c r="F526" s="79">
        <v>60.209904813658952</v>
      </c>
      <c r="G526" s="80"/>
      <c r="H526" s="79">
        <v>-29.9601492070448</v>
      </c>
      <c r="I526" s="80">
        <v>23.24021768710346</v>
      </c>
      <c r="J526" s="103">
        <v>2</v>
      </c>
      <c r="K526" s="103">
        <v>0.17780222914952559</v>
      </c>
      <c r="L526" s="103">
        <v>0.56061042850845433</v>
      </c>
      <c r="M526" s="103">
        <v>-0.54443774241696985</v>
      </c>
    </row>
    <row r="527" spans="1:13" s="81" customFormat="1" x14ac:dyDescent="0.25">
      <c r="A527" s="79">
        <v>524</v>
      </c>
      <c r="B527" s="79">
        <v>17.36972789764404</v>
      </c>
      <c r="C527" s="79">
        <v>17.36972789764404</v>
      </c>
      <c r="D527" s="94"/>
      <c r="E527" s="79">
        <v>1070.180359104929</v>
      </c>
      <c r="F527" s="79">
        <v>60.263668742080768</v>
      </c>
      <c r="G527" s="80"/>
      <c r="H527" s="79">
        <v>-49.805131265696481</v>
      </c>
      <c r="I527" s="80">
        <v>43.085199745755141</v>
      </c>
      <c r="J527" s="103">
        <v>2</v>
      </c>
      <c r="K527" s="103">
        <v>0.15408919085751691</v>
      </c>
      <c r="L527" s="103">
        <v>0.48584321877375092</v>
      </c>
      <c r="M527" s="103">
        <v>-0.7829159909864235</v>
      </c>
    </row>
    <row r="528" spans="1:13" s="81" customFormat="1" x14ac:dyDescent="0.25">
      <c r="A528" s="79">
        <v>525</v>
      </c>
      <c r="B528" s="79">
        <v>15.43247051239014</v>
      </c>
      <c r="C528" s="79">
        <v>15.43247051239014</v>
      </c>
      <c r="D528" s="94"/>
      <c r="E528" s="79">
        <v>950.82242693427543</v>
      </c>
      <c r="F528" s="79">
        <v>60.330038670527813</v>
      </c>
      <c r="G528" s="80"/>
      <c r="H528" s="79">
        <v>-12.588086182822289</v>
      </c>
      <c r="I528" s="80">
        <v>5.8681546628809524</v>
      </c>
      <c r="J528" s="103">
        <v>2</v>
      </c>
      <c r="K528" s="103">
        <v>0</v>
      </c>
      <c r="L528" s="103">
        <v>0</v>
      </c>
      <c r="M528" s="103">
        <v>-3.2737079073428679</v>
      </c>
    </row>
    <row r="529" spans="1:13" s="81" customFormat="1" x14ac:dyDescent="0.25">
      <c r="A529" s="79">
        <v>526</v>
      </c>
      <c r="B529" s="79">
        <v>11.84491415023804</v>
      </c>
      <c r="C529" s="79">
        <v>11.84491415023804</v>
      </c>
      <c r="D529" s="94"/>
      <c r="E529" s="79">
        <v>800</v>
      </c>
      <c r="F529" s="79">
        <v>60.371627678350059</v>
      </c>
      <c r="G529" s="80"/>
      <c r="H529" s="79">
        <v>-9.0795370221194567</v>
      </c>
      <c r="I529" s="80">
        <v>2.359605502178117</v>
      </c>
      <c r="J529" s="103">
        <v>2</v>
      </c>
      <c r="K529" s="103">
        <v>7.6723223577520136E-2</v>
      </c>
      <c r="L529" s="103">
        <v>0.24190832393992101</v>
      </c>
      <c r="M529" s="103">
        <v>-2.7249167010429631</v>
      </c>
    </row>
    <row r="530" spans="1:13" s="81" customFormat="1" x14ac:dyDescent="0.25">
      <c r="A530" s="79">
        <v>527</v>
      </c>
      <c r="B530" s="79">
        <v>7.6243631362915041</v>
      </c>
      <c r="C530" s="79">
        <v>7.6243631362915041</v>
      </c>
      <c r="D530" s="94"/>
      <c r="E530" s="79">
        <v>800</v>
      </c>
      <c r="F530" s="79">
        <v>60.404337083913248</v>
      </c>
      <c r="G530" s="80"/>
      <c r="H530" s="79">
        <v>0</v>
      </c>
      <c r="I530" s="80">
        <v>-6.7199315199413396</v>
      </c>
      <c r="J530" s="103">
        <v>0</v>
      </c>
      <c r="K530" s="103">
        <v>7.6719617496686945E-2</v>
      </c>
      <c r="L530" s="103">
        <v>0.24189695396705391</v>
      </c>
      <c r="M530" s="103">
        <v>4.1887902047863898E-2</v>
      </c>
    </row>
    <row r="531" spans="1:13" s="81" customFormat="1" x14ac:dyDescent="0.25">
      <c r="A531" s="79">
        <v>528</v>
      </c>
      <c r="B531" s="79">
        <v>3.6924769639968869</v>
      </c>
      <c r="C531" s="79">
        <v>3.6924769639968869</v>
      </c>
      <c r="D531" s="94"/>
      <c r="E531" s="79">
        <v>800</v>
      </c>
      <c r="F531" s="79">
        <v>60.447017612970022</v>
      </c>
      <c r="G531" s="80"/>
      <c r="H531" s="79">
        <v>0</v>
      </c>
      <c r="I531" s="80">
        <v>-6.7199315199413396</v>
      </c>
      <c r="J531" s="103">
        <v>0</v>
      </c>
      <c r="K531" s="103">
        <v>7.6714912926236764E-2</v>
      </c>
      <c r="L531" s="103">
        <v>0.24188212045642449</v>
      </c>
      <c r="M531" s="103">
        <v>0.57932076036851632</v>
      </c>
    </row>
    <row r="532" spans="1:13" s="81" customFormat="1" x14ac:dyDescent="0.25">
      <c r="A532" s="79">
        <v>529</v>
      </c>
      <c r="B532" s="79">
        <v>0.88451289087533946</v>
      </c>
      <c r="C532" s="79">
        <v>0.88451289087533946</v>
      </c>
      <c r="D532" s="94"/>
      <c r="E532" s="79">
        <v>0</v>
      </c>
      <c r="F532" s="79">
        <v>60.489698142026789</v>
      </c>
      <c r="G532" s="80"/>
      <c r="H532" s="79">
        <v>0</v>
      </c>
      <c r="I532" s="80">
        <v>-3.1029485636939911</v>
      </c>
      <c r="J532" s="103">
        <v>0</v>
      </c>
      <c r="K532" s="103">
        <v>0</v>
      </c>
      <c r="L532" s="103">
        <v>0</v>
      </c>
      <c r="M532" s="103">
        <v>0.53743285832065246</v>
      </c>
    </row>
    <row r="533" spans="1:13" s="81" customFormat="1" x14ac:dyDescent="0.25">
      <c r="A533" s="79">
        <v>530</v>
      </c>
      <c r="B533" s="79">
        <v>5.6511668162420391E-2</v>
      </c>
      <c r="C533" s="79">
        <v>5.6511668162420391E-2</v>
      </c>
      <c r="D533" s="94"/>
      <c r="E533" s="79">
        <v>0</v>
      </c>
      <c r="F533" s="79">
        <v>60.49027956985298</v>
      </c>
      <c r="G533" s="80"/>
      <c r="H533" s="79">
        <v>0</v>
      </c>
      <c r="I533" s="80">
        <v>-3.1029485636939911</v>
      </c>
      <c r="J533" s="103">
        <v>0</v>
      </c>
      <c r="K533" s="103">
        <v>0</v>
      </c>
      <c r="L533" s="103">
        <v>0</v>
      </c>
      <c r="M533" s="103">
        <v>0</v>
      </c>
    </row>
    <row r="534" spans="1:13" s="81" customFormat="1" x14ac:dyDescent="0.25">
      <c r="A534" s="79">
        <v>531</v>
      </c>
      <c r="B534" s="79">
        <v>7.7147832605987789E-3</v>
      </c>
      <c r="C534" s="79">
        <v>7.7147832605987789E-3</v>
      </c>
      <c r="D534" s="94"/>
      <c r="E534" s="79">
        <v>0</v>
      </c>
      <c r="F534" s="79">
        <v>60.540636113185222</v>
      </c>
      <c r="G534" s="80"/>
      <c r="H534" s="79">
        <v>0</v>
      </c>
      <c r="I534" s="80">
        <v>-3.1029485636939911</v>
      </c>
      <c r="J534" s="103">
        <v>0</v>
      </c>
      <c r="K534" s="103">
        <v>0</v>
      </c>
      <c r="L534" s="103">
        <v>0</v>
      </c>
      <c r="M534" s="103">
        <v>0</v>
      </c>
    </row>
    <row r="535" spans="1:13" s="81" customFormat="1" x14ac:dyDescent="0.25">
      <c r="A535" s="79">
        <v>532</v>
      </c>
      <c r="B535" s="79">
        <v>0</v>
      </c>
      <c r="C535" s="79">
        <v>0</v>
      </c>
      <c r="D535" s="94"/>
      <c r="E535" s="79">
        <v>0</v>
      </c>
      <c r="F535" s="79">
        <v>60.564975385693387</v>
      </c>
      <c r="G535" s="80"/>
      <c r="H535" s="79">
        <v>0</v>
      </c>
      <c r="I535" s="80">
        <v>-3.1029485636939911</v>
      </c>
      <c r="J535" s="103">
        <v>0</v>
      </c>
      <c r="K535" s="103">
        <v>0</v>
      </c>
      <c r="L535" s="103">
        <v>0</v>
      </c>
      <c r="M535" s="103">
        <v>0</v>
      </c>
    </row>
    <row r="536" spans="1:13" s="81" customFormat="1" x14ac:dyDescent="0.25">
      <c r="A536" s="79">
        <v>533</v>
      </c>
      <c r="B536" s="79">
        <v>0</v>
      </c>
      <c r="C536" s="79">
        <v>0</v>
      </c>
      <c r="D536" s="94"/>
      <c r="E536" s="79">
        <v>0</v>
      </c>
      <c r="F536" s="79">
        <v>60.589314658201573</v>
      </c>
      <c r="G536" s="80"/>
      <c r="H536" s="79">
        <v>0</v>
      </c>
      <c r="I536" s="80">
        <v>-3.1029485636939911</v>
      </c>
      <c r="J536" s="103">
        <v>0</v>
      </c>
      <c r="K536" s="103">
        <v>0</v>
      </c>
      <c r="L536" s="103">
        <v>0</v>
      </c>
      <c r="M536" s="103">
        <v>0.53743285832065246</v>
      </c>
    </row>
    <row r="537" spans="1:13" s="81" customFormat="1" x14ac:dyDescent="0.25">
      <c r="A537" s="79">
        <v>534</v>
      </c>
      <c r="B537" s="79">
        <v>0.34184009409509603</v>
      </c>
      <c r="C537" s="79">
        <v>0.34184009409509603</v>
      </c>
      <c r="D537" s="94"/>
      <c r="E537" s="79">
        <v>800</v>
      </c>
      <c r="F537" s="79">
        <v>60.616494921709041</v>
      </c>
      <c r="G537" s="80"/>
      <c r="H537" s="79">
        <v>0</v>
      </c>
      <c r="I537" s="80">
        <v>-6.7199315199413396</v>
      </c>
      <c r="J537" s="103">
        <v>0</v>
      </c>
      <c r="K537" s="103">
        <v>7.6696240642990784E-2</v>
      </c>
      <c r="L537" s="103">
        <v>0.24182324674735001</v>
      </c>
      <c r="M537" s="103">
        <v>0.57932076036851632</v>
      </c>
    </row>
    <row r="538" spans="1:13" s="81" customFormat="1" x14ac:dyDescent="0.25">
      <c r="A538" s="79">
        <v>535</v>
      </c>
      <c r="B538" s="79">
        <v>2.4506949067115782</v>
      </c>
      <c r="C538" s="79">
        <v>2.4506949067115782</v>
      </c>
      <c r="D538" s="94"/>
      <c r="E538" s="79">
        <v>800</v>
      </c>
      <c r="F538" s="79">
        <v>60.617844189169944</v>
      </c>
      <c r="G538" s="80"/>
      <c r="H538" s="79">
        <v>0</v>
      </c>
      <c r="I538" s="80">
        <v>-6.7199315199413396</v>
      </c>
      <c r="J538" s="103">
        <v>1</v>
      </c>
      <c r="K538" s="103">
        <v>7.6696092042781577E-2</v>
      </c>
      <c r="L538" s="103">
        <v>0.24182277821089029</v>
      </c>
      <c r="M538" s="103">
        <v>0.8770266307841913</v>
      </c>
    </row>
    <row r="539" spans="1:13" s="81" customFormat="1" x14ac:dyDescent="0.25">
      <c r="A539" s="79">
        <v>536</v>
      </c>
      <c r="B539" s="79">
        <v>3.8787465333938602</v>
      </c>
      <c r="C539" s="79">
        <v>3.8787465333938602</v>
      </c>
      <c r="D539" s="94"/>
      <c r="E539" s="79">
        <v>800</v>
      </c>
      <c r="F539" s="79">
        <v>60.619193456630853</v>
      </c>
      <c r="G539" s="80"/>
      <c r="H539" s="79">
        <v>0</v>
      </c>
      <c r="I539" s="80">
        <v>-6.7199315199413396</v>
      </c>
      <c r="J539" s="103">
        <v>1</v>
      </c>
      <c r="K539" s="103">
        <v>7.669594344346127E-2</v>
      </c>
      <c r="L539" s="103">
        <v>0.24182230967723339</v>
      </c>
      <c r="M539" s="103">
        <v>1.262551017990168</v>
      </c>
    </row>
    <row r="540" spans="1:13" s="81" customFormat="1" x14ac:dyDescent="0.25">
      <c r="A540" s="79">
        <v>537</v>
      </c>
      <c r="B540" s="79">
        <v>6.3370007514953617</v>
      </c>
      <c r="C540" s="79">
        <v>6.3370007514953617</v>
      </c>
      <c r="D540" s="94"/>
      <c r="E540" s="79">
        <v>800</v>
      </c>
      <c r="F540" s="79">
        <v>60.620542724091749</v>
      </c>
      <c r="G540" s="80"/>
      <c r="H540" s="79">
        <v>0</v>
      </c>
      <c r="I540" s="80">
        <v>-6.7199315199413396</v>
      </c>
      <c r="J540" s="103">
        <v>1</v>
      </c>
      <c r="K540" s="103">
        <v>7.6695794845029863E-2</v>
      </c>
      <c r="L540" s="103">
        <v>0.2418218411463792</v>
      </c>
      <c r="M540" s="103">
        <v>3.3433048096923539</v>
      </c>
    </row>
    <row r="541" spans="1:13" s="81" customFormat="1" x14ac:dyDescent="0.25">
      <c r="A541" s="79">
        <v>538</v>
      </c>
      <c r="B541" s="79">
        <v>10.02387094497681</v>
      </c>
      <c r="C541" s="79">
        <v>10.02387094497681</v>
      </c>
      <c r="D541" s="94"/>
      <c r="E541" s="79">
        <v>1193.8739348386971</v>
      </c>
      <c r="F541" s="79">
        <v>60.604738466582319</v>
      </c>
      <c r="G541" s="80"/>
      <c r="H541" s="79">
        <v>0</v>
      </c>
      <c r="I541" s="80">
        <v>-6.7199315199413396</v>
      </c>
      <c r="J541" s="103">
        <v>1</v>
      </c>
      <c r="K541" s="103">
        <v>0.64027936415230968</v>
      </c>
      <c r="L541" s="103">
        <v>2.018800835172232</v>
      </c>
      <c r="M541" s="103">
        <v>8.3901099143786322</v>
      </c>
    </row>
    <row r="542" spans="1:13" s="81" customFormat="1" x14ac:dyDescent="0.25">
      <c r="A542" s="79">
        <v>539</v>
      </c>
      <c r="B542" s="79">
        <v>15.085245418548579</v>
      </c>
      <c r="C542" s="79">
        <v>15.085245418548579</v>
      </c>
      <c r="D542" s="94"/>
      <c r="E542" s="79">
        <v>1796.699239715889</v>
      </c>
      <c r="F542" s="79">
        <v>60.629810598335283</v>
      </c>
      <c r="G542" s="80"/>
      <c r="H542" s="79">
        <v>0</v>
      </c>
      <c r="I542" s="80">
        <v>-6.7199315199413396</v>
      </c>
      <c r="J542" s="103">
        <v>1</v>
      </c>
      <c r="K542" s="103">
        <v>0.89016016067374759</v>
      </c>
      <c r="L542" s="103">
        <v>2.8066749866043259</v>
      </c>
      <c r="M542" s="103">
        <v>11.36824725050994</v>
      </c>
    </row>
    <row r="543" spans="1:13" s="81" customFormat="1" x14ac:dyDescent="0.25">
      <c r="A543" s="79">
        <v>540</v>
      </c>
      <c r="B543" s="79">
        <v>18.731454849243161</v>
      </c>
      <c r="C543" s="79">
        <v>18.731454849243161</v>
      </c>
      <c r="D543" s="94"/>
      <c r="E543" s="79">
        <v>2230.9740247928798</v>
      </c>
      <c r="F543" s="79">
        <v>60.662870208577573</v>
      </c>
      <c r="G543" s="80"/>
      <c r="H543" s="79">
        <v>0</v>
      </c>
      <c r="I543" s="80">
        <v>-6.7199315199413396</v>
      </c>
      <c r="J543" s="103">
        <v>1</v>
      </c>
      <c r="K543" s="103">
        <v>1.068636930697126</v>
      </c>
      <c r="L543" s="103">
        <v>3.3694122424880382</v>
      </c>
      <c r="M543" s="103">
        <v>12.91856818126773</v>
      </c>
    </row>
    <row r="544" spans="1:13" s="81" customFormat="1" x14ac:dyDescent="0.25">
      <c r="A544" s="79">
        <v>541</v>
      </c>
      <c r="B544" s="79">
        <v>23.07856006622314</v>
      </c>
      <c r="C544" s="79">
        <v>23.07856006622314</v>
      </c>
      <c r="D544" s="94"/>
      <c r="E544" s="79">
        <v>1421.911836779281</v>
      </c>
      <c r="F544" s="79">
        <v>60.613878755872527</v>
      </c>
      <c r="G544" s="80"/>
      <c r="H544" s="79">
        <v>0</v>
      </c>
      <c r="I544" s="80">
        <v>-6.7199315199413396</v>
      </c>
      <c r="J544" s="103">
        <v>2</v>
      </c>
      <c r="K544" s="103">
        <v>0.83736762086937333</v>
      </c>
      <c r="L544" s="103">
        <v>2.6402201086011341</v>
      </c>
      <c r="M544" s="103">
        <v>11.60792916735552</v>
      </c>
    </row>
    <row r="545" spans="1:13" s="81" customFormat="1" x14ac:dyDescent="0.25">
      <c r="A545" s="79">
        <v>542</v>
      </c>
      <c r="B545" s="79">
        <v>24.076881980896001</v>
      </c>
      <c r="C545" s="79">
        <v>24.076881980896001</v>
      </c>
      <c r="D545" s="94"/>
      <c r="E545" s="79">
        <v>1483.420255992447</v>
      </c>
      <c r="F545" s="79">
        <v>60.671157817446449</v>
      </c>
      <c r="G545" s="80"/>
      <c r="H545" s="79">
        <v>0</v>
      </c>
      <c r="I545" s="80">
        <v>-6.7199315199413396</v>
      </c>
      <c r="J545" s="103">
        <v>2</v>
      </c>
      <c r="K545" s="103">
        <v>0.42895310986598401</v>
      </c>
      <c r="L545" s="103">
        <v>1.3524891554074481</v>
      </c>
      <c r="M545" s="103">
        <v>3.2237463098380492</v>
      </c>
    </row>
    <row r="546" spans="1:13" s="81" customFormat="1" x14ac:dyDescent="0.25">
      <c r="A546" s="79">
        <v>543</v>
      </c>
      <c r="B546" s="79">
        <v>24.599412345886229</v>
      </c>
      <c r="C546" s="79">
        <v>24.599412345886229</v>
      </c>
      <c r="D546" s="94"/>
      <c r="E546" s="79">
        <v>1515.614297081848</v>
      </c>
      <c r="F546" s="79">
        <v>60.72586818579078</v>
      </c>
      <c r="G546" s="80"/>
      <c r="H546" s="79">
        <v>0</v>
      </c>
      <c r="I546" s="80">
        <v>-6.7199315199413396</v>
      </c>
      <c r="J546" s="103">
        <v>2</v>
      </c>
      <c r="K546" s="103">
        <v>0.39822628016152301</v>
      </c>
      <c r="L546" s="103">
        <v>1.255607461349282</v>
      </c>
      <c r="M546" s="103">
        <v>2.4671721116614709</v>
      </c>
    </row>
    <row r="547" spans="1:13" s="81" customFormat="1" x14ac:dyDescent="0.25">
      <c r="A547" s="79">
        <v>544</v>
      </c>
      <c r="B547" s="79">
        <v>24.05595512390137</v>
      </c>
      <c r="C547" s="79">
        <v>24.05595512390137</v>
      </c>
      <c r="D547" s="94"/>
      <c r="E547" s="79">
        <v>1482.1309144745239</v>
      </c>
      <c r="F547" s="79">
        <v>60.762557055474417</v>
      </c>
      <c r="G547" s="80"/>
      <c r="H547" s="79">
        <v>-45.996915769866547</v>
      </c>
      <c r="I547" s="80">
        <v>39.276984249925214</v>
      </c>
      <c r="J547" s="103">
        <v>2</v>
      </c>
      <c r="K547" s="103">
        <v>0.23671242813256979</v>
      </c>
      <c r="L547" s="103">
        <v>0.74635428590199271</v>
      </c>
      <c r="M547" s="103">
        <v>-0.72334588257415122</v>
      </c>
    </row>
    <row r="548" spans="1:13" s="81" customFormat="1" x14ac:dyDescent="0.25">
      <c r="A548" s="79">
        <v>545</v>
      </c>
      <c r="B548" s="79">
        <v>22.735590553283689</v>
      </c>
      <c r="C548" s="79">
        <v>22.735590553283689</v>
      </c>
      <c r="D548" s="94"/>
      <c r="E548" s="79">
        <v>1400.7808646257461</v>
      </c>
      <c r="F548" s="79">
        <v>60.811540714625806</v>
      </c>
      <c r="G548" s="80"/>
      <c r="H548" s="79">
        <v>-13.5276735973502</v>
      </c>
      <c r="I548" s="80">
        <v>6.8077420774088582</v>
      </c>
      <c r="J548" s="103">
        <v>2</v>
      </c>
      <c r="K548" s="103">
        <v>0.11967898898632499</v>
      </c>
      <c r="L548" s="103">
        <v>0.37734785227388268</v>
      </c>
      <c r="M548" s="103">
        <v>-2.8029563412390588</v>
      </c>
    </row>
    <row r="549" spans="1:13" s="81" customFormat="1" x14ac:dyDescent="0.25">
      <c r="A549" s="79">
        <v>546</v>
      </c>
      <c r="B549" s="79">
        <v>21.107728385925292</v>
      </c>
      <c r="C549" s="79">
        <v>21.107728385925292</v>
      </c>
      <c r="D549" s="94"/>
      <c r="E549" s="79">
        <v>1300.485331552183</v>
      </c>
      <c r="F549" s="79">
        <v>60.88870582150421</v>
      </c>
      <c r="G549" s="80"/>
      <c r="H549" s="79">
        <v>-13.5276735973502</v>
      </c>
      <c r="I549" s="80">
        <v>6.8077420774088582</v>
      </c>
      <c r="J549" s="103">
        <v>2</v>
      </c>
      <c r="K549" s="103">
        <v>9.7164073035336557E-2</v>
      </c>
      <c r="L549" s="103">
        <v>0.30635832228041621</v>
      </c>
      <c r="M549" s="103">
        <v>-2.844025953476045</v>
      </c>
    </row>
    <row r="550" spans="1:13" s="81" customFormat="1" x14ac:dyDescent="0.25">
      <c r="A550" s="79">
        <v>547</v>
      </c>
      <c r="B550" s="79">
        <v>19.52998332977295</v>
      </c>
      <c r="C550" s="79">
        <v>19.52998332977295</v>
      </c>
      <c r="D550" s="94"/>
      <c r="E550" s="79">
        <v>1203.2776043661891</v>
      </c>
      <c r="F550" s="79">
        <v>60.96160676920627</v>
      </c>
      <c r="G550" s="80"/>
      <c r="H550" s="79">
        <v>-12.265466202930551</v>
      </c>
      <c r="I550" s="80">
        <v>5.5455346829892136</v>
      </c>
      <c r="J550" s="103">
        <v>2</v>
      </c>
      <c r="K550" s="103">
        <v>9.5379572138628133E-2</v>
      </c>
      <c r="L550" s="103">
        <v>0.30073179095309449</v>
      </c>
      <c r="M550" s="103">
        <v>-2.4818964438886768</v>
      </c>
    </row>
    <row r="551" spans="1:13" s="81" customFormat="1" x14ac:dyDescent="0.25">
      <c r="A551" s="79">
        <v>548</v>
      </c>
      <c r="B551" s="79">
        <v>17.94774665832519</v>
      </c>
      <c r="C551" s="79">
        <v>17.94774665832519</v>
      </c>
      <c r="D551" s="94"/>
      <c r="E551" s="79">
        <v>1105.7931406361261</v>
      </c>
      <c r="F551" s="79">
        <v>61.03450771690833</v>
      </c>
      <c r="G551" s="80"/>
      <c r="H551" s="79">
        <v>-8.6624050973374764</v>
      </c>
      <c r="I551" s="80">
        <v>1.942473577396137</v>
      </c>
      <c r="J551" s="103">
        <v>2</v>
      </c>
      <c r="K551" s="103">
        <v>7.7440862063261368E-2</v>
      </c>
      <c r="L551" s="103">
        <v>0.24417103808546309</v>
      </c>
      <c r="M551" s="103">
        <v>-2.4592559241461092</v>
      </c>
    </row>
    <row r="552" spans="1:13" s="81" customFormat="1" x14ac:dyDescent="0.25">
      <c r="A552" s="79">
        <v>549</v>
      </c>
      <c r="B552" s="79">
        <v>16.4397388458252</v>
      </c>
      <c r="C552" s="79">
        <v>16.4397388458252</v>
      </c>
      <c r="D552" s="94"/>
      <c r="E552" s="79">
        <v>1012.882051192222</v>
      </c>
      <c r="F552" s="79">
        <v>61.088086439284957</v>
      </c>
      <c r="G552" s="80"/>
      <c r="H552" s="79">
        <v>-44.810328422498571</v>
      </c>
      <c r="I552" s="80">
        <v>38.090396902557231</v>
      </c>
      <c r="J552" s="103">
        <v>2</v>
      </c>
      <c r="K552" s="103">
        <v>0.14224975998763231</v>
      </c>
      <c r="L552" s="103">
        <v>0.44851349324100481</v>
      </c>
      <c r="M552" s="103">
        <v>-0.80426113825504852</v>
      </c>
    </row>
    <row r="553" spans="1:13" s="81" customFormat="1" x14ac:dyDescent="0.25">
      <c r="A553" s="79">
        <v>550</v>
      </c>
      <c r="B553" s="79">
        <v>15.47046203613281</v>
      </c>
      <c r="C553" s="79">
        <v>15.47046203613281</v>
      </c>
      <c r="D553" s="94"/>
      <c r="E553" s="79">
        <v>953.16315344199427</v>
      </c>
      <c r="F553" s="79">
        <v>61.143145569606062</v>
      </c>
      <c r="G553" s="80"/>
      <c r="H553" s="79">
        <v>-49.097123757584747</v>
      </c>
      <c r="I553" s="80">
        <v>42.377192237643413</v>
      </c>
      <c r="J553" s="103">
        <v>2</v>
      </c>
      <c r="K553" s="103">
        <v>0.20302700515700259</v>
      </c>
      <c r="L553" s="103">
        <v>0.64014414726002922</v>
      </c>
      <c r="M553" s="103">
        <v>0.60778557981603232</v>
      </c>
    </row>
    <row r="554" spans="1:13" s="81" customFormat="1" x14ac:dyDescent="0.25">
      <c r="A554" s="79">
        <v>551</v>
      </c>
      <c r="B554" s="79">
        <v>14.80836067199707</v>
      </c>
      <c r="C554" s="79">
        <v>14.80836067199707</v>
      </c>
      <c r="D554" s="94"/>
      <c r="E554" s="79">
        <v>912.36989059930124</v>
      </c>
      <c r="F554" s="79">
        <v>61.187850704603648</v>
      </c>
      <c r="G554" s="80"/>
      <c r="H554" s="79">
        <v>-16.459734429981658</v>
      </c>
      <c r="I554" s="80">
        <v>9.7398029100403214</v>
      </c>
      <c r="J554" s="103">
        <v>2</v>
      </c>
      <c r="K554" s="103">
        <v>0.14282306283536361</v>
      </c>
      <c r="L554" s="103">
        <v>0.45032111711990153</v>
      </c>
      <c r="M554" s="103">
        <v>-0.43262495680064472</v>
      </c>
    </row>
    <row r="555" spans="1:13" s="81" customFormat="1" x14ac:dyDescent="0.25">
      <c r="A555" s="79">
        <v>552</v>
      </c>
      <c r="B555" s="79">
        <v>13.826117229461669</v>
      </c>
      <c r="C555" s="79">
        <v>13.826117229461669</v>
      </c>
      <c r="D555" s="94"/>
      <c r="E555" s="79">
        <v>851.85209514186215</v>
      </c>
      <c r="F555" s="79">
        <v>61.232555839601233</v>
      </c>
      <c r="G555" s="80"/>
      <c r="H555" s="79">
        <v>-19.822263533347279</v>
      </c>
      <c r="I555" s="80">
        <v>13.10233201340594</v>
      </c>
      <c r="J555" s="103">
        <v>2</v>
      </c>
      <c r="K555" s="103">
        <v>0.14842739045109571</v>
      </c>
      <c r="L555" s="103">
        <v>0.46799156209230469</v>
      </c>
      <c r="M555" s="103">
        <v>-0.11308179654481799</v>
      </c>
    </row>
    <row r="556" spans="1:13" s="81" customFormat="1" x14ac:dyDescent="0.25">
      <c r="A556" s="79">
        <v>553</v>
      </c>
      <c r="B556" s="79">
        <v>13.510975074768069</v>
      </c>
      <c r="C556" s="79">
        <v>13.510975074768069</v>
      </c>
      <c r="D556" s="94"/>
      <c r="E556" s="79">
        <v>832.4356168719379</v>
      </c>
      <c r="F556" s="79">
        <v>61.268381372339761</v>
      </c>
      <c r="G556" s="80"/>
      <c r="H556" s="79">
        <v>0</v>
      </c>
      <c r="I556" s="80">
        <v>-6.7199315199413396</v>
      </c>
      <c r="J556" s="103">
        <v>2</v>
      </c>
      <c r="K556" s="103">
        <v>0.20256154034583021</v>
      </c>
      <c r="L556" s="103">
        <v>0.63867653671040259</v>
      </c>
      <c r="M556" s="103">
        <v>0.99935871324429582</v>
      </c>
    </row>
    <row r="557" spans="1:13" s="81" customFormat="1" x14ac:dyDescent="0.25">
      <c r="A557" s="79">
        <v>554</v>
      </c>
      <c r="B557" s="79">
        <v>13.616144943237311</v>
      </c>
      <c r="C557" s="79">
        <v>13.616144943237311</v>
      </c>
      <c r="D557" s="94"/>
      <c r="E557" s="79">
        <v>838.91532272966151</v>
      </c>
      <c r="F557" s="79">
        <v>61.29272064484794</v>
      </c>
      <c r="G557" s="80"/>
      <c r="H557" s="79">
        <v>0</v>
      </c>
      <c r="I557" s="80">
        <v>-6.7199315199413396</v>
      </c>
      <c r="J557" s="103">
        <v>2</v>
      </c>
      <c r="K557" s="103">
        <v>0.20811835012064381</v>
      </c>
      <c r="L557" s="103">
        <v>0.65619715793039002</v>
      </c>
      <c r="M557" s="103">
        <v>1.0855437913590169</v>
      </c>
    </row>
    <row r="558" spans="1:13" s="81" customFormat="1" x14ac:dyDescent="0.25">
      <c r="A558" s="79">
        <v>555</v>
      </c>
      <c r="B558" s="79">
        <v>13.5828950881958</v>
      </c>
      <c r="C558" s="79">
        <v>13.5828950881958</v>
      </c>
      <c r="D558" s="94"/>
      <c r="E558" s="79">
        <v>836.86673900870812</v>
      </c>
      <c r="F558" s="79">
        <v>61.340011688196427</v>
      </c>
      <c r="G558" s="80"/>
      <c r="H558" s="79">
        <v>0</v>
      </c>
      <c r="I558" s="80">
        <v>-6.7199315199413396</v>
      </c>
      <c r="J558" s="103">
        <v>2</v>
      </c>
      <c r="K558" s="103">
        <v>0.19834087518728191</v>
      </c>
      <c r="L558" s="103">
        <v>0.62536877946549974</v>
      </c>
      <c r="M558" s="103">
        <v>0.90402388486901819</v>
      </c>
    </row>
    <row r="559" spans="1:13" s="81" customFormat="1" x14ac:dyDescent="0.25">
      <c r="A559" s="79">
        <v>556</v>
      </c>
      <c r="B559" s="79">
        <v>13.5499584197998</v>
      </c>
      <c r="C559" s="79">
        <v>13.5499584197998</v>
      </c>
      <c r="D559" s="94"/>
      <c r="E559" s="79">
        <v>834.837451283566</v>
      </c>
      <c r="F559" s="79">
        <v>61.370604654778013</v>
      </c>
      <c r="G559" s="80"/>
      <c r="H559" s="79">
        <v>0</v>
      </c>
      <c r="I559" s="80">
        <v>-6.7199315199413396</v>
      </c>
      <c r="J559" s="103">
        <v>2</v>
      </c>
      <c r="K559" s="103">
        <v>0.1896329054502558</v>
      </c>
      <c r="L559" s="103">
        <v>0.59791255088465645</v>
      </c>
      <c r="M559" s="103">
        <v>0.74285344373391915</v>
      </c>
    </row>
    <row r="560" spans="1:13" s="81" customFormat="1" x14ac:dyDescent="0.25">
      <c r="A560" s="79">
        <v>557</v>
      </c>
      <c r="B560" s="79">
        <v>13.262800407409671</v>
      </c>
      <c r="C560" s="79">
        <v>13.262800407409671</v>
      </c>
      <c r="D560" s="94"/>
      <c r="E560" s="79">
        <v>817.14512664667768</v>
      </c>
      <c r="F560" s="79">
        <v>61.388859631852142</v>
      </c>
      <c r="G560" s="80"/>
      <c r="H560" s="79">
        <v>0</v>
      </c>
      <c r="I560" s="80">
        <v>-6.7199315199413396</v>
      </c>
      <c r="J560" s="103">
        <v>2</v>
      </c>
      <c r="K560" s="103">
        <v>0.1493682070808191</v>
      </c>
      <c r="L560" s="103">
        <v>0.47095795692582271</v>
      </c>
      <c r="M560" s="103">
        <v>2.3713278170060151E-2</v>
      </c>
    </row>
    <row r="561" spans="1:13" s="81" customFormat="1" x14ac:dyDescent="0.25">
      <c r="A561" s="79">
        <v>558</v>
      </c>
      <c r="B561" s="79">
        <v>13.10162525177002</v>
      </c>
      <c r="C561" s="79">
        <v>13.10162525177002</v>
      </c>
      <c r="D561" s="94"/>
      <c r="E561" s="79">
        <v>807.21483372800583</v>
      </c>
      <c r="F561" s="79">
        <v>61.42468516459067</v>
      </c>
      <c r="G561" s="80"/>
      <c r="H561" s="79">
        <v>0</v>
      </c>
      <c r="I561" s="80">
        <v>-6.7199315199413396</v>
      </c>
      <c r="J561" s="103">
        <v>2</v>
      </c>
      <c r="K561" s="103">
        <v>7.6607390305083942E-2</v>
      </c>
      <c r="L561" s="103">
        <v>0.24154310163192971</v>
      </c>
      <c r="M561" s="103">
        <v>2.033962725127255</v>
      </c>
    </row>
    <row r="562" spans="1:13" s="81" customFormat="1" x14ac:dyDescent="0.25">
      <c r="A562" s="79">
        <v>559</v>
      </c>
      <c r="B562" s="79">
        <v>14.441206645965581</v>
      </c>
      <c r="C562" s="79">
        <v>14.441206645965581</v>
      </c>
      <c r="D562" s="94"/>
      <c r="E562" s="79">
        <v>889.74886684230273</v>
      </c>
      <c r="F562" s="79">
        <v>61.459269316380542</v>
      </c>
      <c r="G562" s="80"/>
      <c r="H562" s="79">
        <v>0</v>
      </c>
      <c r="I562" s="80">
        <v>-6.7199315199413396</v>
      </c>
      <c r="J562" s="103">
        <v>2</v>
      </c>
      <c r="K562" s="103">
        <v>0.38868366532419513</v>
      </c>
      <c r="L562" s="103">
        <v>1.225519596767187</v>
      </c>
      <c r="M562" s="103">
        <v>4.3822393417813688</v>
      </c>
    </row>
    <row r="563" spans="1:13" s="81" customFormat="1" x14ac:dyDescent="0.25">
      <c r="A563" s="79">
        <v>560</v>
      </c>
      <c r="B563" s="79">
        <v>15.90328311920166</v>
      </c>
      <c r="C563" s="79">
        <v>15.90328311920166</v>
      </c>
      <c r="D563" s="94"/>
      <c r="E563" s="79">
        <v>979.83004338041587</v>
      </c>
      <c r="F563" s="79">
        <v>61.469917493292357</v>
      </c>
      <c r="G563" s="80"/>
      <c r="H563" s="79">
        <v>0</v>
      </c>
      <c r="I563" s="80">
        <v>-6.7199315199413396</v>
      </c>
      <c r="J563" s="103">
        <v>2</v>
      </c>
      <c r="K563" s="103">
        <v>0.38945970510003253</v>
      </c>
      <c r="L563" s="103">
        <v>1.227966450180402</v>
      </c>
      <c r="M563" s="103">
        <v>4.1457149425622886</v>
      </c>
    </row>
    <row r="564" spans="1:13" s="81" customFormat="1" x14ac:dyDescent="0.25">
      <c r="A564" s="79">
        <v>561</v>
      </c>
      <c r="B564" s="79">
        <v>16.972953224182131</v>
      </c>
      <c r="C564" s="79">
        <v>16.972953224182131</v>
      </c>
      <c r="D564" s="94"/>
      <c r="E564" s="79">
        <v>1045.734353673444</v>
      </c>
      <c r="F564" s="79">
        <v>61.482489209187428</v>
      </c>
      <c r="G564" s="80"/>
      <c r="H564" s="79">
        <v>0</v>
      </c>
      <c r="I564" s="80">
        <v>-6.7199315199413396</v>
      </c>
      <c r="J564" s="103">
        <v>2</v>
      </c>
      <c r="K564" s="103">
        <v>0.33705761295663922</v>
      </c>
      <c r="L564" s="103">
        <v>1.062742653652283</v>
      </c>
      <c r="M564" s="103">
        <v>2.9296308923986931</v>
      </c>
    </row>
    <row r="565" spans="1:13" s="81" customFormat="1" x14ac:dyDescent="0.25">
      <c r="A565" s="79">
        <v>562</v>
      </c>
      <c r="B565" s="79">
        <v>17.302552795410161</v>
      </c>
      <c r="C565" s="79">
        <v>17.302552795410161</v>
      </c>
      <c r="D565" s="94"/>
      <c r="E565" s="79">
        <v>1066.041579530764</v>
      </c>
      <c r="F565" s="79">
        <v>61.541878955268793</v>
      </c>
      <c r="G565" s="80"/>
      <c r="H565" s="79">
        <v>0</v>
      </c>
      <c r="I565" s="80">
        <v>-6.7199315199413396</v>
      </c>
      <c r="J565" s="103">
        <v>2</v>
      </c>
      <c r="K565" s="103">
        <v>0.26733835960178431</v>
      </c>
      <c r="L565" s="103">
        <v>0.8429178478244258</v>
      </c>
      <c r="M565" s="103">
        <v>1.492357241518135</v>
      </c>
    </row>
    <row r="566" spans="1:13" s="81" customFormat="1" x14ac:dyDescent="0.25">
      <c r="A566" s="79">
        <v>563</v>
      </c>
      <c r="B566" s="79">
        <v>17.019921684265139</v>
      </c>
      <c r="C566" s="79">
        <v>17.019921684265139</v>
      </c>
      <c r="D566" s="94"/>
      <c r="E566" s="79">
        <v>1048.6281654691411</v>
      </c>
      <c r="F566" s="79">
        <v>61.613975592908773</v>
      </c>
      <c r="G566" s="80"/>
      <c r="H566" s="79">
        <v>-13.14271937476069</v>
      </c>
      <c r="I566" s="80">
        <v>6.42278785481935</v>
      </c>
      <c r="J566" s="103">
        <v>2</v>
      </c>
      <c r="K566" s="103">
        <v>0.15469435004173801</v>
      </c>
      <c r="L566" s="103">
        <v>0.48775128568159998</v>
      </c>
      <c r="M566" s="103">
        <v>-0.68394404591044378</v>
      </c>
    </row>
    <row r="567" spans="1:13" s="81" customFormat="1" x14ac:dyDescent="0.25">
      <c r="A567" s="79">
        <v>564</v>
      </c>
      <c r="B567" s="79">
        <v>15.628794574737549</v>
      </c>
      <c r="C567" s="79">
        <v>15.628794574737549</v>
      </c>
      <c r="D567" s="94"/>
      <c r="E567" s="79">
        <v>962.91830758260664</v>
      </c>
      <c r="F567" s="79">
        <v>61.674606719938787</v>
      </c>
      <c r="G567" s="80"/>
      <c r="H567" s="79">
        <v>-33.613190292842397</v>
      </c>
      <c r="I567" s="80">
        <v>26.89325877290106</v>
      </c>
      <c r="J567" s="103">
        <v>2</v>
      </c>
      <c r="K567" s="103">
        <v>0.10784600131735921</v>
      </c>
      <c r="L567" s="103">
        <v>0.34003844215363371</v>
      </c>
      <c r="M567" s="103">
        <v>-1.3029038277078491</v>
      </c>
    </row>
    <row r="568" spans="1:13" s="81" customFormat="1" x14ac:dyDescent="0.25">
      <c r="A568" s="79">
        <v>565</v>
      </c>
      <c r="B568" s="79">
        <v>13.79700679779053</v>
      </c>
      <c r="C568" s="79">
        <v>13.79700679779053</v>
      </c>
      <c r="D568" s="94"/>
      <c r="E568" s="79">
        <v>800</v>
      </c>
      <c r="F568" s="79">
        <v>61.725050656353389</v>
      </c>
      <c r="G568" s="80"/>
      <c r="H568" s="79">
        <v>0</v>
      </c>
      <c r="I568" s="80">
        <v>-6.7199315199413396</v>
      </c>
      <c r="J568" s="103">
        <v>0</v>
      </c>
      <c r="K568" s="103">
        <v>7.6574449808567632E-2</v>
      </c>
      <c r="L568" s="103">
        <v>0.24143924024641369</v>
      </c>
      <c r="M568" s="103">
        <v>6.4176565225398247E-2</v>
      </c>
    </row>
    <row r="569" spans="1:13" s="81" customFormat="1" x14ac:dyDescent="0.25">
      <c r="A569" s="79">
        <v>566</v>
      </c>
      <c r="B569" s="79">
        <v>9.4852088451385494</v>
      </c>
      <c r="C569" s="79">
        <v>9.4852088451385494</v>
      </c>
      <c r="D569" s="94"/>
      <c r="E569" s="79">
        <v>800</v>
      </c>
      <c r="F569" s="79">
        <v>61.767731185410163</v>
      </c>
      <c r="G569" s="80"/>
      <c r="H569" s="79">
        <v>0</v>
      </c>
      <c r="I569" s="80">
        <v>-6.7199315199413396</v>
      </c>
      <c r="J569" s="103">
        <v>0</v>
      </c>
      <c r="K569" s="103">
        <v>7.6569772665831065E-2</v>
      </c>
      <c r="L569" s="103">
        <v>0.24142449321536541</v>
      </c>
      <c r="M569" s="103">
        <v>4.1887902047863898E-2</v>
      </c>
    </row>
    <row r="570" spans="1:13" s="81" customFormat="1" x14ac:dyDescent="0.25">
      <c r="A570" s="79">
        <v>567</v>
      </c>
      <c r="B570" s="79">
        <v>3.9216421484947199</v>
      </c>
      <c r="C570" s="79">
        <v>3.9216421484947199</v>
      </c>
      <c r="D570" s="94"/>
      <c r="E570" s="79">
        <v>800</v>
      </c>
      <c r="F570" s="79">
        <v>61.812481591579832</v>
      </c>
      <c r="G570" s="80"/>
      <c r="H570" s="79">
        <v>0</v>
      </c>
      <c r="I570" s="80">
        <v>-6.7199315199413396</v>
      </c>
      <c r="J570" s="103">
        <v>0</v>
      </c>
      <c r="K570" s="103">
        <v>7.656486964283267E-2</v>
      </c>
      <c r="L570" s="103">
        <v>0.24140903398385141</v>
      </c>
      <c r="M570" s="103">
        <v>4.1887902047863898E-2</v>
      </c>
    </row>
    <row r="571" spans="1:13" s="81" customFormat="1" x14ac:dyDescent="0.25">
      <c r="A571" s="79">
        <v>568</v>
      </c>
      <c r="B571" s="79">
        <v>0.24649031609296801</v>
      </c>
      <c r="C571" s="79">
        <v>0.24649031609296801</v>
      </c>
      <c r="D571" s="94"/>
      <c r="E571" s="79">
        <v>800</v>
      </c>
      <c r="F571" s="79">
        <v>61.857231997749508</v>
      </c>
      <c r="G571" s="80"/>
      <c r="H571" s="79">
        <v>0</v>
      </c>
      <c r="I571" s="80">
        <v>-6.7199315199413396</v>
      </c>
      <c r="J571" s="103">
        <v>0</v>
      </c>
      <c r="K571" s="103">
        <v>7.6559967589013622E-2</v>
      </c>
      <c r="L571" s="103">
        <v>0.24139357780816001</v>
      </c>
      <c r="M571" s="103">
        <v>4.1887902047863898E-2</v>
      </c>
    </row>
    <row r="572" spans="1:13" s="81" customFormat="1" x14ac:dyDescent="0.25">
      <c r="A572" s="79">
        <v>569</v>
      </c>
      <c r="B572" s="79">
        <v>3.9935140591114762E-2</v>
      </c>
      <c r="C572" s="79">
        <v>3.9935140591114762E-2</v>
      </c>
      <c r="D572" s="94"/>
      <c r="E572" s="79">
        <v>800</v>
      </c>
      <c r="F572" s="79">
        <v>61.889041441498243</v>
      </c>
      <c r="G572" s="80"/>
      <c r="H572" s="79">
        <v>0</v>
      </c>
      <c r="I572" s="80">
        <v>-6.7199315199413396</v>
      </c>
      <c r="J572" s="103">
        <v>0</v>
      </c>
      <c r="K572" s="103">
        <v>7.6556483704620606E-2</v>
      </c>
      <c r="L572" s="103">
        <v>0.24138259312066879</v>
      </c>
      <c r="M572" s="103">
        <v>4.1887902047863898E-2</v>
      </c>
    </row>
    <row r="573" spans="1:13" s="81" customFormat="1" x14ac:dyDescent="0.25">
      <c r="A573" s="79">
        <v>570</v>
      </c>
      <c r="B573" s="79">
        <v>3.160701552405954E-3</v>
      </c>
      <c r="C573" s="79">
        <v>3.160701552405954E-3</v>
      </c>
      <c r="D573" s="94"/>
      <c r="E573" s="79">
        <v>800</v>
      </c>
      <c r="F573" s="79">
        <v>61.936332484846737</v>
      </c>
      <c r="G573" s="80"/>
      <c r="H573" s="79">
        <v>0</v>
      </c>
      <c r="I573" s="80">
        <v>-6.7199315199413396</v>
      </c>
      <c r="J573" s="103">
        <v>0</v>
      </c>
      <c r="K573" s="103">
        <v>7.6551305124539892E-2</v>
      </c>
      <c r="L573" s="103">
        <v>0.24136626505767431</v>
      </c>
      <c r="M573" s="103">
        <v>0.57932076036851632</v>
      </c>
    </row>
    <row r="574" spans="1:13" s="81" customFormat="1" x14ac:dyDescent="0.25">
      <c r="A574" s="79">
        <v>571</v>
      </c>
      <c r="B574" s="79">
        <v>0</v>
      </c>
      <c r="C574" s="79">
        <v>0</v>
      </c>
      <c r="D574" s="94"/>
      <c r="E574" s="79">
        <v>0</v>
      </c>
      <c r="F574" s="79">
        <v>61.963512748354198</v>
      </c>
      <c r="G574" s="80"/>
      <c r="H574" s="79">
        <v>0</v>
      </c>
      <c r="I574" s="80">
        <v>-3.1029485636939911</v>
      </c>
      <c r="J574" s="103">
        <v>0</v>
      </c>
      <c r="K574" s="103">
        <v>0</v>
      </c>
      <c r="L574" s="103">
        <v>0</v>
      </c>
      <c r="M574" s="103">
        <v>0.53743285832065246</v>
      </c>
    </row>
    <row r="575" spans="1:13" s="81" customFormat="1" x14ac:dyDescent="0.25">
      <c r="A575" s="79">
        <v>572</v>
      </c>
      <c r="B575" s="79">
        <v>0</v>
      </c>
      <c r="C575" s="79">
        <v>0</v>
      </c>
      <c r="D575" s="94"/>
      <c r="E575" s="79">
        <v>0</v>
      </c>
      <c r="F575" s="79">
        <v>61.987852020862377</v>
      </c>
      <c r="G575" s="80"/>
      <c r="H575" s="79">
        <v>0</v>
      </c>
      <c r="I575" s="80">
        <v>-3.1029485636939911</v>
      </c>
      <c r="J575" s="103">
        <v>0</v>
      </c>
      <c r="K575" s="103">
        <v>0</v>
      </c>
      <c r="L575" s="103">
        <v>0</v>
      </c>
      <c r="M575" s="103">
        <v>0</v>
      </c>
    </row>
    <row r="576" spans="1:13" s="81" customFormat="1" x14ac:dyDescent="0.25">
      <c r="A576" s="79">
        <v>573</v>
      </c>
      <c r="B576" s="79">
        <v>0</v>
      </c>
      <c r="C576" s="79">
        <v>0</v>
      </c>
      <c r="D576" s="94"/>
      <c r="E576" s="79">
        <v>0</v>
      </c>
      <c r="F576" s="79">
        <v>62.106207110810317</v>
      </c>
      <c r="G576" s="80"/>
      <c r="H576" s="79">
        <v>0</v>
      </c>
      <c r="I576" s="80">
        <v>-3.1029485636939911</v>
      </c>
      <c r="J576" s="103">
        <v>0</v>
      </c>
      <c r="K576" s="103">
        <v>0</v>
      </c>
      <c r="L576" s="103">
        <v>0</v>
      </c>
      <c r="M576" s="103">
        <v>0</v>
      </c>
    </row>
    <row r="577" spans="1:13" s="81" customFormat="1" x14ac:dyDescent="0.25">
      <c r="A577" s="79">
        <v>574</v>
      </c>
      <c r="B577" s="79">
        <v>0</v>
      </c>
      <c r="C577" s="79">
        <v>0</v>
      </c>
      <c r="D577" s="94"/>
      <c r="E577" s="79">
        <v>0</v>
      </c>
      <c r="F577" s="79">
        <v>62.130546383318503</v>
      </c>
      <c r="G577" s="80"/>
      <c r="H577" s="79">
        <v>0</v>
      </c>
      <c r="I577" s="80">
        <v>-3.1029485636939911</v>
      </c>
      <c r="J577" s="103">
        <v>0</v>
      </c>
      <c r="K577" s="103">
        <v>0</v>
      </c>
      <c r="L577" s="103">
        <v>0</v>
      </c>
      <c r="M577" s="103">
        <v>0</v>
      </c>
    </row>
    <row r="578" spans="1:13" s="81" customFormat="1" x14ac:dyDescent="0.25">
      <c r="A578" s="79">
        <v>575</v>
      </c>
      <c r="B578" s="79">
        <v>0</v>
      </c>
      <c r="C578" s="79">
        <v>0</v>
      </c>
      <c r="D578" s="94"/>
      <c r="E578" s="79">
        <v>0</v>
      </c>
      <c r="F578" s="79">
        <v>62.154885655826668</v>
      </c>
      <c r="G578" s="80"/>
      <c r="H578" s="79">
        <v>0</v>
      </c>
      <c r="I578" s="80">
        <v>-3.1029485636939911</v>
      </c>
      <c r="J578" s="103">
        <v>0</v>
      </c>
      <c r="K578" s="103">
        <v>0</v>
      </c>
      <c r="L578" s="103">
        <v>0</v>
      </c>
      <c r="M578" s="103">
        <v>0</v>
      </c>
    </row>
    <row r="579" spans="1:13" s="81" customFormat="1" x14ac:dyDescent="0.25">
      <c r="A579" s="79">
        <v>576</v>
      </c>
      <c r="B579" s="79">
        <v>0</v>
      </c>
      <c r="C579" s="79">
        <v>0</v>
      </c>
      <c r="D579" s="94"/>
      <c r="E579" s="79">
        <v>0</v>
      </c>
      <c r="F579" s="79">
        <v>62.179224928334847</v>
      </c>
      <c r="G579" s="80"/>
      <c r="H579" s="79">
        <v>0</v>
      </c>
      <c r="I579" s="80">
        <v>-3.1029485636939911</v>
      </c>
      <c r="J579" s="103">
        <v>0</v>
      </c>
      <c r="K579" s="103">
        <v>0</v>
      </c>
      <c r="L579" s="103">
        <v>0</v>
      </c>
      <c r="M579" s="103">
        <v>0</v>
      </c>
    </row>
    <row r="580" spans="1:13" s="81" customFormat="1" x14ac:dyDescent="0.25">
      <c r="A580" s="79">
        <v>577</v>
      </c>
      <c r="B580" s="79">
        <v>0</v>
      </c>
      <c r="C580" s="79">
        <v>0</v>
      </c>
      <c r="D580" s="94"/>
      <c r="E580" s="79">
        <v>0</v>
      </c>
      <c r="F580" s="79">
        <v>62.203564200843033</v>
      </c>
      <c r="G580" s="80"/>
      <c r="H580" s="79">
        <v>0</v>
      </c>
      <c r="I580" s="80">
        <v>-3.1029485636939911</v>
      </c>
      <c r="J580" s="103">
        <v>0</v>
      </c>
      <c r="K580" s="103">
        <v>0</v>
      </c>
      <c r="L580" s="103">
        <v>0</v>
      </c>
      <c r="M580" s="103">
        <v>0</v>
      </c>
    </row>
    <row r="581" spans="1:13" s="81" customFormat="1" x14ac:dyDescent="0.25">
      <c r="A581" s="79">
        <v>578</v>
      </c>
      <c r="B581" s="79">
        <v>0</v>
      </c>
      <c r="C581" s="79">
        <v>0</v>
      </c>
      <c r="D581" s="94"/>
      <c r="E581" s="79">
        <v>0</v>
      </c>
      <c r="F581" s="79">
        <v>62.227903473351212</v>
      </c>
      <c r="G581" s="80"/>
      <c r="H581" s="79">
        <v>0</v>
      </c>
      <c r="I581" s="80">
        <v>-3.1029485636939911</v>
      </c>
      <c r="J581" s="103">
        <v>0</v>
      </c>
      <c r="K581" s="103">
        <v>0</v>
      </c>
      <c r="L581" s="103">
        <v>0</v>
      </c>
      <c r="M581" s="103">
        <v>0</v>
      </c>
    </row>
    <row r="582" spans="1:13" s="81" customFormat="1" x14ac:dyDescent="0.25">
      <c r="A582" s="79">
        <v>579</v>
      </c>
      <c r="B582" s="79">
        <v>0</v>
      </c>
      <c r="C582" s="79">
        <v>0</v>
      </c>
      <c r="D582" s="94"/>
      <c r="E582" s="79">
        <v>0</v>
      </c>
      <c r="F582" s="79">
        <v>62.252242745859391</v>
      </c>
      <c r="G582" s="80"/>
      <c r="H582" s="79">
        <v>0</v>
      </c>
      <c r="I582" s="80">
        <v>-3.1029485636939911</v>
      </c>
      <c r="J582" s="103">
        <v>0</v>
      </c>
      <c r="K582" s="103">
        <v>0</v>
      </c>
      <c r="L582" s="103">
        <v>0</v>
      </c>
      <c r="M582" s="103">
        <v>0</v>
      </c>
    </row>
    <row r="583" spans="1:13" s="81" customFormat="1" x14ac:dyDescent="0.25">
      <c r="A583" s="79">
        <v>580</v>
      </c>
      <c r="B583" s="79">
        <v>0</v>
      </c>
      <c r="C583" s="79">
        <v>0</v>
      </c>
      <c r="D583" s="94"/>
      <c r="E583" s="79">
        <v>0</v>
      </c>
      <c r="F583" s="79">
        <v>62.27658201836757</v>
      </c>
      <c r="G583" s="80"/>
      <c r="H583" s="79">
        <v>0</v>
      </c>
      <c r="I583" s="80">
        <v>-3.1029485636939911</v>
      </c>
      <c r="J583" s="103">
        <v>0</v>
      </c>
      <c r="K583" s="103">
        <v>0</v>
      </c>
      <c r="L583" s="103">
        <v>0</v>
      </c>
      <c r="M583" s="103">
        <v>0</v>
      </c>
    </row>
    <row r="584" spans="1:13" s="81" customFormat="1" x14ac:dyDescent="0.25">
      <c r="A584" s="79">
        <v>581</v>
      </c>
      <c r="B584" s="79">
        <v>0</v>
      </c>
      <c r="C584" s="79">
        <v>0</v>
      </c>
      <c r="D584" s="94"/>
      <c r="E584" s="79">
        <v>0</v>
      </c>
      <c r="F584" s="79">
        <v>62.300921290875749</v>
      </c>
      <c r="G584" s="80"/>
      <c r="H584" s="79">
        <v>0</v>
      </c>
      <c r="I584" s="80">
        <v>-3.1029485636939911</v>
      </c>
      <c r="J584" s="103">
        <v>0</v>
      </c>
      <c r="K584" s="103">
        <v>0</v>
      </c>
      <c r="L584" s="103">
        <v>0</v>
      </c>
      <c r="M584" s="103">
        <v>0</v>
      </c>
    </row>
    <row r="585" spans="1:13" s="81" customFormat="1" x14ac:dyDescent="0.25">
      <c r="A585" s="79">
        <v>582</v>
      </c>
      <c r="B585" s="79">
        <v>0</v>
      </c>
      <c r="C585" s="79">
        <v>0</v>
      </c>
      <c r="D585" s="94"/>
      <c r="E585" s="79">
        <v>0</v>
      </c>
      <c r="F585" s="79">
        <v>62.325260563383928</v>
      </c>
      <c r="G585" s="80"/>
      <c r="H585" s="79">
        <v>0</v>
      </c>
      <c r="I585" s="80">
        <v>-3.1029485636939911</v>
      </c>
      <c r="J585" s="103">
        <v>0</v>
      </c>
      <c r="K585" s="103">
        <v>0</v>
      </c>
      <c r="L585" s="103">
        <v>0</v>
      </c>
      <c r="M585" s="103">
        <v>0</v>
      </c>
    </row>
    <row r="586" spans="1:13" s="81" customFormat="1" x14ac:dyDescent="0.25">
      <c r="A586" s="79">
        <v>583</v>
      </c>
      <c r="B586" s="79">
        <v>0</v>
      </c>
      <c r="C586" s="79">
        <v>0</v>
      </c>
      <c r="D586" s="94"/>
      <c r="E586" s="79">
        <v>0</v>
      </c>
      <c r="F586" s="79">
        <v>62.349599835892107</v>
      </c>
      <c r="G586" s="80"/>
      <c r="H586" s="79">
        <v>0</v>
      </c>
      <c r="I586" s="80">
        <v>-3.1029485636939911</v>
      </c>
      <c r="J586" s="103">
        <v>0</v>
      </c>
      <c r="K586" s="103">
        <v>0</v>
      </c>
      <c r="L586" s="103">
        <v>0</v>
      </c>
      <c r="M586" s="103">
        <v>0</v>
      </c>
    </row>
    <row r="587" spans="1:13" s="81" customFormat="1" x14ac:dyDescent="0.25">
      <c r="A587" s="79">
        <v>584</v>
      </c>
      <c r="B587" s="79">
        <v>0</v>
      </c>
      <c r="C587" s="79">
        <v>0</v>
      </c>
      <c r="D587" s="94"/>
      <c r="E587" s="79">
        <v>0</v>
      </c>
      <c r="F587" s="79">
        <v>62.373939108400293</v>
      </c>
      <c r="G587" s="80"/>
      <c r="H587" s="79">
        <v>0</v>
      </c>
      <c r="I587" s="80">
        <v>-3.1029485636939911</v>
      </c>
      <c r="J587" s="103">
        <v>0</v>
      </c>
      <c r="K587" s="103">
        <v>0</v>
      </c>
      <c r="L587" s="103">
        <v>0</v>
      </c>
      <c r="M587" s="103">
        <v>0</v>
      </c>
    </row>
    <row r="588" spans="1:13" s="81" customFormat="1" x14ac:dyDescent="0.25">
      <c r="A588" s="79">
        <v>585</v>
      </c>
      <c r="B588" s="79">
        <v>0</v>
      </c>
      <c r="C588" s="79">
        <v>0</v>
      </c>
      <c r="D588" s="94"/>
      <c r="E588" s="79">
        <v>0</v>
      </c>
      <c r="F588" s="79">
        <v>62.398278380908472</v>
      </c>
      <c r="G588" s="80"/>
      <c r="H588" s="79">
        <v>0</v>
      </c>
      <c r="I588" s="80">
        <v>-3.1029485636939911</v>
      </c>
      <c r="J588" s="103">
        <v>0</v>
      </c>
      <c r="K588" s="103">
        <v>0</v>
      </c>
      <c r="L588" s="103">
        <v>0</v>
      </c>
      <c r="M588" s="103">
        <v>0</v>
      </c>
    </row>
    <row r="589" spans="1:13" s="81" customFormat="1" x14ac:dyDescent="0.25">
      <c r="A589" s="79">
        <v>586</v>
      </c>
      <c r="B589" s="79">
        <v>0</v>
      </c>
      <c r="C589" s="79">
        <v>0</v>
      </c>
      <c r="D589" s="94"/>
      <c r="E589" s="79">
        <v>0</v>
      </c>
      <c r="F589" s="79">
        <v>62.422617653416637</v>
      </c>
      <c r="G589" s="80"/>
      <c r="H589" s="79">
        <v>0</v>
      </c>
      <c r="I589" s="80">
        <v>-3.1029485636939911</v>
      </c>
      <c r="J589" s="103">
        <v>0</v>
      </c>
      <c r="K589" s="103">
        <v>0</v>
      </c>
      <c r="L589" s="103">
        <v>0</v>
      </c>
      <c r="M589" s="103">
        <v>0</v>
      </c>
    </row>
    <row r="590" spans="1:13" s="81" customFormat="1" x14ac:dyDescent="0.25">
      <c r="A590" s="79">
        <v>587</v>
      </c>
      <c r="B590" s="79">
        <v>0</v>
      </c>
      <c r="C590" s="79">
        <v>0</v>
      </c>
      <c r="D590" s="94"/>
      <c r="E590" s="79">
        <v>0</v>
      </c>
      <c r="F590" s="79">
        <v>62.446956925924823</v>
      </c>
      <c r="G590" s="80"/>
      <c r="H590" s="79">
        <v>0</v>
      </c>
      <c r="I590" s="80">
        <v>-3.1029485636939911</v>
      </c>
      <c r="J590" s="103">
        <v>0</v>
      </c>
      <c r="K590" s="103">
        <v>0</v>
      </c>
      <c r="L590" s="103">
        <v>0</v>
      </c>
      <c r="M590" s="103">
        <v>0</v>
      </c>
    </row>
    <row r="591" spans="1:13" s="81" customFormat="1" x14ac:dyDescent="0.25">
      <c r="A591" s="79">
        <v>588</v>
      </c>
      <c r="B591" s="79">
        <v>0</v>
      </c>
      <c r="C591" s="79">
        <v>0</v>
      </c>
      <c r="D591" s="94"/>
      <c r="E591" s="79">
        <v>0</v>
      </c>
      <c r="F591" s="79">
        <v>62.471296198433002</v>
      </c>
      <c r="G591" s="80"/>
      <c r="H591" s="79">
        <v>0</v>
      </c>
      <c r="I591" s="80">
        <v>-3.1029485636939911</v>
      </c>
      <c r="J591" s="103">
        <v>0</v>
      </c>
      <c r="K591" s="103">
        <v>0</v>
      </c>
      <c r="L591" s="103">
        <v>0</v>
      </c>
      <c r="M591" s="103">
        <v>0</v>
      </c>
    </row>
    <row r="592" spans="1:13" s="81" customFormat="1" x14ac:dyDescent="0.25">
      <c r="A592" s="79">
        <v>589</v>
      </c>
      <c r="B592" s="79">
        <v>0</v>
      </c>
      <c r="C592" s="79">
        <v>0</v>
      </c>
      <c r="D592" s="94"/>
      <c r="E592" s="79">
        <v>0</v>
      </c>
      <c r="F592" s="79">
        <v>62.495635470941181</v>
      </c>
      <c r="G592" s="80"/>
      <c r="H592" s="79">
        <v>0</v>
      </c>
      <c r="I592" s="80">
        <v>-3.1029485636939911</v>
      </c>
      <c r="J592" s="103">
        <v>0</v>
      </c>
      <c r="K592" s="103">
        <v>0</v>
      </c>
      <c r="L592" s="103">
        <v>0</v>
      </c>
      <c r="M592" s="103">
        <v>0</v>
      </c>
    </row>
    <row r="593" spans="1:13" s="81" customFormat="1" x14ac:dyDescent="0.25">
      <c r="A593" s="79">
        <v>590</v>
      </c>
      <c r="B593" s="79">
        <v>0</v>
      </c>
      <c r="C593" s="79">
        <v>0</v>
      </c>
      <c r="D593" s="94"/>
      <c r="E593" s="79">
        <v>0</v>
      </c>
      <c r="F593" s="79">
        <v>62.51997474344936</v>
      </c>
      <c r="G593" s="80"/>
      <c r="H593" s="79">
        <v>0</v>
      </c>
      <c r="I593" s="80">
        <v>-3.1029485636939911</v>
      </c>
      <c r="J593" s="103">
        <v>0</v>
      </c>
      <c r="K593" s="103">
        <v>0</v>
      </c>
      <c r="L593" s="103">
        <v>0</v>
      </c>
      <c r="M593" s="103">
        <v>0</v>
      </c>
    </row>
    <row r="594" spans="1:13" s="81" customFormat="1" x14ac:dyDescent="0.25">
      <c r="A594" s="79">
        <v>591</v>
      </c>
      <c r="B594" s="79">
        <v>0</v>
      </c>
      <c r="C594" s="79">
        <v>0</v>
      </c>
      <c r="D594" s="94"/>
      <c r="E594" s="79">
        <v>0</v>
      </c>
      <c r="F594" s="79">
        <v>62.544314015957539</v>
      </c>
      <c r="G594" s="80"/>
      <c r="H594" s="79">
        <v>0</v>
      </c>
      <c r="I594" s="80">
        <v>-3.1029485636939911</v>
      </c>
      <c r="J594" s="103">
        <v>0</v>
      </c>
      <c r="K594" s="103">
        <v>0</v>
      </c>
      <c r="L594" s="103">
        <v>0</v>
      </c>
      <c r="M594" s="103">
        <v>0</v>
      </c>
    </row>
    <row r="595" spans="1:13" s="81" customFormat="1" x14ac:dyDescent="0.25">
      <c r="A595" s="79">
        <v>592</v>
      </c>
      <c r="B595" s="79">
        <v>0</v>
      </c>
      <c r="C595" s="79">
        <v>0</v>
      </c>
      <c r="D595" s="94"/>
      <c r="E595" s="79">
        <v>0</v>
      </c>
      <c r="F595" s="79">
        <v>62.568653288465718</v>
      </c>
      <c r="G595" s="80"/>
      <c r="H595" s="79">
        <v>0</v>
      </c>
      <c r="I595" s="80">
        <v>-3.1029485636939911</v>
      </c>
      <c r="J595" s="103">
        <v>0</v>
      </c>
      <c r="K595" s="103">
        <v>0</v>
      </c>
      <c r="L595" s="103">
        <v>0</v>
      </c>
      <c r="M595" s="103">
        <v>0</v>
      </c>
    </row>
    <row r="596" spans="1:13" s="81" customFormat="1" x14ac:dyDescent="0.25">
      <c r="A596" s="79">
        <v>593</v>
      </c>
      <c r="B596" s="79">
        <v>0</v>
      </c>
      <c r="C596" s="79">
        <v>0</v>
      </c>
      <c r="D596" s="94"/>
      <c r="E596" s="79">
        <v>0</v>
      </c>
      <c r="F596" s="79">
        <v>62.592992560973897</v>
      </c>
      <c r="G596" s="80"/>
      <c r="H596" s="79">
        <v>0</v>
      </c>
      <c r="I596" s="80">
        <v>-3.1029485636939911</v>
      </c>
      <c r="J596" s="103">
        <v>0</v>
      </c>
      <c r="K596" s="103">
        <v>0</v>
      </c>
      <c r="L596" s="103">
        <v>0</v>
      </c>
      <c r="M596" s="103">
        <v>0</v>
      </c>
    </row>
    <row r="597" spans="1:13" s="81" customFormat="1" x14ac:dyDescent="0.25">
      <c r="A597" s="79">
        <v>594</v>
      </c>
      <c r="B597" s="79">
        <v>0</v>
      </c>
      <c r="C597" s="79">
        <v>0</v>
      </c>
      <c r="D597" s="94"/>
      <c r="E597" s="79">
        <v>0</v>
      </c>
      <c r="F597" s="79">
        <v>62.617331833482083</v>
      </c>
      <c r="G597" s="80"/>
      <c r="H597" s="79">
        <v>0</v>
      </c>
      <c r="I597" s="80">
        <v>-3.1029485636939911</v>
      </c>
      <c r="J597" s="103">
        <v>0</v>
      </c>
      <c r="K597" s="103">
        <v>0</v>
      </c>
      <c r="L597" s="103">
        <v>0</v>
      </c>
      <c r="M597" s="103">
        <v>0</v>
      </c>
    </row>
    <row r="598" spans="1:13" s="81" customFormat="1" x14ac:dyDescent="0.25">
      <c r="A598" s="79">
        <v>595</v>
      </c>
      <c r="B598" s="79">
        <v>0</v>
      </c>
      <c r="C598" s="79">
        <v>0</v>
      </c>
      <c r="D598" s="94"/>
      <c r="E598" s="79">
        <v>0</v>
      </c>
      <c r="F598" s="79">
        <v>62.641671105990262</v>
      </c>
      <c r="G598" s="80"/>
      <c r="H598" s="79">
        <v>0</v>
      </c>
      <c r="I598" s="80">
        <v>-3.1029485636939911</v>
      </c>
      <c r="J598" s="103">
        <v>0</v>
      </c>
      <c r="K598" s="103">
        <v>0</v>
      </c>
      <c r="L598" s="103">
        <v>0</v>
      </c>
      <c r="M598" s="103">
        <v>0</v>
      </c>
    </row>
    <row r="599" spans="1:13" s="81" customFormat="1" x14ac:dyDescent="0.25">
      <c r="A599" s="79">
        <v>596</v>
      </c>
      <c r="B599" s="79">
        <v>0</v>
      </c>
      <c r="C599" s="79">
        <v>0</v>
      </c>
      <c r="D599" s="94"/>
      <c r="E599" s="79">
        <v>0</v>
      </c>
      <c r="F599" s="79">
        <v>62.666010378498427</v>
      </c>
      <c r="G599" s="80"/>
      <c r="H599" s="79">
        <v>0</v>
      </c>
      <c r="I599" s="80">
        <v>-3.1029485636939911</v>
      </c>
      <c r="J599" s="103">
        <v>0</v>
      </c>
      <c r="K599" s="103">
        <v>0</v>
      </c>
      <c r="L599" s="103">
        <v>0</v>
      </c>
      <c r="M599" s="103">
        <v>0</v>
      </c>
    </row>
    <row r="600" spans="1:13" s="81" customFormat="1" x14ac:dyDescent="0.25">
      <c r="A600" s="79">
        <v>597</v>
      </c>
      <c r="B600" s="79">
        <v>0</v>
      </c>
      <c r="C600" s="79">
        <v>0</v>
      </c>
      <c r="D600" s="94"/>
      <c r="E600" s="79">
        <v>0</v>
      </c>
      <c r="F600" s="79">
        <v>62.690349651006613</v>
      </c>
      <c r="G600" s="80"/>
      <c r="H600" s="79">
        <v>0</v>
      </c>
      <c r="I600" s="80">
        <v>-3.1029485636939911</v>
      </c>
      <c r="J600" s="103">
        <v>0</v>
      </c>
      <c r="K600" s="103">
        <v>0</v>
      </c>
      <c r="L600" s="103">
        <v>0</v>
      </c>
      <c r="M600" s="103">
        <v>0</v>
      </c>
    </row>
    <row r="601" spans="1:13" s="81" customFormat="1" x14ac:dyDescent="0.25">
      <c r="A601" s="79">
        <v>598</v>
      </c>
      <c r="B601" s="79">
        <v>0</v>
      </c>
      <c r="C601" s="79">
        <v>0</v>
      </c>
      <c r="D601" s="94"/>
      <c r="E601" s="79">
        <v>0</v>
      </c>
      <c r="F601" s="79">
        <v>62.714688923514792</v>
      </c>
      <c r="G601" s="80"/>
      <c r="H601" s="79">
        <v>0</v>
      </c>
      <c r="I601" s="80">
        <v>-3.1029485636939911</v>
      </c>
      <c r="J601" s="103">
        <v>0</v>
      </c>
      <c r="K601" s="103">
        <v>0</v>
      </c>
      <c r="L601" s="103">
        <v>0</v>
      </c>
      <c r="M601" s="103">
        <v>0</v>
      </c>
    </row>
    <row r="602" spans="1:13" s="81" customFormat="1" x14ac:dyDescent="0.25">
      <c r="A602" s="79">
        <v>599</v>
      </c>
      <c r="B602" s="79">
        <v>0</v>
      </c>
      <c r="C602" s="79">
        <v>0</v>
      </c>
      <c r="D602" s="94"/>
      <c r="E602" s="79">
        <v>0</v>
      </c>
      <c r="F602" s="79">
        <v>62.739028196022971</v>
      </c>
      <c r="G602" s="80"/>
      <c r="H602" s="79">
        <v>0</v>
      </c>
      <c r="I602" s="80">
        <v>-3.1029485636939911</v>
      </c>
      <c r="J602" s="103">
        <v>0</v>
      </c>
      <c r="K602" s="103">
        <v>0</v>
      </c>
      <c r="L602" s="103">
        <v>0</v>
      </c>
      <c r="M602" s="103">
        <v>0</v>
      </c>
    </row>
    <row r="603" spans="1:13" s="81" customFormat="1" x14ac:dyDescent="0.25">
      <c r="A603" s="79">
        <v>600</v>
      </c>
      <c r="B603" s="79">
        <v>0</v>
      </c>
      <c r="C603" s="79">
        <v>0</v>
      </c>
      <c r="D603" s="94"/>
      <c r="E603" s="79">
        <v>0</v>
      </c>
      <c r="F603" s="79">
        <v>62.76336746853115</v>
      </c>
      <c r="G603" s="80"/>
      <c r="H603" s="79">
        <v>0</v>
      </c>
      <c r="I603" s="80">
        <v>-3.1029485636939911</v>
      </c>
      <c r="J603" s="103">
        <v>0</v>
      </c>
      <c r="K603" s="103">
        <v>0</v>
      </c>
      <c r="L603" s="103">
        <v>0</v>
      </c>
      <c r="M603" s="103">
        <v>0</v>
      </c>
    </row>
    <row r="604" spans="1:13" s="81" customFormat="1" x14ac:dyDescent="0.25">
      <c r="A604" s="79">
        <v>601</v>
      </c>
      <c r="B604" s="79">
        <v>0</v>
      </c>
      <c r="C604" s="79">
        <v>0</v>
      </c>
      <c r="D604" s="94"/>
      <c r="E604" s="79">
        <v>0</v>
      </c>
      <c r="F604" s="79">
        <v>62.793960435112723</v>
      </c>
      <c r="G604" s="80"/>
      <c r="H604" s="79">
        <v>0</v>
      </c>
      <c r="I604" s="80">
        <v>-3.1029485636939911</v>
      </c>
      <c r="J604" s="103">
        <v>0</v>
      </c>
      <c r="K604" s="103">
        <v>0</v>
      </c>
      <c r="L604" s="103">
        <v>0</v>
      </c>
      <c r="M604" s="103">
        <v>0.53743285832065246</v>
      </c>
    </row>
    <row r="605" spans="1:13" s="81" customFormat="1" x14ac:dyDescent="0.25">
      <c r="A605" s="79">
        <v>602</v>
      </c>
      <c r="B605" s="79">
        <v>0.26020130990073093</v>
      </c>
      <c r="C605" s="79">
        <v>0.26020130990073093</v>
      </c>
      <c r="D605" s="94"/>
      <c r="E605" s="79">
        <v>800</v>
      </c>
      <c r="F605" s="79">
        <v>62.841251478461217</v>
      </c>
      <c r="G605" s="80"/>
      <c r="H605" s="79">
        <v>0</v>
      </c>
      <c r="I605" s="80">
        <v>-6.7199315199413396</v>
      </c>
      <c r="J605" s="103">
        <v>0</v>
      </c>
      <c r="K605" s="103">
        <v>7.6452420337533009E-2</v>
      </c>
      <c r="L605" s="103">
        <v>0.24105448132424159</v>
      </c>
      <c r="M605" s="103">
        <v>0.57932076036851632</v>
      </c>
    </row>
    <row r="606" spans="1:13" s="81" customFormat="1" x14ac:dyDescent="0.25">
      <c r="A606" s="79">
        <v>603</v>
      </c>
      <c r="B606" s="79">
        <v>1.4369156837463379</v>
      </c>
      <c r="C606" s="79">
        <v>1.4369156837463379</v>
      </c>
      <c r="D606" s="94"/>
      <c r="E606" s="79">
        <v>800</v>
      </c>
      <c r="F606" s="79">
        <v>62.875835630251082</v>
      </c>
      <c r="G606" s="80"/>
      <c r="H606" s="79">
        <v>0</v>
      </c>
      <c r="I606" s="80">
        <v>-6.7199315199413396</v>
      </c>
      <c r="J606" s="103">
        <v>1</v>
      </c>
      <c r="K606" s="103">
        <v>7.6448648982950868E-2</v>
      </c>
      <c r="L606" s="103">
        <v>0.24104259024324409</v>
      </c>
      <c r="M606" s="103">
        <v>0.58632674943741492</v>
      </c>
    </row>
    <row r="607" spans="1:13" s="81" customFormat="1" x14ac:dyDescent="0.25">
      <c r="A607" s="79">
        <v>604</v>
      </c>
      <c r="B607" s="79">
        <v>4.6611763715744017</v>
      </c>
      <c r="C607" s="79">
        <v>4.6611763715744017</v>
      </c>
      <c r="D607" s="94"/>
      <c r="E607" s="79">
        <v>800</v>
      </c>
      <c r="F607" s="79">
        <v>62.877184897711977</v>
      </c>
      <c r="G607" s="80"/>
      <c r="H607" s="79">
        <v>0</v>
      </c>
      <c r="I607" s="80">
        <v>-6.7199315199413396</v>
      </c>
      <c r="J607" s="103">
        <v>1</v>
      </c>
      <c r="K607" s="103">
        <v>7.6448501858815771E-2</v>
      </c>
      <c r="L607" s="103">
        <v>0.2410421263608461</v>
      </c>
      <c r="M607" s="103">
        <v>3.1325135724899469</v>
      </c>
    </row>
    <row r="608" spans="1:13" s="81" customFormat="1" x14ac:dyDescent="0.25">
      <c r="A608" s="79">
        <v>605</v>
      </c>
      <c r="B608" s="79">
        <v>8.8870928287506104</v>
      </c>
      <c r="C608" s="79">
        <v>8.8870928287506104</v>
      </c>
      <c r="D608" s="94"/>
      <c r="E608" s="79">
        <v>1058.4801563166779</v>
      </c>
      <c r="F608" s="79">
        <v>62.853110811361873</v>
      </c>
      <c r="G608" s="80"/>
      <c r="H608" s="79">
        <v>0</v>
      </c>
      <c r="I608" s="80">
        <v>-6.7199315199413396</v>
      </c>
      <c r="J608" s="103">
        <v>1</v>
      </c>
      <c r="K608" s="103">
        <v>0.50473925260357733</v>
      </c>
      <c r="L608" s="103">
        <v>1.5914428634590789</v>
      </c>
      <c r="M608" s="103">
        <v>6.1501538366750861</v>
      </c>
    </row>
    <row r="609" spans="1:13" s="81" customFormat="1" x14ac:dyDescent="0.25">
      <c r="A609" s="79">
        <v>606</v>
      </c>
      <c r="B609" s="79">
        <v>13.09237813949585</v>
      </c>
      <c r="C609" s="79">
        <v>13.09237813949585</v>
      </c>
      <c r="D609" s="94"/>
      <c r="E609" s="79">
        <v>1559.3426024333371</v>
      </c>
      <c r="F609" s="79">
        <v>62.85824748254889</v>
      </c>
      <c r="G609" s="80"/>
      <c r="H609" s="79">
        <v>0</v>
      </c>
      <c r="I609" s="80">
        <v>-6.7199315199413396</v>
      </c>
      <c r="J609" s="103">
        <v>1</v>
      </c>
      <c r="K609" s="103">
        <v>0.91130509957122907</v>
      </c>
      <c r="L609" s="103">
        <v>2.8733449789480852</v>
      </c>
      <c r="M609" s="103">
        <v>12.672643856486101</v>
      </c>
    </row>
    <row r="610" spans="1:13" s="81" customFormat="1" x14ac:dyDescent="0.25">
      <c r="A610" s="79">
        <v>607</v>
      </c>
      <c r="B610" s="79">
        <v>19.275098991394039</v>
      </c>
      <c r="C610" s="79">
        <v>19.275098991394039</v>
      </c>
      <c r="D610" s="94"/>
      <c r="E610" s="79">
        <v>2295.7237182700219</v>
      </c>
      <c r="F610" s="79">
        <v>62.825141977447302</v>
      </c>
      <c r="G610" s="80"/>
      <c r="H610" s="79">
        <v>0</v>
      </c>
      <c r="I610" s="80">
        <v>-6.7199315199413396</v>
      </c>
      <c r="J610" s="103">
        <v>1</v>
      </c>
      <c r="K610" s="103">
        <v>1.2118186535890501</v>
      </c>
      <c r="L610" s="103">
        <v>3.820864214766273</v>
      </c>
      <c r="M610" s="103">
        <v>15.512713087064681</v>
      </c>
    </row>
    <row r="611" spans="1:13" s="81" customFormat="1" x14ac:dyDescent="0.25">
      <c r="A611" s="79">
        <v>608</v>
      </c>
      <c r="B611" s="79">
        <v>23.60387210845947</v>
      </c>
      <c r="C611" s="79">
        <v>23.60387210845947</v>
      </c>
      <c r="D611" s="94"/>
      <c r="E611" s="79">
        <v>1454.277262036107</v>
      </c>
      <c r="F611" s="79">
        <v>62.814628627836569</v>
      </c>
      <c r="G611" s="80"/>
      <c r="H611" s="79">
        <v>0</v>
      </c>
      <c r="I611" s="80">
        <v>-6.7199315199413396</v>
      </c>
      <c r="J611" s="103">
        <v>2</v>
      </c>
      <c r="K611" s="103">
        <v>1.338604735556739</v>
      </c>
      <c r="L611" s="103">
        <v>4.2206207312103956</v>
      </c>
      <c r="M611" s="103">
        <v>21.1967770668935</v>
      </c>
    </row>
    <row r="612" spans="1:13" s="81" customFormat="1" x14ac:dyDescent="0.25">
      <c r="A612" s="79">
        <v>609</v>
      </c>
      <c r="B612" s="79">
        <v>30.87660980224609</v>
      </c>
      <c r="C612" s="79">
        <v>30.87660980224609</v>
      </c>
      <c r="D612" s="94"/>
      <c r="E612" s="79">
        <v>1902.363788358042</v>
      </c>
      <c r="F612" s="79">
        <v>62.870080648837003</v>
      </c>
      <c r="G612" s="80"/>
      <c r="H612" s="79">
        <v>0</v>
      </c>
      <c r="I612" s="80">
        <v>-6.7199315199413396</v>
      </c>
      <c r="J612" s="103">
        <v>2</v>
      </c>
      <c r="K612" s="103">
        <v>1.979664262033805</v>
      </c>
      <c r="L612" s="103">
        <v>6.2418814181925866</v>
      </c>
      <c r="M612" s="103">
        <v>32.467007844984778</v>
      </c>
    </row>
    <row r="613" spans="1:13" s="81" customFormat="1" x14ac:dyDescent="0.25">
      <c r="A613" s="79">
        <v>610</v>
      </c>
      <c r="B613" s="79">
        <v>35.521400833129881</v>
      </c>
      <c r="C613" s="79">
        <v>35.521400833129881</v>
      </c>
      <c r="D613" s="94"/>
      <c r="E613" s="79">
        <v>2188.5377665970891</v>
      </c>
      <c r="F613" s="79">
        <v>62.937391916408103</v>
      </c>
      <c r="G613" s="80"/>
      <c r="H613" s="79">
        <v>0</v>
      </c>
      <c r="I613" s="80">
        <v>-6.7199315199413396</v>
      </c>
      <c r="J613" s="103">
        <v>2</v>
      </c>
      <c r="K613" s="103">
        <v>1.345203854749597</v>
      </c>
      <c r="L613" s="103">
        <v>4.2414277540254792</v>
      </c>
      <c r="M613" s="103">
        <v>18.821012481937249</v>
      </c>
    </row>
    <row r="614" spans="1:13" s="81" customFormat="1" x14ac:dyDescent="0.25">
      <c r="A614" s="79">
        <v>611</v>
      </c>
      <c r="B614" s="79">
        <v>38.476598358154298</v>
      </c>
      <c r="C614" s="79">
        <v>38.476598358154298</v>
      </c>
      <c r="D614" s="94"/>
      <c r="E614" s="79">
        <v>1483.5204507991259</v>
      </c>
      <c r="F614" s="79">
        <v>63.031077935370703</v>
      </c>
      <c r="G614" s="80"/>
      <c r="H614" s="79">
        <v>0</v>
      </c>
      <c r="I614" s="80">
        <v>-6.7199315199413396</v>
      </c>
      <c r="J614" s="103">
        <v>3</v>
      </c>
      <c r="K614" s="103">
        <v>1.4876708243156609</v>
      </c>
      <c r="L614" s="103">
        <v>4.6906261090672796</v>
      </c>
      <c r="M614" s="103">
        <v>23.95814888001776</v>
      </c>
    </row>
    <row r="615" spans="1:13" s="81" customFormat="1" x14ac:dyDescent="0.25">
      <c r="A615" s="79">
        <v>612</v>
      </c>
      <c r="B615" s="79">
        <v>43.022981262207033</v>
      </c>
      <c r="C615" s="79">
        <v>43.022981262207033</v>
      </c>
      <c r="D615" s="94"/>
      <c r="E615" s="79">
        <v>1658.812766209757</v>
      </c>
      <c r="F615" s="79">
        <v>63.081266070062888</v>
      </c>
      <c r="G615" s="80"/>
      <c r="H615" s="79">
        <v>0</v>
      </c>
      <c r="I615" s="80">
        <v>-6.7199315199413396</v>
      </c>
      <c r="J615" s="103">
        <v>3</v>
      </c>
      <c r="K615" s="103">
        <v>1.8896615544285871</v>
      </c>
      <c r="L615" s="103">
        <v>5.9581028811133354</v>
      </c>
      <c r="M615" s="103">
        <v>31.244895653154771</v>
      </c>
    </row>
    <row r="616" spans="1:13" s="81" customFormat="1" x14ac:dyDescent="0.25">
      <c r="A616" s="79">
        <v>613</v>
      </c>
      <c r="B616" s="79">
        <v>46.415273666381843</v>
      </c>
      <c r="C616" s="79">
        <v>46.415273666381843</v>
      </c>
      <c r="D616" s="94"/>
      <c r="E616" s="79">
        <v>1789.6074666622019</v>
      </c>
      <c r="F616" s="79">
        <v>63.168965443258863</v>
      </c>
      <c r="G616" s="80"/>
      <c r="H616" s="79">
        <v>0</v>
      </c>
      <c r="I616" s="80">
        <v>-6.7199315199413396</v>
      </c>
      <c r="J616" s="103">
        <v>3</v>
      </c>
      <c r="K616" s="103">
        <v>1.27858631930328</v>
      </c>
      <c r="L616" s="103">
        <v>4.0313826647632416</v>
      </c>
      <c r="M616" s="103">
        <v>19.19841124646543</v>
      </c>
    </row>
    <row r="617" spans="1:13" s="81" customFormat="1" x14ac:dyDescent="0.25">
      <c r="A617" s="79">
        <v>614</v>
      </c>
      <c r="B617" s="79">
        <v>47.813014221191409</v>
      </c>
      <c r="C617" s="79">
        <v>47.813014221191409</v>
      </c>
      <c r="D617" s="94"/>
      <c r="E617" s="79">
        <v>1358.7794257930871</v>
      </c>
      <c r="F617" s="79">
        <v>63.255603060368017</v>
      </c>
      <c r="G617" s="80"/>
      <c r="H617" s="79">
        <v>0</v>
      </c>
      <c r="I617" s="80">
        <v>-6.7199315199413396</v>
      </c>
      <c r="J617" s="103">
        <v>4</v>
      </c>
      <c r="K617" s="103">
        <v>0.82764104878714417</v>
      </c>
      <c r="L617" s="103">
        <v>2.609552226825866</v>
      </c>
      <c r="M617" s="103">
        <v>11.610535396744559</v>
      </c>
    </row>
    <row r="618" spans="1:13" s="81" customFormat="1" x14ac:dyDescent="0.25">
      <c r="A618" s="79">
        <v>615</v>
      </c>
      <c r="B618" s="79">
        <v>48.617021560668952</v>
      </c>
      <c r="C618" s="79">
        <v>48.617021560668952</v>
      </c>
      <c r="D618" s="94"/>
      <c r="E618" s="79">
        <v>1381.628197176015</v>
      </c>
      <c r="F618" s="79">
        <v>63.322270410566581</v>
      </c>
      <c r="G618" s="80"/>
      <c r="H618" s="79">
        <v>0</v>
      </c>
      <c r="I618" s="80">
        <v>-6.7199315199413396</v>
      </c>
      <c r="J618" s="103">
        <v>4</v>
      </c>
      <c r="K618" s="103">
        <v>0.60069510911580093</v>
      </c>
      <c r="L618" s="103">
        <v>1.8939916790421201</v>
      </c>
      <c r="M618" s="103">
        <v>7.0747453271760916</v>
      </c>
    </row>
    <row r="619" spans="1:13" s="81" customFormat="1" x14ac:dyDescent="0.25">
      <c r="A619" s="79">
        <v>616</v>
      </c>
      <c r="B619" s="79">
        <v>48.460420227050783</v>
      </c>
      <c r="C619" s="79">
        <v>48.460420227050783</v>
      </c>
      <c r="D619" s="94"/>
      <c r="E619" s="79">
        <v>1377.177804879313</v>
      </c>
      <c r="F619" s="79">
        <v>63.417477049468758</v>
      </c>
      <c r="G619" s="80"/>
      <c r="H619" s="79">
        <v>0</v>
      </c>
      <c r="I619" s="80">
        <v>-6.7199315199413396</v>
      </c>
      <c r="J619" s="103">
        <v>4</v>
      </c>
      <c r="K619" s="103">
        <v>0.34260553176634029</v>
      </c>
      <c r="L619" s="103">
        <v>1.0802352416592711</v>
      </c>
      <c r="M619" s="103">
        <v>1.895880599524248</v>
      </c>
    </row>
    <row r="620" spans="1:13" s="81" customFormat="1" x14ac:dyDescent="0.25">
      <c r="A620" s="79">
        <v>617</v>
      </c>
      <c r="B620" s="79">
        <v>48.11827201843262</v>
      </c>
      <c r="C620" s="79">
        <v>48.11827201843262</v>
      </c>
      <c r="D620" s="94"/>
      <c r="E620" s="79">
        <v>1367.4544282209911</v>
      </c>
      <c r="F620" s="79">
        <v>63.499749084916203</v>
      </c>
      <c r="G620" s="80"/>
      <c r="H620" s="79">
        <v>0</v>
      </c>
      <c r="I620" s="80">
        <v>-6.7199315199413396</v>
      </c>
      <c r="J620" s="103">
        <v>4</v>
      </c>
      <c r="K620" s="103">
        <v>0.41893401495831939</v>
      </c>
      <c r="L620" s="103">
        <v>1.320898949163581</v>
      </c>
      <c r="M620" s="103">
        <v>3.48003476068462</v>
      </c>
    </row>
    <row r="621" spans="1:13" s="81" customFormat="1" x14ac:dyDescent="0.25">
      <c r="A621" s="79">
        <v>618</v>
      </c>
      <c r="B621" s="79">
        <v>48.030245208740233</v>
      </c>
      <c r="C621" s="79">
        <v>48.030245208740233</v>
      </c>
      <c r="D621" s="94"/>
      <c r="E621" s="79">
        <v>1364.952828606818</v>
      </c>
      <c r="F621" s="79">
        <v>63.574731237405871</v>
      </c>
      <c r="G621" s="80"/>
      <c r="H621" s="79">
        <v>0</v>
      </c>
      <c r="I621" s="80">
        <v>-6.7199315199413396</v>
      </c>
      <c r="J621" s="103">
        <v>4</v>
      </c>
      <c r="K621" s="103">
        <v>0.41922466074733039</v>
      </c>
      <c r="L621" s="103">
        <v>1.321815355336333</v>
      </c>
      <c r="M621" s="103">
        <v>3.49554771675579</v>
      </c>
    </row>
    <row r="622" spans="1:13" s="81" customFormat="1" x14ac:dyDescent="0.25">
      <c r="A622" s="79">
        <v>619</v>
      </c>
      <c r="B622" s="79">
        <v>47.638368225097658</v>
      </c>
      <c r="C622" s="79">
        <v>47.638368225097658</v>
      </c>
      <c r="D622" s="94"/>
      <c r="E622" s="79">
        <v>1353.816229262713</v>
      </c>
      <c r="F622" s="79">
        <v>63.649713389895538</v>
      </c>
      <c r="G622" s="80"/>
      <c r="H622" s="79">
        <v>0</v>
      </c>
      <c r="I622" s="80">
        <v>-6.7199315199413396</v>
      </c>
      <c r="J622" s="103">
        <v>4</v>
      </c>
      <c r="K622" s="103">
        <v>0.28049260127876252</v>
      </c>
      <c r="L622" s="103">
        <v>0.88439317183193811</v>
      </c>
      <c r="M622" s="103">
        <v>0.72201897862117115</v>
      </c>
    </row>
    <row r="623" spans="1:13" s="81" customFormat="1" x14ac:dyDescent="0.25">
      <c r="A623" s="79">
        <v>620</v>
      </c>
      <c r="B623" s="79">
        <v>46.910640716552727</v>
      </c>
      <c r="C623" s="79">
        <v>46.910640716552727</v>
      </c>
      <c r="D623" s="94"/>
      <c r="E623" s="79">
        <v>1333.13522468057</v>
      </c>
      <c r="F623" s="79">
        <v>63.731985425342977</v>
      </c>
      <c r="G623" s="80"/>
      <c r="H623" s="79">
        <v>-17.664741469234539</v>
      </c>
      <c r="I623" s="80">
        <v>10.944809949293189</v>
      </c>
      <c r="J623" s="103">
        <v>4</v>
      </c>
      <c r="K623" s="103">
        <v>0.1977669869389036</v>
      </c>
      <c r="L623" s="103">
        <v>0.62355930981836305</v>
      </c>
      <c r="M623" s="103">
        <v>-0.88813260274787709</v>
      </c>
    </row>
    <row r="624" spans="1:13" s="81" customFormat="1" x14ac:dyDescent="0.25">
      <c r="A624" s="79">
        <v>621</v>
      </c>
      <c r="B624" s="79">
        <v>45.980830764770509</v>
      </c>
      <c r="C624" s="79">
        <v>45.980830764770509</v>
      </c>
      <c r="D624" s="94"/>
      <c r="E624" s="79">
        <v>1306.711317864434</v>
      </c>
      <c r="F624" s="79">
        <v>63.80739026218221</v>
      </c>
      <c r="G624" s="80"/>
      <c r="H624" s="79">
        <v>-16.382401348725001</v>
      </c>
      <c r="I624" s="80">
        <v>9.6624698287836566</v>
      </c>
      <c r="J624" s="103">
        <v>4</v>
      </c>
      <c r="K624" s="103">
        <v>0.19774421984144261</v>
      </c>
      <c r="L624" s="103">
        <v>0.62348752516006845</v>
      </c>
      <c r="M624" s="103">
        <v>-0.78253435854959275</v>
      </c>
    </row>
    <row r="625" spans="1:13" s="81" customFormat="1" x14ac:dyDescent="0.25">
      <c r="A625" s="79">
        <v>622</v>
      </c>
      <c r="B625" s="79">
        <v>45.162375640869143</v>
      </c>
      <c r="C625" s="79">
        <v>45.162375640869143</v>
      </c>
      <c r="D625" s="94"/>
      <c r="E625" s="79">
        <v>1283.4519605240389</v>
      </c>
      <c r="F625" s="79">
        <v>63.887343614537663</v>
      </c>
      <c r="G625" s="80"/>
      <c r="H625" s="79">
        <v>-36.980120424058093</v>
      </c>
      <c r="I625" s="80">
        <v>30.260188904116749</v>
      </c>
      <c r="J625" s="103">
        <v>4</v>
      </c>
      <c r="K625" s="103">
        <v>0.19285792891708339</v>
      </c>
      <c r="L625" s="103">
        <v>0.60808104987556411</v>
      </c>
      <c r="M625" s="103">
        <v>-0.78990027480054992</v>
      </c>
    </row>
    <row r="626" spans="1:13" s="81" customFormat="1" x14ac:dyDescent="0.25">
      <c r="A626" s="79">
        <v>623</v>
      </c>
      <c r="B626" s="79">
        <v>44.196532058715817</v>
      </c>
      <c r="C626" s="79">
        <v>44.196532058715817</v>
      </c>
      <c r="D626" s="94"/>
      <c r="E626" s="79">
        <v>1256.004028003136</v>
      </c>
      <c r="F626" s="79">
        <v>63.960429768284897</v>
      </c>
      <c r="G626" s="80"/>
      <c r="H626" s="79">
        <v>-16.30229982694798</v>
      </c>
      <c r="I626" s="80">
        <v>9.5823683070066394</v>
      </c>
      <c r="J626" s="103">
        <v>4</v>
      </c>
      <c r="K626" s="103">
        <v>0.20567277994305219</v>
      </c>
      <c r="L626" s="103">
        <v>0.64848627516044377</v>
      </c>
      <c r="M626" s="103">
        <v>-0.42111353424290859</v>
      </c>
    </row>
    <row r="627" spans="1:13" s="81" customFormat="1" x14ac:dyDescent="0.25">
      <c r="A627" s="79">
        <v>624</v>
      </c>
      <c r="B627" s="79">
        <v>43.72876052856445</v>
      </c>
      <c r="C627" s="79">
        <v>43.72876052856445</v>
      </c>
      <c r="D627" s="94"/>
      <c r="E627" s="79">
        <v>1242.7106111062001</v>
      </c>
      <c r="F627" s="79">
        <v>64.040383120640342</v>
      </c>
      <c r="G627" s="80"/>
      <c r="H627" s="79">
        <v>0</v>
      </c>
      <c r="I627" s="80">
        <v>-6.7199315199413396</v>
      </c>
      <c r="J627" s="103">
        <v>4</v>
      </c>
      <c r="K627" s="103">
        <v>0.35315751766219589</v>
      </c>
      <c r="L627" s="103">
        <v>1.113505653188904</v>
      </c>
      <c r="M627" s="103">
        <v>2.606075010125585</v>
      </c>
    </row>
    <row r="628" spans="1:13" s="81" customFormat="1" x14ac:dyDescent="0.25">
      <c r="A628" s="79">
        <v>625</v>
      </c>
      <c r="B628" s="79">
        <v>43.660957717895513</v>
      </c>
      <c r="C628" s="79">
        <v>43.660957717895513</v>
      </c>
      <c r="D628" s="94"/>
      <c r="E628" s="79">
        <v>1240.783749442099</v>
      </c>
      <c r="F628" s="79">
        <v>64.134867483589488</v>
      </c>
      <c r="G628" s="80"/>
      <c r="H628" s="79">
        <v>0</v>
      </c>
      <c r="I628" s="80">
        <v>-6.7199315199413396</v>
      </c>
      <c r="J628" s="103">
        <v>4</v>
      </c>
      <c r="K628" s="103">
        <v>0.44649178757004071</v>
      </c>
      <c r="L628" s="103">
        <v>1.407788606208338</v>
      </c>
      <c r="M628" s="103">
        <v>4.474596295953515</v>
      </c>
    </row>
    <row r="629" spans="1:13" s="81" customFormat="1" x14ac:dyDescent="0.25">
      <c r="A629" s="79">
        <v>626</v>
      </c>
      <c r="B629" s="79">
        <v>43.934258651733401</v>
      </c>
      <c r="C629" s="79">
        <v>43.934258651733401</v>
      </c>
      <c r="D629" s="94"/>
      <c r="E629" s="79">
        <v>1248.5505822176069</v>
      </c>
      <c r="F629" s="79">
        <v>64.230869807766581</v>
      </c>
      <c r="G629" s="80"/>
      <c r="H629" s="79">
        <v>0</v>
      </c>
      <c r="I629" s="80">
        <v>-6.7199315199413396</v>
      </c>
      <c r="J629" s="103">
        <v>4</v>
      </c>
      <c r="K629" s="103">
        <v>0.59032738669115836</v>
      </c>
      <c r="L629" s="103">
        <v>1.8613022502372221</v>
      </c>
      <c r="M629" s="103">
        <v>7.2882427066699389</v>
      </c>
    </row>
    <row r="630" spans="1:13" s="81" customFormat="1" x14ac:dyDescent="0.25">
      <c r="A630" s="79">
        <v>627</v>
      </c>
      <c r="B630" s="79">
        <v>44.692511749267581</v>
      </c>
      <c r="C630" s="79">
        <v>44.692511749267581</v>
      </c>
      <c r="D630" s="94"/>
      <c r="E630" s="79">
        <v>1270.0990816221199</v>
      </c>
      <c r="F630" s="79">
        <v>64.321116749815189</v>
      </c>
      <c r="G630" s="80"/>
      <c r="H630" s="79">
        <v>0</v>
      </c>
      <c r="I630" s="80">
        <v>-6.7199315199413396</v>
      </c>
      <c r="J630" s="103">
        <v>4</v>
      </c>
      <c r="K630" s="103">
        <v>0.72939171257272395</v>
      </c>
      <c r="L630" s="103">
        <v>2.299772069741798</v>
      </c>
      <c r="M630" s="103">
        <v>9.9406262870664541</v>
      </c>
    </row>
    <row r="631" spans="1:13" s="81" customFormat="1" x14ac:dyDescent="0.25">
      <c r="A631" s="79">
        <v>628</v>
      </c>
      <c r="B631" s="79">
        <v>45.55546760559082</v>
      </c>
      <c r="C631" s="79">
        <v>45.55546760559082</v>
      </c>
      <c r="D631" s="94"/>
      <c r="E631" s="79">
        <v>1294.62308794214</v>
      </c>
      <c r="F631" s="79">
        <v>64.418780980033091</v>
      </c>
      <c r="G631" s="80"/>
      <c r="H631" s="79">
        <v>0</v>
      </c>
      <c r="I631" s="80">
        <v>-6.7199315199413396</v>
      </c>
      <c r="J631" s="103">
        <v>4</v>
      </c>
      <c r="K631" s="103">
        <v>0.66383468521426747</v>
      </c>
      <c r="L631" s="103">
        <v>2.0930707624805849</v>
      </c>
      <c r="M631" s="103">
        <v>8.5965316080816443</v>
      </c>
    </row>
    <row r="632" spans="1:13" s="81" customFormat="1" x14ac:dyDescent="0.25">
      <c r="A632" s="79">
        <v>629</v>
      </c>
      <c r="B632" s="79">
        <v>45.929171371459958</v>
      </c>
      <c r="C632" s="79">
        <v>45.929171371459958</v>
      </c>
      <c r="D632" s="94"/>
      <c r="E632" s="79">
        <v>1305.243229689642</v>
      </c>
      <c r="F632" s="79">
        <v>64.521051923301044</v>
      </c>
      <c r="G632" s="80"/>
      <c r="H632" s="79">
        <v>0</v>
      </c>
      <c r="I632" s="80">
        <v>-6.7199315199413396</v>
      </c>
      <c r="J632" s="103">
        <v>4</v>
      </c>
      <c r="K632" s="103">
        <v>0.48554989374903262</v>
      </c>
      <c r="L632" s="103">
        <v>1.5309388149906999</v>
      </c>
      <c r="M632" s="103">
        <v>5.0411683515920842</v>
      </c>
    </row>
    <row r="633" spans="1:13" s="81" customFormat="1" x14ac:dyDescent="0.25">
      <c r="A633" s="79">
        <v>630</v>
      </c>
      <c r="B633" s="79">
        <v>45.871995544433602</v>
      </c>
      <c r="C633" s="79">
        <v>45.871995544433602</v>
      </c>
      <c r="D633" s="94"/>
      <c r="E633" s="79">
        <v>1303.618372133983</v>
      </c>
      <c r="F633" s="79">
        <v>64.617054247478137</v>
      </c>
      <c r="G633" s="80"/>
      <c r="H633" s="79">
        <v>0</v>
      </c>
      <c r="I633" s="80">
        <v>-6.7199315199413396</v>
      </c>
      <c r="J633" s="103">
        <v>4</v>
      </c>
      <c r="K633" s="103">
        <v>0.39748521742509513</v>
      </c>
      <c r="L633" s="103">
        <v>1.253270890541325</v>
      </c>
      <c r="M633" s="103">
        <v>3.2848384207841761</v>
      </c>
    </row>
    <row r="634" spans="1:13" s="81" customFormat="1" x14ac:dyDescent="0.25">
      <c r="A634" s="79">
        <v>631</v>
      </c>
      <c r="B634" s="79">
        <v>45.759190368652341</v>
      </c>
      <c r="C634" s="79">
        <v>45.759190368652341</v>
      </c>
      <c r="D634" s="94"/>
      <c r="E634" s="79">
        <v>1300.4126057862379</v>
      </c>
      <c r="F634" s="79">
        <v>64.693598869652021</v>
      </c>
      <c r="G634" s="80"/>
      <c r="H634" s="79">
        <v>0</v>
      </c>
      <c r="I634" s="80">
        <v>-6.7199315199413396</v>
      </c>
      <c r="J634" s="103">
        <v>4</v>
      </c>
      <c r="K634" s="103">
        <v>0.45368660731812438</v>
      </c>
      <c r="L634" s="103">
        <v>1.430473872874046</v>
      </c>
      <c r="M634" s="103">
        <v>4.4226299467802521</v>
      </c>
    </row>
    <row r="635" spans="1:13" s="81" customFormat="1" x14ac:dyDescent="0.25">
      <c r="A635" s="79">
        <v>632</v>
      </c>
      <c r="B635" s="79">
        <v>45.96952934265137</v>
      </c>
      <c r="C635" s="79">
        <v>45.96952934265137</v>
      </c>
      <c r="D635" s="94"/>
      <c r="E635" s="79">
        <v>1306.3901471516519</v>
      </c>
      <c r="F635" s="79">
        <v>64.766649422988806</v>
      </c>
      <c r="G635" s="80"/>
      <c r="H635" s="79">
        <v>0</v>
      </c>
      <c r="I635" s="80">
        <v>-6.7199315199413396</v>
      </c>
      <c r="J635" s="103">
        <v>4</v>
      </c>
      <c r="K635" s="103">
        <v>0.57393975809568887</v>
      </c>
      <c r="L635" s="103">
        <v>1.809632057275707</v>
      </c>
      <c r="M635" s="103">
        <v>6.7943886487810392</v>
      </c>
    </row>
    <row r="636" spans="1:13" s="81" customFormat="1" x14ac:dyDescent="0.25">
      <c r="A636" s="79">
        <v>633</v>
      </c>
      <c r="B636" s="79">
        <v>46.501511001586913</v>
      </c>
      <c r="C636" s="79">
        <v>46.501511001586913</v>
      </c>
      <c r="D636" s="94"/>
      <c r="E636" s="79">
        <v>1321.50832668572</v>
      </c>
      <c r="F636" s="79">
        <v>64.859537378799004</v>
      </c>
      <c r="G636" s="80"/>
      <c r="H636" s="79">
        <v>0</v>
      </c>
      <c r="I636" s="80">
        <v>-6.7199315199413396</v>
      </c>
      <c r="J636" s="103">
        <v>4</v>
      </c>
      <c r="K636" s="103">
        <v>0.68833647361998052</v>
      </c>
      <c r="L636" s="103">
        <v>2.1703249013237991</v>
      </c>
      <c r="M636" s="103">
        <v>9.0028069647121995</v>
      </c>
    </row>
    <row r="637" spans="1:13" s="81" customFormat="1" x14ac:dyDescent="0.25">
      <c r="A637" s="79">
        <v>634</v>
      </c>
      <c r="B637" s="79">
        <v>47.444276809692383</v>
      </c>
      <c r="C637" s="79">
        <v>47.444276809692383</v>
      </c>
      <c r="D637" s="94"/>
      <c r="E637" s="79">
        <v>1348.300420935806</v>
      </c>
      <c r="F637" s="79">
        <v>64.961808322066958</v>
      </c>
      <c r="G637" s="80"/>
      <c r="H637" s="79">
        <v>0</v>
      </c>
      <c r="I637" s="80">
        <v>-6.7199315199413396</v>
      </c>
      <c r="J637" s="103">
        <v>4</v>
      </c>
      <c r="K637" s="103">
        <v>0.89910725977128469</v>
      </c>
      <c r="L637" s="103">
        <v>2.834885190058861</v>
      </c>
      <c r="M637" s="103">
        <v>13.034707462950349</v>
      </c>
    </row>
    <row r="638" spans="1:13" s="81" customFormat="1" x14ac:dyDescent="0.25">
      <c r="A638" s="79">
        <v>635</v>
      </c>
      <c r="B638" s="79">
        <v>48.978480148315427</v>
      </c>
      <c r="C638" s="79">
        <v>48.978480148315427</v>
      </c>
      <c r="D638" s="94"/>
      <c r="E638" s="79">
        <v>1391.900347973665</v>
      </c>
      <c r="F638" s="79">
        <v>65.059584098070843</v>
      </c>
      <c r="G638" s="80"/>
      <c r="H638" s="79">
        <v>0</v>
      </c>
      <c r="I638" s="80">
        <v>-6.7199315199413396</v>
      </c>
      <c r="J638" s="103">
        <v>4</v>
      </c>
      <c r="K638" s="103">
        <v>1.087639168520625</v>
      </c>
      <c r="L638" s="103">
        <v>3.429326298345531</v>
      </c>
      <c r="M638" s="103">
        <v>16.56080323086357</v>
      </c>
    </row>
    <row r="639" spans="1:13" s="81" customFormat="1" x14ac:dyDescent="0.25">
      <c r="A639" s="79">
        <v>636</v>
      </c>
      <c r="B639" s="79">
        <v>50.79364013671875</v>
      </c>
      <c r="C639" s="79">
        <v>50.79364013671875</v>
      </c>
      <c r="D639" s="94"/>
      <c r="E639" s="79">
        <v>1443.484672596147</v>
      </c>
      <c r="F639" s="79">
        <v>65.190205796560591</v>
      </c>
      <c r="G639" s="80"/>
      <c r="H639" s="79">
        <v>0</v>
      </c>
      <c r="I639" s="80">
        <v>-6.7199315199413396</v>
      </c>
      <c r="J639" s="103">
        <v>4</v>
      </c>
      <c r="K639" s="103">
        <v>1.2540138357354169</v>
      </c>
      <c r="L639" s="103">
        <v>3.9539056240737711</v>
      </c>
      <c r="M639" s="103">
        <v>19.632402932181432</v>
      </c>
    </row>
    <row r="640" spans="1:13" s="81" customFormat="1" x14ac:dyDescent="0.25">
      <c r="A640" s="79">
        <v>637</v>
      </c>
      <c r="B640" s="79">
        <v>52.592008209228517</v>
      </c>
      <c r="C640" s="79">
        <v>52.592008209228517</v>
      </c>
      <c r="D640" s="94"/>
      <c r="E640" s="79">
        <v>1494.591794302069</v>
      </c>
      <c r="F640" s="79">
        <v>65.292830913800444</v>
      </c>
      <c r="G640" s="80"/>
      <c r="H640" s="79">
        <v>0</v>
      </c>
      <c r="I640" s="80">
        <v>-6.7199315199413396</v>
      </c>
      <c r="J640" s="103">
        <v>4</v>
      </c>
      <c r="K640" s="103">
        <v>0.94491333283580048</v>
      </c>
      <c r="L640" s="103">
        <v>2.9793117384312788</v>
      </c>
      <c r="M640" s="103">
        <v>13.54876425143576</v>
      </c>
    </row>
    <row r="641" spans="1:13" s="81" customFormat="1" x14ac:dyDescent="0.25">
      <c r="A641" s="79">
        <v>638</v>
      </c>
      <c r="B641" s="79">
        <v>52.9194953918457</v>
      </c>
      <c r="C641" s="79">
        <v>52.9194953918457</v>
      </c>
      <c r="D641" s="94"/>
      <c r="E641" s="79">
        <v>1220.078780329568</v>
      </c>
      <c r="F641" s="79">
        <v>65.348211373286944</v>
      </c>
      <c r="G641" s="80"/>
      <c r="H641" s="79">
        <v>0</v>
      </c>
      <c r="I641" s="80">
        <v>-6.7199315199413396</v>
      </c>
      <c r="J641" s="103">
        <v>5</v>
      </c>
      <c r="K641" s="103">
        <v>0.50702577624494027</v>
      </c>
      <c r="L641" s="103">
        <v>1.598652272500297</v>
      </c>
      <c r="M641" s="103">
        <v>5.7446715426567447</v>
      </c>
    </row>
    <row r="642" spans="1:13" s="81" customFormat="1" x14ac:dyDescent="0.25">
      <c r="A642" s="79">
        <v>639</v>
      </c>
      <c r="B642" s="79">
        <v>53.075200271606448</v>
      </c>
      <c r="C642" s="79">
        <v>53.075200271606448</v>
      </c>
      <c r="D642" s="94"/>
      <c r="E642" s="79">
        <v>1223.6686146313359</v>
      </c>
      <c r="F642" s="79">
        <v>65.425247782677488</v>
      </c>
      <c r="G642" s="80"/>
      <c r="H642" s="79">
        <v>0</v>
      </c>
      <c r="I642" s="80">
        <v>-6.7199315199413396</v>
      </c>
      <c r="J642" s="103">
        <v>5</v>
      </c>
      <c r="K642" s="103">
        <v>0.58557343867509959</v>
      </c>
      <c r="L642" s="103">
        <v>1.846313052142589</v>
      </c>
      <c r="M642" s="103">
        <v>7.2748831048189437</v>
      </c>
    </row>
    <row r="643" spans="1:13" s="81" customFormat="1" x14ac:dyDescent="0.25">
      <c r="A643" s="79">
        <v>640</v>
      </c>
      <c r="B643" s="79">
        <v>53.237634277343751</v>
      </c>
      <c r="C643" s="79">
        <v>53.237634277343751</v>
      </c>
      <c r="D643" s="94"/>
      <c r="E643" s="79">
        <v>1227.4135914520059</v>
      </c>
      <c r="F643" s="79">
        <v>65.528201616284719</v>
      </c>
      <c r="G643" s="80"/>
      <c r="H643" s="79">
        <v>0</v>
      </c>
      <c r="I643" s="80">
        <v>-6.7199315199413396</v>
      </c>
      <c r="J643" s="103">
        <v>5</v>
      </c>
      <c r="K643" s="103">
        <v>0.48170542545637213</v>
      </c>
      <c r="L643" s="103">
        <v>1.5188172064639409</v>
      </c>
      <c r="M643" s="103">
        <v>5.2238129575562544</v>
      </c>
    </row>
    <row r="644" spans="1:13" s="81" customFormat="1" x14ac:dyDescent="0.25">
      <c r="A644" s="79">
        <v>641</v>
      </c>
      <c r="B644" s="79">
        <v>52.984689331054689</v>
      </c>
      <c r="C644" s="79">
        <v>52.984689331054689</v>
      </c>
      <c r="D644" s="94"/>
      <c r="E644" s="79">
        <v>1221.5818510078891</v>
      </c>
      <c r="F644" s="79">
        <v>65.607505863694897</v>
      </c>
      <c r="G644" s="80"/>
      <c r="H644" s="79">
        <v>0</v>
      </c>
      <c r="I644" s="80">
        <v>-6.7199315199413396</v>
      </c>
      <c r="J644" s="103">
        <v>5</v>
      </c>
      <c r="K644" s="103">
        <v>0.35533242924208308</v>
      </c>
      <c r="L644" s="103">
        <v>1.1203631494002879</v>
      </c>
      <c r="M644" s="103">
        <v>2.7332145652894408</v>
      </c>
    </row>
    <row r="645" spans="1:13" s="81" customFormat="1" x14ac:dyDescent="0.25">
      <c r="A645" s="79">
        <v>642</v>
      </c>
      <c r="B645" s="79">
        <v>52.693441772460943</v>
      </c>
      <c r="C645" s="79">
        <v>52.693441772460943</v>
      </c>
      <c r="D645" s="94"/>
      <c r="E645" s="79">
        <v>1214.867029495857</v>
      </c>
      <c r="F645" s="79">
        <v>65.687459216050343</v>
      </c>
      <c r="G645" s="80"/>
      <c r="H645" s="79">
        <v>0</v>
      </c>
      <c r="I645" s="80">
        <v>-6.7199315199413396</v>
      </c>
      <c r="J645" s="103">
        <v>5</v>
      </c>
      <c r="K645" s="103">
        <v>0.43499928184788478</v>
      </c>
      <c r="L645" s="103">
        <v>1.371552735666381</v>
      </c>
      <c r="M645" s="103">
        <v>4.3410902878937154</v>
      </c>
    </row>
    <row r="646" spans="1:13" s="81" customFormat="1" x14ac:dyDescent="0.25">
      <c r="A646" s="79">
        <v>643</v>
      </c>
      <c r="B646" s="79">
        <v>52.9057014465332</v>
      </c>
      <c r="C646" s="79">
        <v>52.9057014465332</v>
      </c>
      <c r="D646" s="94"/>
      <c r="E646" s="79">
        <v>1219.7607557556721</v>
      </c>
      <c r="F646" s="79">
        <v>65.76775155918358</v>
      </c>
      <c r="G646" s="80"/>
      <c r="H646" s="79">
        <v>0</v>
      </c>
      <c r="I646" s="80">
        <v>-6.7199315199413396</v>
      </c>
      <c r="J646" s="103">
        <v>5</v>
      </c>
      <c r="K646" s="103">
        <v>0.75948666740979442</v>
      </c>
      <c r="L646" s="103">
        <v>2.3946614623430822</v>
      </c>
      <c r="M646" s="103">
        <v>10.655141353174219</v>
      </c>
    </row>
    <row r="647" spans="1:13" s="81" customFormat="1" x14ac:dyDescent="0.25">
      <c r="A647" s="79">
        <v>644</v>
      </c>
      <c r="B647" s="79">
        <v>53.932971954345703</v>
      </c>
      <c r="C647" s="79">
        <v>53.932971954345703</v>
      </c>
      <c r="D647" s="94"/>
      <c r="E647" s="79">
        <v>1243.444861943002</v>
      </c>
      <c r="F647" s="79">
        <v>65.870022502451533</v>
      </c>
      <c r="G647" s="80"/>
      <c r="H647" s="79">
        <v>0</v>
      </c>
      <c r="I647" s="80">
        <v>-6.7199315199413396</v>
      </c>
      <c r="J647" s="103">
        <v>5</v>
      </c>
      <c r="K647" s="103">
        <v>0.92938284442978802</v>
      </c>
      <c r="L647" s="103">
        <v>2.9303441084871218</v>
      </c>
      <c r="M647" s="103">
        <v>13.844612950686651</v>
      </c>
    </row>
    <row r="648" spans="1:13" s="81" customFormat="1" x14ac:dyDescent="0.25">
      <c r="A648" s="79">
        <v>645</v>
      </c>
      <c r="B648" s="79">
        <v>54.795644760131843</v>
      </c>
      <c r="C648" s="79">
        <v>54.795644760131843</v>
      </c>
      <c r="D648" s="94"/>
      <c r="E648" s="79">
        <v>1263.3341064815891</v>
      </c>
      <c r="F648" s="79">
        <v>65.966097312612874</v>
      </c>
      <c r="G648" s="80"/>
      <c r="H648" s="79">
        <v>0</v>
      </c>
      <c r="I648" s="80">
        <v>-6.7199315199413396</v>
      </c>
      <c r="J648" s="103">
        <v>5</v>
      </c>
      <c r="K648" s="103">
        <v>0.78203230323941986</v>
      </c>
      <c r="L648" s="103">
        <v>2.4657478521138909</v>
      </c>
      <c r="M648" s="103">
        <v>10.986471801491611</v>
      </c>
    </row>
    <row r="649" spans="1:13" s="81" customFormat="1" x14ac:dyDescent="0.25">
      <c r="A649" s="79">
        <v>646</v>
      </c>
      <c r="B649" s="79">
        <v>55.340510177612302</v>
      </c>
      <c r="C649" s="79">
        <v>55.340510177612302</v>
      </c>
      <c r="D649" s="94"/>
      <c r="E649" s="79">
        <v>1275.8961826896279</v>
      </c>
      <c r="F649" s="79">
        <v>66.068368255880827</v>
      </c>
      <c r="G649" s="80"/>
      <c r="H649" s="79">
        <v>0</v>
      </c>
      <c r="I649" s="80">
        <v>-6.7199315199413396</v>
      </c>
      <c r="J649" s="103">
        <v>5</v>
      </c>
      <c r="K649" s="103">
        <v>0.71032998047428453</v>
      </c>
      <c r="L649" s="103">
        <v>2.239670428435419</v>
      </c>
      <c r="M649" s="103">
        <v>9.5667969783693767</v>
      </c>
    </row>
    <row r="650" spans="1:13" s="81" customFormat="1" x14ac:dyDescent="0.25">
      <c r="A650" s="79">
        <v>647</v>
      </c>
      <c r="B650" s="79">
        <v>55.752508544921866</v>
      </c>
      <c r="C650" s="79">
        <v>55.752508544921866</v>
      </c>
      <c r="D650" s="94"/>
      <c r="E650" s="79">
        <v>1285.394959308014</v>
      </c>
      <c r="F650" s="79">
        <v>66.183346090707403</v>
      </c>
      <c r="G650" s="80"/>
      <c r="H650" s="79">
        <v>0</v>
      </c>
      <c r="I650" s="80">
        <v>-6.7199315199413396</v>
      </c>
      <c r="J650" s="103">
        <v>5</v>
      </c>
      <c r="K650" s="103">
        <v>0.660112377937634</v>
      </c>
      <c r="L650" s="103">
        <v>2.0813343276373599</v>
      </c>
      <c r="M650" s="103">
        <v>8.5618395031818313</v>
      </c>
    </row>
    <row r="651" spans="1:13" s="81" customFormat="1" x14ac:dyDescent="0.25">
      <c r="A651" s="79">
        <v>648</v>
      </c>
      <c r="B651" s="79">
        <v>56.03053436279297</v>
      </c>
      <c r="C651" s="79">
        <v>56.03053436279297</v>
      </c>
      <c r="D651" s="94"/>
      <c r="E651" s="79">
        <v>1291.804948637212</v>
      </c>
      <c r="F651" s="79">
        <v>66.298323925533978</v>
      </c>
      <c r="G651" s="80"/>
      <c r="H651" s="79">
        <v>0</v>
      </c>
      <c r="I651" s="80">
        <v>-6.7199315199413396</v>
      </c>
      <c r="J651" s="103">
        <v>5</v>
      </c>
      <c r="K651" s="103">
        <v>0.65002128355448485</v>
      </c>
      <c r="L651" s="103">
        <v>2.0495171070472908</v>
      </c>
      <c r="M651" s="103">
        <v>8.3467053324054437</v>
      </c>
    </row>
    <row r="652" spans="1:13" s="81" customFormat="1" x14ac:dyDescent="0.25">
      <c r="A652" s="79">
        <v>649</v>
      </c>
      <c r="B652" s="79">
        <v>56.381514739990237</v>
      </c>
      <c r="C652" s="79">
        <v>56.381514739990237</v>
      </c>
      <c r="D652" s="94"/>
      <c r="E652" s="79">
        <v>1299.896932647257</v>
      </c>
      <c r="F652" s="79">
        <v>66.413301760360554</v>
      </c>
      <c r="G652" s="80"/>
      <c r="H652" s="79">
        <v>0</v>
      </c>
      <c r="I652" s="80">
        <v>-6.7199315199413396</v>
      </c>
      <c r="J652" s="103">
        <v>5</v>
      </c>
      <c r="K652" s="103">
        <v>0.69629969962220017</v>
      </c>
      <c r="L652" s="103">
        <v>2.195432952908797</v>
      </c>
      <c r="M652" s="103">
        <v>9.2303732970006074</v>
      </c>
    </row>
    <row r="653" spans="1:13" s="81" customFormat="1" x14ac:dyDescent="0.25">
      <c r="A653" s="79">
        <v>650</v>
      </c>
      <c r="B653" s="79">
        <v>56.789994049072263</v>
      </c>
      <c r="C653" s="79">
        <v>56.789994049072263</v>
      </c>
      <c r="D653" s="94"/>
      <c r="E653" s="79">
        <v>1309.3145760606039</v>
      </c>
      <c r="F653" s="79">
        <v>66.528279595187129</v>
      </c>
      <c r="G653" s="80"/>
      <c r="H653" s="79">
        <v>0</v>
      </c>
      <c r="I653" s="80">
        <v>-6.7199315199413396</v>
      </c>
      <c r="J653" s="103">
        <v>5</v>
      </c>
      <c r="K653" s="103">
        <v>0.71350981402999758</v>
      </c>
      <c r="L653" s="103">
        <v>2.2496964436365818</v>
      </c>
      <c r="M653" s="103">
        <v>9.5413630774374667</v>
      </c>
    </row>
    <row r="654" spans="1:13" s="81" customFormat="1" x14ac:dyDescent="0.25">
      <c r="A654" s="79">
        <v>651</v>
      </c>
      <c r="B654" s="79">
        <v>56.982097625732422</v>
      </c>
      <c r="C654" s="79">
        <v>56.982097625732422</v>
      </c>
      <c r="D654" s="94"/>
      <c r="E654" s="79">
        <v>1313.743595947755</v>
      </c>
      <c r="F654" s="79">
        <v>66.643257430013705</v>
      </c>
      <c r="G654" s="80"/>
      <c r="H654" s="79">
        <v>0</v>
      </c>
      <c r="I654" s="80">
        <v>-6.7199315199413396</v>
      </c>
      <c r="J654" s="103">
        <v>5</v>
      </c>
      <c r="K654" s="103">
        <v>0.43952430872983428</v>
      </c>
      <c r="L654" s="103">
        <v>1.385820145425168</v>
      </c>
      <c r="M654" s="103">
        <v>4.1069678055848442</v>
      </c>
    </row>
    <row r="655" spans="1:13" s="81" customFormat="1" x14ac:dyDescent="0.25">
      <c r="A655" s="79">
        <v>652</v>
      </c>
      <c r="B655" s="79">
        <v>56.25060691833496</v>
      </c>
      <c r="C655" s="79">
        <v>56.25060691833496</v>
      </c>
      <c r="D655" s="94"/>
      <c r="E655" s="79">
        <v>1296.8788038046041</v>
      </c>
      <c r="F655" s="79">
        <v>66.733474568767775</v>
      </c>
      <c r="G655" s="80"/>
      <c r="H655" s="79">
        <v>-33.109688382680538</v>
      </c>
      <c r="I655" s="80">
        <v>26.389756862739201</v>
      </c>
      <c r="J655" s="103">
        <v>5</v>
      </c>
      <c r="K655" s="103">
        <v>0.1903257214956546</v>
      </c>
      <c r="L655" s="103">
        <v>0.60009699987579901</v>
      </c>
      <c r="M655" s="103">
        <v>-0.8753411211995874</v>
      </c>
    </row>
    <row r="656" spans="1:13" s="81" customFormat="1" x14ac:dyDescent="0.25">
      <c r="A656" s="79">
        <v>653</v>
      </c>
      <c r="B656" s="79">
        <v>55.074553680419918</v>
      </c>
      <c r="C656" s="79">
        <v>55.074553680419918</v>
      </c>
      <c r="D656" s="94"/>
      <c r="E656" s="79">
        <v>1269.764456067662</v>
      </c>
      <c r="F656" s="79">
        <v>66.806560722515016</v>
      </c>
      <c r="G656" s="80"/>
      <c r="H656" s="79">
        <v>-10.87239684505815</v>
      </c>
      <c r="I656" s="80">
        <v>4.152465325116812</v>
      </c>
      <c r="J656" s="103">
        <v>5</v>
      </c>
      <c r="K656" s="103">
        <v>0</v>
      </c>
      <c r="L656" s="103">
        <v>0</v>
      </c>
      <c r="M656" s="103">
        <v>-4.4974390021655042</v>
      </c>
    </row>
    <row r="657" spans="1:13" s="81" customFormat="1" x14ac:dyDescent="0.25">
      <c r="A657" s="79">
        <v>654</v>
      </c>
      <c r="B657" s="79">
        <v>53.01559410095215</v>
      </c>
      <c r="C657" s="79">
        <v>53.01559410095215</v>
      </c>
      <c r="D657" s="94"/>
      <c r="E657" s="79">
        <v>1506.6295167528569</v>
      </c>
      <c r="F657" s="79">
        <v>66.897466563019563</v>
      </c>
      <c r="G657" s="80"/>
      <c r="H657" s="79">
        <v>-12.25274389114607</v>
      </c>
      <c r="I657" s="80">
        <v>5.5328123712047281</v>
      </c>
      <c r="J657" s="103">
        <v>4</v>
      </c>
      <c r="K657" s="103">
        <v>0</v>
      </c>
      <c r="L657" s="103">
        <v>0</v>
      </c>
      <c r="M657" s="103">
        <v>-5.4747886679878368</v>
      </c>
    </row>
    <row r="658" spans="1:13" s="81" customFormat="1" x14ac:dyDescent="0.25">
      <c r="A658" s="79">
        <v>655</v>
      </c>
      <c r="B658" s="79">
        <v>50.163393783569333</v>
      </c>
      <c r="C658" s="79">
        <v>50.163393783569333</v>
      </c>
      <c r="D658" s="94"/>
      <c r="E658" s="79">
        <v>1425.5739469958139</v>
      </c>
      <c r="F658" s="79">
        <v>66.942063006147023</v>
      </c>
      <c r="G658" s="80"/>
      <c r="H658" s="79">
        <v>-9.146987005388926</v>
      </c>
      <c r="I658" s="80">
        <v>2.4270554854475859</v>
      </c>
      <c r="J658" s="103">
        <v>4</v>
      </c>
      <c r="K658" s="103">
        <v>0</v>
      </c>
      <c r="L658" s="103">
        <v>0</v>
      </c>
      <c r="M658" s="103">
        <v>-5.1329262208933182</v>
      </c>
    </row>
    <row r="659" spans="1:13" s="81" customFormat="1" x14ac:dyDescent="0.25">
      <c r="A659" s="79">
        <v>656</v>
      </c>
      <c r="B659" s="79">
        <v>47.869046401977542</v>
      </c>
      <c r="C659" s="79">
        <v>47.869046401977542</v>
      </c>
      <c r="D659" s="94"/>
      <c r="E659" s="79">
        <v>1360.3717825117469</v>
      </c>
      <c r="F659" s="79">
        <v>67.017011312270881</v>
      </c>
      <c r="G659" s="80"/>
      <c r="H659" s="79">
        <v>-7.5091424243095171</v>
      </c>
      <c r="I659" s="80">
        <v>0.78921090436817742</v>
      </c>
      <c r="J659" s="103">
        <v>4</v>
      </c>
      <c r="K659" s="103">
        <v>0</v>
      </c>
      <c r="L659" s="103">
        <v>0</v>
      </c>
      <c r="M659" s="103">
        <v>-4.8636450325781437</v>
      </c>
    </row>
    <row r="660" spans="1:13" s="81" customFormat="1" x14ac:dyDescent="0.25">
      <c r="A660" s="79">
        <v>657</v>
      </c>
      <c r="B660" s="79">
        <v>44.625469207763672</v>
      </c>
      <c r="C660" s="79">
        <v>44.625469207763672</v>
      </c>
      <c r="D660" s="94"/>
      <c r="E660" s="79">
        <v>1268.1938257512611</v>
      </c>
      <c r="F660" s="79">
        <v>67.076642838464267</v>
      </c>
      <c r="G660" s="80"/>
      <c r="H660" s="79">
        <v>-11.39503583315734</v>
      </c>
      <c r="I660" s="80">
        <v>4.6751043132159964</v>
      </c>
      <c r="J660" s="103">
        <v>4</v>
      </c>
      <c r="K660" s="103">
        <v>0</v>
      </c>
      <c r="L660" s="103">
        <v>0</v>
      </c>
      <c r="M660" s="103">
        <v>-4.4911698418996568</v>
      </c>
    </row>
    <row r="661" spans="1:13" s="81" customFormat="1" x14ac:dyDescent="0.25">
      <c r="A661" s="79">
        <v>658</v>
      </c>
      <c r="B661" s="79">
        <v>41.135737609863277</v>
      </c>
      <c r="C661" s="79">
        <v>41.135737609863277</v>
      </c>
      <c r="D661" s="94"/>
      <c r="E661" s="79">
        <v>1169.020502880823</v>
      </c>
      <c r="F661" s="79">
        <v>67.163574072991821</v>
      </c>
      <c r="G661" s="80"/>
      <c r="H661" s="79">
        <v>-11.39503583315734</v>
      </c>
      <c r="I661" s="80">
        <v>4.6751043132159964</v>
      </c>
      <c r="J661" s="103">
        <v>4</v>
      </c>
      <c r="K661" s="103">
        <v>0</v>
      </c>
      <c r="L661" s="103">
        <v>0</v>
      </c>
      <c r="M661" s="103">
        <v>-4.100493139201399</v>
      </c>
    </row>
    <row r="662" spans="1:13" s="81" customFormat="1" x14ac:dyDescent="0.25">
      <c r="A662" s="79">
        <v>659</v>
      </c>
      <c r="B662" s="79">
        <v>37.84649658203125</v>
      </c>
      <c r="C662" s="79">
        <v>37.84649658203125</v>
      </c>
      <c r="D662" s="94"/>
      <c r="E662" s="79">
        <v>1459.2259728345659</v>
      </c>
      <c r="F662" s="79">
        <v>67.231183082193951</v>
      </c>
      <c r="G662" s="80"/>
      <c r="H662" s="79">
        <v>-10.537793339790669</v>
      </c>
      <c r="I662" s="80">
        <v>3.8178618198493282</v>
      </c>
      <c r="J662" s="103">
        <v>3</v>
      </c>
      <c r="K662" s="103">
        <v>0</v>
      </c>
      <c r="L662" s="103">
        <v>0</v>
      </c>
      <c r="M662" s="103">
        <v>-5.2738795986569604</v>
      </c>
    </row>
    <row r="663" spans="1:13" s="81" customFormat="1" x14ac:dyDescent="0.25">
      <c r="A663" s="79">
        <v>660</v>
      </c>
      <c r="B663" s="79">
        <v>35.279132080078128</v>
      </c>
      <c r="C663" s="79">
        <v>35.279132080078128</v>
      </c>
      <c r="D663" s="94"/>
      <c r="E663" s="79">
        <v>1360.237551148999</v>
      </c>
      <c r="F663" s="79">
        <v>67.288701117876869</v>
      </c>
      <c r="G663" s="80"/>
      <c r="H663" s="79">
        <v>-11.07081490838525</v>
      </c>
      <c r="I663" s="80">
        <v>4.3508833884439087</v>
      </c>
      <c r="J663" s="103">
        <v>3</v>
      </c>
      <c r="K663" s="103">
        <v>0</v>
      </c>
      <c r="L663" s="103">
        <v>0</v>
      </c>
      <c r="M663" s="103">
        <v>-4.8630957435762072</v>
      </c>
    </row>
    <row r="664" spans="1:13" s="81" customFormat="1" x14ac:dyDescent="0.25">
      <c r="A664" s="79">
        <v>661</v>
      </c>
      <c r="B664" s="79">
        <v>32.487013816833503</v>
      </c>
      <c r="C664" s="79">
        <v>32.487013816833503</v>
      </c>
      <c r="D664" s="94"/>
      <c r="E664" s="79">
        <v>1252.5834257500651</v>
      </c>
      <c r="F664" s="79">
        <v>67.367857026148968</v>
      </c>
      <c r="G664" s="80"/>
      <c r="H664" s="79">
        <v>-12.85816081367974</v>
      </c>
      <c r="I664" s="80">
        <v>6.1382292937384042</v>
      </c>
      <c r="J664" s="103">
        <v>3</v>
      </c>
      <c r="K664" s="103">
        <v>0</v>
      </c>
      <c r="L664" s="103">
        <v>0</v>
      </c>
      <c r="M664" s="103">
        <v>-4.4290030295128826</v>
      </c>
    </row>
    <row r="665" spans="1:13" s="81" customFormat="1" x14ac:dyDescent="0.25">
      <c r="A665" s="79">
        <v>662</v>
      </c>
      <c r="B665" s="79">
        <v>27.791171836853032</v>
      </c>
      <c r="C665" s="79">
        <v>27.791171836853032</v>
      </c>
      <c r="D665" s="94"/>
      <c r="E665" s="79">
        <v>1712.264373487634</v>
      </c>
      <c r="F665" s="79">
        <v>67.461849957818046</v>
      </c>
      <c r="G665" s="80"/>
      <c r="H665" s="79">
        <v>-64.434990514932153</v>
      </c>
      <c r="I665" s="80">
        <v>57.715058994990812</v>
      </c>
      <c r="J665" s="103">
        <v>2</v>
      </c>
      <c r="K665" s="103">
        <v>0</v>
      </c>
      <c r="L665" s="103">
        <v>0</v>
      </c>
      <c r="M665" s="103">
        <v>-6.3803233204695804</v>
      </c>
    </row>
    <row r="666" spans="1:13" s="81" customFormat="1" x14ac:dyDescent="0.25">
      <c r="A666" s="79">
        <v>663</v>
      </c>
      <c r="B666" s="79">
        <v>23.310349845886229</v>
      </c>
      <c r="C666" s="79">
        <v>23.310349845886229</v>
      </c>
      <c r="D666" s="94"/>
      <c r="E666" s="79">
        <v>1436.192824431962</v>
      </c>
      <c r="F666" s="79">
        <v>67.558636668021052</v>
      </c>
      <c r="G666" s="80"/>
      <c r="H666" s="79">
        <v>-31.724471145414149</v>
      </c>
      <c r="I666" s="80">
        <v>25.004539625472809</v>
      </c>
      <c r="J666" s="103">
        <v>2</v>
      </c>
      <c r="K666" s="103">
        <v>0</v>
      </c>
      <c r="L666" s="103">
        <v>0</v>
      </c>
      <c r="M666" s="103">
        <v>-5.1772563671598411</v>
      </c>
    </row>
    <row r="667" spans="1:13" s="81" customFormat="1" x14ac:dyDescent="0.25">
      <c r="A667" s="79">
        <v>664</v>
      </c>
      <c r="B667" s="79">
        <v>18.131566333770749</v>
      </c>
      <c r="C667" s="79">
        <v>18.131566333770749</v>
      </c>
      <c r="D667" s="94"/>
      <c r="E667" s="79">
        <v>1117.1186033859231</v>
      </c>
      <c r="F667" s="79">
        <v>67.653365414510247</v>
      </c>
      <c r="G667" s="80"/>
      <c r="H667" s="79">
        <v>-8.2674526614223236</v>
      </c>
      <c r="I667" s="80">
        <v>1.547521141480984</v>
      </c>
      <c r="J667" s="103">
        <v>2</v>
      </c>
      <c r="K667" s="103">
        <v>0</v>
      </c>
      <c r="L667" s="103">
        <v>0</v>
      </c>
      <c r="M667" s="103">
        <v>-3.899926882645337</v>
      </c>
    </row>
    <row r="668" spans="1:13" s="81" customFormat="1" x14ac:dyDescent="0.25">
      <c r="A668" s="79">
        <v>665</v>
      </c>
      <c r="B668" s="79">
        <v>13.70788564682007</v>
      </c>
      <c r="C668" s="79">
        <v>13.70788564682007</v>
      </c>
      <c r="D668" s="94"/>
      <c r="E668" s="79">
        <v>844.56763344421552</v>
      </c>
      <c r="F668" s="79">
        <v>67.712950291477839</v>
      </c>
      <c r="G668" s="80"/>
      <c r="H668" s="79">
        <v>-17.707614620988458</v>
      </c>
      <c r="I668" s="80">
        <v>10.98768310104712</v>
      </c>
      <c r="J668" s="103">
        <v>2</v>
      </c>
      <c r="K668" s="103">
        <v>4.6002734325850028E-3</v>
      </c>
      <c r="L668" s="103">
        <v>1.4504662132940511E-2</v>
      </c>
      <c r="M668" s="103">
        <v>-2.8853664484826589</v>
      </c>
    </row>
    <row r="669" spans="1:13" s="81" customFormat="1" x14ac:dyDescent="0.25">
      <c r="A669" s="79">
        <v>666</v>
      </c>
      <c r="B669" s="79">
        <v>12.50633230209351</v>
      </c>
      <c r="C669" s="79">
        <v>12.50633230209351</v>
      </c>
      <c r="D669" s="94"/>
      <c r="E669" s="79">
        <v>800</v>
      </c>
      <c r="F669" s="79">
        <v>67.745659697041035</v>
      </c>
      <c r="G669" s="80"/>
      <c r="H669" s="79">
        <v>0</v>
      </c>
      <c r="I669" s="80">
        <v>-6.7199315199413396</v>
      </c>
      <c r="J669" s="103">
        <v>2</v>
      </c>
      <c r="K669" s="103">
        <v>7.5923268056990775E-2</v>
      </c>
      <c r="L669" s="103">
        <v>0.2393860641836919</v>
      </c>
      <c r="M669" s="103">
        <v>1.200420864632666</v>
      </c>
    </row>
    <row r="670" spans="1:13" s="81" customFormat="1" x14ac:dyDescent="0.25">
      <c r="A670" s="79">
        <v>667</v>
      </c>
      <c r="B670" s="79">
        <v>13.126267337799071</v>
      </c>
      <c r="C670" s="79">
        <v>13.126267337799071</v>
      </c>
      <c r="D670" s="94"/>
      <c r="E670" s="79">
        <v>808.73307722790798</v>
      </c>
      <c r="F670" s="79">
        <v>67.792950740389529</v>
      </c>
      <c r="G670" s="80"/>
      <c r="H670" s="79">
        <v>0</v>
      </c>
      <c r="I670" s="80">
        <v>-6.7199315199413396</v>
      </c>
      <c r="J670" s="103">
        <v>2</v>
      </c>
      <c r="K670" s="103">
        <v>7.5918220572472078E-2</v>
      </c>
      <c r="L670" s="103">
        <v>0.23937014946500451</v>
      </c>
      <c r="M670" s="103">
        <v>1.84898455486566</v>
      </c>
    </row>
    <row r="671" spans="1:13" s="81" customFormat="1" x14ac:dyDescent="0.25">
      <c r="A671" s="79">
        <v>668</v>
      </c>
      <c r="B671" s="79">
        <v>13.83103971481323</v>
      </c>
      <c r="C671" s="79">
        <v>13.83103971481323</v>
      </c>
      <c r="D671" s="94"/>
      <c r="E671" s="79">
        <v>852.15537836957117</v>
      </c>
      <c r="F671" s="79">
        <v>67.840241783738023</v>
      </c>
      <c r="G671" s="80"/>
      <c r="H671" s="79">
        <v>0</v>
      </c>
      <c r="I671" s="80">
        <v>-6.7199315199413396</v>
      </c>
      <c r="J671" s="103">
        <v>2</v>
      </c>
      <c r="K671" s="103">
        <v>0.39473007299955493</v>
      </c>
      <c r="L671" s="103">
        <v>1.244583920167597</v>
      </c>
      <c r="M671" s="103">
        <v>4.6230586010693644</v>
      </c>
    </row>
    <row r="672" spans="1:13" s="81" customFormat="1" x14ac:dyDescent="0.25">
      <c r="A672" s="79">
        <v>669</v>
      </c>
      <c r="B672" s="79">
        <v>17.093409729003909</v>
      </c>
      <c r="C672" s="79">
        <v>17.093409729003909</v>
      </c>
      <c r="D672" s="94"/>
      <c r="E672" s="79">
        <v>1053.155896851687</v>
      </c>
      <c r="F672" s="79">
        <v>67.842010358390795</v>
      </c>
      <c r="G672" s="80"/>
      <c r="H672" s="79">
        <v>0</v>
      </c>
      <c r="I672" s="80">
        <v>-6.7199315199413396</v>
      </c>
      <c r="J672" s="103">
        <v>2</v>
      </c>
      <c r="K672" s="103">
        <v>0.77747920313629537</v>
      </c>
      <c r="L672" s="103">
        <v>2.4513919274887388</v>
      </c>
      <c r="M672" s="103">
        <v>11.34402020420301</v>
      </c>
    </row>
    <row r="673" spans="1:13" s="81" customFormat="1" x14ac:dyDescent="0.25">
      <c r="A673" s="79">
        <v>670</v>
      </c>
      <c r="B673" s="79">
        <v>21.873756790161131</v>
      </c>
      <c r="C673" s="79">
        <v>21.873756790161131</v>
      </c>
      <c r="D673" s="94"/>
      <c r="E673" s="79">
        <v>1347.6817273483939</v>
      </c>
      <c r="F673" s="79">
        <v>67.873586284854866</v>
      </c>
      <c r="G673" s="80"/>
      <c r="H673" s="79">
        <v>0</v>
      </c>
      <c r="I673" s="80">
        <v>-6.7199315199413396</v>
      </c>
      <c r="J673" s="103">
        <v>2</v>
      </c>
      <c r="K673" s="103">
        <v>1.2910940301531451</v>
      </c>
      <c r="L673" s="103">
        <v>4.0708194770728667</v>
      </c>
      <c r="M673" s="103">
        <v>20.490815678337249</v>
      </c>
    </row>
    <row r="674" spans="1:13" s="81" customFormat="1" x14ac:dyDescent="0.25">
      <c r="A674" s="79">
        <v>671</v>
      </c>
      <c r="B674" s="79">
        <v>27.947026252746578</v>
      </c>
      <c r="C674" s="79">
        <v>27.947026252746578</v>
      </c>
      <c r="D674" s="94"/>
      <c r="E674" s="79">
        <v>1721.866846004873</v>
      </c>
      <c r="F674" s="79">
        <v>67.928024678797868</v>
      </c>
      <c r="G674" s="80"/>
      <c r="H674" s="79">
        <v>0</v>
      </c>
      <c r="I674" s="80">
        <v>-6.7199315199413396</v>
      </c>
      <c r="J674" s="103">
        <v>2</v>
      </c>
      <c r="K674" s="103">
        <v>1.342389617602483</v>
      </c>
      <c r="L674" s="103">
        <v>4.2325544643006277</v>
      </c>
      <c r="M674" s="103">
        <v>20.711607008244609</v>
      </c>
    </row>
    <row r="675" spans="1:13" s="81" customFormat="1" x14ac:dyDescent="0.25">
      <c r="A675" s="79">
        <v>672</v>
      </c>
      <c r="B675" s="79">
        <v>30.751797866821288</v>
      </c>
      <c r="C675" s="79">
        <v>30.751797866821288</v>
      </c>
      <c r="D675" s="94"/>
      <c r="E675" s="79">
        <v>1185.679685340529</v>
      </c>
      <c r="F675" s="79">
        <v>67.990679411859418</v>
      </c>
      <c r="G675" s="80"/>
      <c r="H675" s="79">
        <v>0</v>
      </c>
      <c r="I675" s="80">
        <v>-6.7199315199413396</v>
      </c>
      <c r="J675" s="103">
        <v>3</v>
      </c>
      <c r="K675" s="103">
        <v>0.8042553222172425</v>
      </c>
      <c r="L675" s="103">
        <v>2.535817030950966</v>
      </c>
      <c r="M675" s="103">
        <v>11.59892654782867</v>
      </c>
    </row>
    <row r="676" spans="1:13" s="81" customFormat="1" x14ac:dyDescent="0.25">
      <c r="A676" s="79">
        <v>673</v>
      </c>
      <c r="B676" s="79">
        <v>32.959213638305663</v>
      </c>
      <c r="C676" s="79">
        <v>32.959213638305663</v>
      </c>
      <c r="D676" s="94"/>
      <c r="E676" s="79">
        <v>1270.7897673163591</v>
      </c>
      <c r="F676" s="79">
        <v>68.033164597407861</v>
      </c>
      <c r="G676" s="80"/>
      <c r="H676" s="79">
        <v>0</v>
      </c>
      <c r="I676" s="80">
        <v>-6.7199315199413396</v>
      </c>
      <c r="J676" s="103">
        <v>3</v>
      </c>
      <c r="K676" s="103">
        <v>0.86435974767706025</v>
      </c>
      <c r="L676" s="103">
        <v>2.7253262844257709</v>
      </c>
      <c r="M676" s="103">
        <v>12.564670018612</v>
      </c>
    </row>
    <row r="677" spans="1:13" s="81" customFormat="1" x14ac:dyDescent="0.25">
      <c r="A677" s="79">
        <v>674</v>
      </c>
      <c r="B677" s="79">
        <v>34.957275390625</v>
      </c>
      <c r="C677" s="79">
        <v>34.957275390625</v>
      </c>
      <c r="D677" s="94"/>
      <c r="E677" s="79">
        <v>1347.827904730008</v>
      </c>
      <c r="F677" s="79">
        <v>68.126698151336498</v>
      </c>
      <c r="G677" s="80"/>
      <c r="H677" s="79">
        <v>0</v>
      </c>
      <c r="I677" s="80">
        <v>-6.7199315199413396</v>
      </c>
      <c r="J677" s="103">
        <v>3</v>
      </c>
      <c r="K677" s="103">
        <v>0.91046984242145468</v>
      </c>
      <c r="L677" s="103">
        <v>2.8707114131548468</v>
      </c>
      <c r="M677" s="103">
        <v>13.27756178318482</v>
      </c>
    </row>
    <row r="678" spans="1:13" s="81" customFormat="1" x14ac:dyDescent="0.25">
      <c r="A678" s="79">
        <v>675</v>
      </c>
      <c r="B678" s="79">
        <v>37.132699966430657</v>
      </c>
      <c r="C678" s="79">
        <v>37.132699966430657</v>
      </c>
      <c r="D678" s="94"/>
      <c r="E678" s="79">
        <v>1431.7045202597369</v>
      </c>
      <c r="F678" s="79">
        <v>68.222550388357121</v>
      </c>
      <c r="G678" s="80"/>
      <c r="H678" s="79">
        <v>0</v>
      </c>
      <c r="I678" s="80">
        <v>-6.7199315199413396</v>
      </c>
      <c r="J678" s="103">
        <v>3</v>
      </c>
      <c r="K678" s="103">
        <v>0.95563213519555401</v>
      </c>
      <c r="L678" s="103">
        <v>3.0131081222715821</v>
      </c>
      <c r="M678" s="103">
        <v>13.949043046872941</v>
      </c>
    </row>
    <row r="679" spans="1:13" s="81" customFormat="1" x14ac:dyDescent="0.25">
      <c r="A679" s="79">
        <v>676</v>
      </c>
      <c r="B679" s="79">
        <v>39.00560111999512</v>
      </c>
      <c r="C679" s="79">
        <v>39.00560111999512</v>
      </c>
      <c r="D679" s="94"/>
      <c r="E679" s="79">
        <v>1503.9169112246291</v>
      </c>
      <c r="F679" s="79">
        <v>68.311486252365711</v>
      </c>
      <c r="G679" s="80"/>
      <c r="H679" s="79">
        <v>0</v>
      </c>
      <c r="I679" s="80">
        <v>-6.7199315199413396</v>
      </c>
      <c r="J679" s="103">
        <v>3</v>
      </c>
      <c r="K679" s="103">
        <v>0.95809109249298596</v>
      </c>
      <c r="L679" s="103">
        <v>3.020861214630385</v>
      </c>
      <c r="M679" s="103">
        <v>13.805340032437201</v>
      </c>
    </row>
    <row r="680" spans="1:13" s="81" customFormat="1" x14ac:dyDescent="0.25">
      <c r="A680" s="79">
        <v>677</v>
      </c>
      <c r="B680" s="79">
        <v>40.601964950561523</v>
      </c>
      <c r="C680" s="79">
        <v>40.601964950561523</v>
      </c>
      <c r="D680" s="94"/>
      <c r="E680" s="79">
        <v>1565.467008962398</v>
      </c>
      <c r="F680" s="79">
        <v>68.377914084463328</v>
      </c>
      <c r="G680" s="80"/>
      <c r="H680" s="79">
        <v>0</v>
      </c>
      <c r="I680" s="80">
        <v>-6.7199315199413396</v>
      </c>
      <c r="J680" s="103">
        <v>3</v>
      </c>
      <c r="K680" s="103">
        <v>0.70455128667753086</v>
      </c>
      <c r="L680" s="103">
        <v>2.221450206894255</v>
      </c>
      <c r="M680" s="103">
        <v>8.5684042713857718</v>
      </c>
    </row>
    <row r="681" spans="1:13" s="81" customFormat="1" x14ac:dyDescent="0.25">
      <c r="A681" s="79">
        <v>678</v>
      </c>
      <c r="B681" s="79">
        <v>40.554846572875967</v>
      </c>
      <c r="C681" s="79">
        <v>40.554846572875967</v>
      </c>
      <c r="D681" s="94"/>
      <c r="E681" s="79">
        <v>1563.650292311557</v>
      </c>
      <c r="F681" s="79">
        <v>68.47034334508372</v>
      </c>
      <c r="G681" s="80"/>
      <c r="H681" s="79">
        <v>0</v>
      </c>
      <c r="I681" s="80">
        <v>-6.7199315199413396</v>
      </c>
      <c r="J681" s="103">
        <v>3</v>
      </c>
      <c r="K681" s="103">
        <v>0.27938303240225271</v>
      </c>
      <c r="L681" s="103">
        <v>0.88089470116430257</v>
      </c>
      <c r="M681" s="103">
        <v>-0.1229007363681085</v>
      </c>
    </row>
    <row r="682" spans="1:13" s="81" customFormat="1" x14ac:dyDescent="0.25">
      <c r="A682" s="79">
        <v>679</v>
      </c>
      <c r="B682" s="79">
        <v>39.573766708374023</v>
      </c>
      <c r="C682" s="79">
        <v>39.573766708374023</v>
      </c>
      <c r="D682" s="94"/>
      <c r="E682" s="79">
        <v>1525.823350612917</v>
      </c>
      <c r="F682" s="79">
        <v>68.54904758389543</v>
      </c>
      <c r="G682" s="80"/>
      <c r="H682" s="79">
        <v>-47.158113586355213</v>
      </c>
      <c r="I682" s="80">
        <v>40.438182066413873</v>
      </c>
      <c r="J682" s="103">
        <v>3</v>
      </c>
      <c r="K682" s="103">
        <v>0.14562419699041329</v>
      </c>
      <c r="L682" s="103">
        <v>0.45915309311077313</v>
      </c>
      <c r="M682" s="103">
        <v>-2.7464268487154841</v>
      </c>
    </row>
    <row r="683" spans="1:13" s="81" customFormat="1" x14ac:dyDescent="0.25">
      <c r="A683" s="79">
        <v>680</v>
      </c>
      <c r="B683" s="79">
        <v>37.680450439453118</v>
      </c>
      <c r="C683" s="79">
        <v>37.680450439453118</v>
      </c>
      <c r="D683" s="94"/>
      <c r="E683" s="79">
        <v>1452.823825586569</v>
      </c>
      <c r="F683" s="79">
        <v>68.565655645591136</v>
      </c>
      <c r="G683" s="80"/>
      <c r="H683" s="79">
        <v>-21.402544792893249</v>
      </c>
      <c r="I683" s="80">
        <v>14.68261327295191</v>
      </c>
      <c r="J683" s="103">
        <v>3</v>
      </c>
      <c r="K683" s="103">
        <v>0</v>
      </c>
      <c r="L683" s="103">
        <v>0</v>
      </c>
      <c r="M683" s="103">
        <v>-5.2469581566982608</v>
      </c>
    </row>
    <row r="684" spans="1:13" s="81" customFormat="1" x14ac:dyDescent="0.25">
      <c r="A684" s="79">
        <v>681</v>
      </c>
      <c r="B684" s="79">
        <v>34.116189002990723</v>
      </c>
      <c r="C684" s="79">
        <v>34.116189002990723</v>
      </c>
      <c r="D684" s="94"/>
      <c r="E684" s="79">
        <v>2101.9601235932059</v>
      </c>
      <c r="F684" s="79">
        <v>68.623173681274054</v>
      </c>
      <c r="G684" s="80"/>
      <c r="H684" s="79">
        <v>-21.517874645642689</v>
      </c>
      <c r="I684" s="80">
        <v>14.797943125701339</v>
      </c>
      <c r="J684" s="103">
        <v>2</v>
      </c>
      <c r="K684" s="103">
        <v>0</v>
      </c>
      <c r="L684" s="103">
        <v>0</v>
      </c>
      <c r="M684" s="103">
        <v>-8.2688020197332257</v>
      </c>
    </row>
    <row r="685" spans="1:13" s="81" customFormat="1" x14ac:dyDescent="0.25">
      <c r="A685" s="79">
        <v>682</v>
      </c>
      <c r="B685" s="79">
        <v>29.12703018188477</v>
      </c>
      <c r="C685" s="79">
        <v>29.12703018188477</v>
      </c>
      <c r="D685" s="94"/>
      <c r="E685" s="79">
        <v>1794.5690228076321</v>
      </c>
      <c r="F685" s="79">
        <v>68.723334358256253</v>
      </c>
      <c r="G685" s="80"/>
      <c r="H685" s="79">
        <v>-11.5025116343849</v>
      </c>
      <c r="I685" s="80">
        <v>4.7825801144435616</v>
      </c>
      <c r="J685" s="103">
        <v>2</v>
      </c>
      <c r="K685" s="103">
        <v>0</v>
      </c>
      <c r="L685" s="103">
        <v>0</v>
      </c>
      <c r="M685" s="103">
        <v>-6.7593550898178201</v>
      </c>
    </row>
    <row r="686" spans="1:13" s="81" customFormat="1" x14ac:dyDescent="0.25">
      <c r="A686" s="79">
        <v>683</v>
      </c>
      <c r="B686" s="79">
        <v>24.314295768737789</v>
      </c>
      <c r="C686" s="79">
        <v>24.314295768737789</v>
      </c>
      <c r="D686" s="94"/>
      <c r="E686" s="79">
        <v>1498.047748963332</v>
      </c>
      <c r="F686" s="79">
        <v>68.857049007501857</v>
      </c>
      <c r="G686" s="80"/>
      <c r="H686" s="79">
        <v>-22.29357127305126</v>
      </c>
      <c r="I686" s="80">
        <v>15.573639753109919</v>
      </c>
      <c r="J686" s="103">
        <v>2</v>
      </c>
      <c r="K686" s="103">
        <v>0</v>
      </c>
      <c r="L686" s="103">
        <v>0</v>
      </c>
      <c r="M686" s="103">
        <v>-5.4382090933732066</v>
      </c>
    </row>
    <row r="687" spans="1:13" s="81" customFormat="1" x14ac:dyDescent="0.25">
      <c r="A687" s="79">
        <v>684</v>
      </c>
      <c r="B687" s="79">
        <v>20.889773559570308</v>
      </c>
      <c r="C687" s="79">
        <v>20.889773559570308</v>
      </c>
      <c r="D687" s="94"/>
      <c r="E687" s="79">
        <v>1287.0567404014339</v>
      </c>
      <c r="F687" s="79">
        <v>68.90251124280104</v>
      </c>
      <c r="G687" s="80"/>
      <c r="H687" s="79">
        <v>-18.73298445728744</v>
      </c>
      <c r="I687" s="80">
        <v>12.013052937346099</v>
      </c>
      <c r="J687" s="103">
        <v>2</v>
      </c>
      <c r="K687" s="103">
        <v>0</v>
      </c>
      <c r="L687" s="103">
        <v>0</v>
      </c>
      <c r="M687" s="103">
        <v>-4.5666352980736411</v>
      </c>
    </row>
    <row r="688" spans="1:13" s="81" customFormat="1" x14ac:dyDescent="0.25">
      <c r="A688" s="79">
        <v>685</v>
      </c>
      <c r="B688" s="79">
        <v>19.071101760864259</v>
      </c>
      <c r="C688" s="79">
        <v>19.071101760864259</v>
      </c>
      <c r="D688" s="94"/>
      <c r="E688" s="79">
        <v>1175.0050807495161</v>
      </c>
      <c r="F688" s="79">
        <v>68.979348467981154</v>
      </c>
      <c r="G688" s="80"/>
      <c r="H688" s="79">
        <v>-16.30229982694798</v>
      </c>
      <c r="I688" s="80">
        <v>9.5823683070066394</v>
      </c>
      <c r="J688" s="103">
        <v>2</v>
      </c>
      <c r="K688" s="103">
        <v>0.19141468485347091</v>
      </c>
      <c r="L688" s="103">
        <v>0.6035305013429938</v>
      </c>
      <c r="M688" s="103">
        <v>-0.37112581561124319</v>
      </c>
    </row>
    <row r="689" spans="1:13" s="81" customFormat="1" x14ac:dyDescent="0.25">
      <c r="A689" s="79">
        <v>686</v>
      </c>
      <c r="B689" s="79">
        <v>19.484577751159669</v>
      </c>
      <c r="C689" s="79">
        <v>19.484577751159669</v>
      </c>
      <c r="D689" s="94"/>
      <c r="E689" s="79">
        <v>1200.4800845252289</v>
      </c>
      <c r="F689" s="79">
        <v>69.039979595011175</v>
      </c>
      <c r="G689" s="80"/>
      <c r="H689" s="79">
        <v>0</v>
      </c>
      <c r="I689" s="80">
        <v>-6.7199315199413396</v>
      </c>
      <c r="J689" s="103">
        <v>2</v>
      </c>
      <c r="K689" s="103">
        <v>0.50696896404021929</v>
      </c>
      <c r="L689" s="103">
        <v>1.598473143618812</v>
      </c>
      <c r="M689" s="103">
        <v>5.8259766802964243</v>
      </c>
    </row>
    <row r="690" spans="1:13" s="81" customFormat="1" x14ac:dyDescent="0.25">
      <c r="A690" s="79">
        <v>687</v>
      </c>
      <c r="B690" s="79">
        <v>21.692568778991699</v>
      </c>
      <c r="C690" s="79">
        <v>21.692568778991699</v>
      </c>
      <c r="D690" s="94"/>
      <c r="E690" s="79">
        <v>1336.5184061955561</v>
      </c>
      <c r="F690" s="79">
        <v>69.089861845334624</v>
      </c>
      <c r="G690" s="80"/>
      <c r="H690" s="79">
        <v>0</v>
      </c>
      <c r="I690" s="80">
        <v>-6.7199315199413396</v>
      </c>
      <c r="J690" s="103">
        <v>2</v>
      </c>
      <c r="K690" s="103">
        <v>0.68456238378794554</v>
      </c>
      <c r="L690" s="103">
        <v>2.158425196083392</v>
      </c>
      <c r="M690" s="103">
        <v>8.9148497288935697</v>
      </c>
    </row>
    <row r="691" spans="1:13" s="81" customFormat="1" x14ac:dyDescent="0.25">
      <c r="A691" s="79">
        <v>688</v>
      </c>
      <c r="B691" s="79">
        <v>23.748386764526369</v>
      </c>
      <c r="C691" s="79">
        <v>23.748386764526369</v>
      </c>
      <c r="D691" s="94"/>
      <c r="E691" s="79">
        <v>1463.181071435826</v>
      </c>
      <c r="F691" s="79">
        <v>69.151466882796456</v>
      </c>
      <c r="G691" s="80"/>
      <c r="H691" s="79">
        <v>0</v>
      </c>
      <c r="I691" s="80">
        <v>-6.7199315199413396</v>
      </c>
      <c r="J691" s="103">
        <v>2</v>
      </c>
      <c r="K691" s="103">
        <v>0.66371493670835857</v>
      </c>
      <c r="L691" s="103">
        <v>2.0926931954414552</v>
      </c>
      <c r="M691" s="103">
        <v>8.1073706736764652</v>
      </c>
    </row>
    <row r="692" spans="1:13" s="81" customFormat="1" x14ac:dyDescent="0.25">
      <c r="A692" s="79">
        <v>689</v>
      </c>
      <c r="B692" s="79">
        <v>25.614362525939939</v>
      </c>
      <c r="C692" s="79">
        <v>25.614362525939939</v>
      </c>
      <c r="D692" s="94"/>
      <c r="E692" s="79">
        <v>1578.1472138070901</v>
      </c>
      <c r="F692" s="79">
        <v>69.175644437040788</v>
      </c>
      <c r="G692" s="80"/>
      <c r="H692" s="79">
        <v>0</v>
      </c>
      <c r="I692" s="80">
        <v>-6.7199315199413396</v>
      </c>
      <c r="J692" s="103">
        <v>2</v>
      </c>
      <c r="K692" s="103">
        <v>0.75330411599562508</v>
      </c>
      <c r="L692" s="103">
        <v>2.375167877734206</v>
      </c>
      <c r="M692" s="103">
        <v>9.5110852768154643</v>
      </c>
    </row>
    <row r="693" spans="1:13" s="81" customFormat="1" x14ac:dyDescent="0.25">
      <c r="A693" s="79">
        <v>690</v>
      </c>
      <c r="B693" s="79">
        <v>27.868342208862309</v>
      </c>
      <c r="C693" s="79">
        <v>27.868342208862309</v>
      </c>
      <c r="D693" s="94"/>
      <c r="E693" s="79">
        <v>1717.0189797149631</v>
      </c>
      <c r="F693" s="79">
        <v>69.239768068146645</v>
      </c>
      <c r="G693" s="80"/>
      <c r="H693" s="79">
        <v>0</v>
      </c>
      <c r="I693" s="80">
        <v>-6.7199315199413396</v>
      </c>
      <c r="J693" s="103">
        <v>2</v>
      </c>
      <c r="K693" s="103">
        <v>0.87968852926429997</v>
      </c>
      <c r="L693" s="103">
        <v>2.7736579327703379</v>
      </c>
      <c r="M693" s="103">
        <v>11.553522215401269</v>
      </c>
    </row>
    <row r="694" spans="1:13" s="81" customFormat="1" x14ac:dyDescent="0.25">
      <c r="A694" s="79">
        <v>691</v>
      </c>
      <c r="B694" s="79">
        <v>29.840993309020991</v>
      </c>
      <c r="C694" s="79">
        <v>29.840993309020991</v>
      </c>
      <c r="D694" s="94"/>
      <c r="E694" s="79">
        <v>1838.5575826911729</v>
      </c>
      <c r="F694" s="79">
        <v>69.246547835971143</v>
      </c>
      <c r="G694" s="80"/>
      <c r="H694" s="79">
        <v>0</v>
      </c>
      <c r="I694" s="80">
        <v>-6.7199315199413396</v>
      </c>
      <c r="J694" s="103">
        <v>2</v>
      </c>
      <c r="K694" s="103">
        <v>0.72747562918280662</v>
      </c>
      <c r="L694" s="103">
        <v>2.2937306588133888</v>
      </c>
      <c r="M694" s="103">
        <v>7.956733294159398</v>
      </c>
    </row>
    <row r="695" spans="1:13" s="81" customFormat="1" x14ac:dyDescent="0.25">
      <c r="A695" s="79">
        <v>692</v>
      </c>
      <c r="B695" s="79">
        <v>30.466425704956059</v>
      </c>
      <c r="C695" s="79">
        <v>30.466425704956059</v>
      </c>
      <c r="D695" s="94"/>
      <c r="E695" s="79">
        <v>1877.091604065706</v>
      </c>
      <c r="F695" s="79">
        <v>69.284858091454822</v>
      </c>
      <c r="G695" s="80"/>
      <c r="H695" s="79">
        <v>0</v>
      </c>
      <c r="I695" s="80">
        <v>-6.7199315199413396</v>
      </c>
      <c r="J695" s="103">
        <v>2</v>
      </c>
      <c r="K695" s="103">
        <v>0.53962248832228332</v>
      </c>
      <c r="L695" s="103">
        <v>1.7014297056801591</v>
      </c>
      <c r="M695" s="103">
        <v>3.8913847350515178</v>
      </c>
    </row>
    <row r="696" spans="1:13" s="81" customFormat="1" x14ac:dyDescent="0.25">
      <c r="A696" s="79">
        <v>693</v>
      </c>
      <c r="B696" s="79">
        <v>30.78200359344482</v>
      </c>
      <c r="C696" s="79">
        <v>30.78200359344482</v>
      </c>
      <c r="D696" s="94"/>
      <c r="E696" s="79">
        <v>1896.5349286830301</v>
      </c>
      <c r="F696" s="79">
        <v>69.36968194920432</v>
      </c>
      <c r="G696" s="80"/>
      <c r="H696" s="79">
        <v>0</v>
      </c>
      <c r="I696" s="80">
        <v>-6.7199315199413396</v>
      </c>
      <c r="J696" s="103">
        <v>2</v>
      </c>
      <c r="K696" s="103">
        <v>0.54718794233385049</v>
      </c>
      <c r="L696" s="103">
        <v>1.725283582178631</v>
      </c>
      <c r="M696" s="103">
        <v>3.9569804259326791</v>
      </c>
    </row>
    <row r="697" spans="1:13" s="81" customFormat="1" x14ac:dyDescent="0.25">
      <c r="A697" s="79">
        <v>694</v>
      </c>
      <c r="B697" s="79">
        <v>31.22807502746582</v>
      </c>
      <c r="C697" s="79">
        <v>31.22807502746582</v>
      </c>
      <c r="D697" s="94"/>
      <c r="E697" s="79">
        <v>1924.018196714638</v>
      </c>
      <c r="F697" s="79">
        <v>69.454505806953819</v>
      </c>
      <c r="G697" s="80"/>
      <c r="H697" s="79">
        <v>0</v>
      </c>
      <c r="I697" s="80">
        <v>-6.7199315199413396</v>
      </c>
      <c r="J697" s="103">
        <v>2</v>
      </c>
      <c r="K697" s="103">
        <v>0.64800147499888427</v>
      </c>
      <c r="L697" s="103">
        <v>2.043148650671482</v>
      </c>
      <c r="M697" s="103">
        <v>5.9238540259459658</v>
      </c>
    </row>
    <row r="698" spans="1:13" s="81" customFormat="1" x14ac:dyDescent="0.25">
      <c r="A698" s="79">
        <v>695</v>
      </c>
      <c r="B698" s="79">
        <v>32.256647682189943</v>
      </c>
      <c r="C698" s="79">
        <v>32.256647682189943</v>
      </c>
      <c r="D698" s="94"/>
      <c r="E698" s="79">
        <v>1987.3904187485521</v>
      </c>
      <c r="F698" s="79">
        <v>69.540329327090262</v>
      </c>
      <c r="G698" s="80"/>
      <c r="H698" s="79">
        <v>0</v>
      </c>
      <c r="I698" s="80">
        <v>-6.7199315199413396</v>
      </c>
      <c r="J698" s="103">
        <v>2</v>
      </c>
      <c r="K698" s="103">
        <v>0.76713932575155241</v>
      </c>
      <c r="L698" s="103">
        <v>2.4187902940946451</v>
      </c>
      <c r="M698" s="103">
        <v>8.0878221345679524</v>
      </c>
    </row>
    <row r="699" spans="1:13" s="81" customFormat="1" x14ac:dyDescent="0.25">
      <c r="A699" s="79">
        <v>696</v>
      </c>
      <c r="B699" s="79">
        <v>33.023177337646487</v>
      </c>
      <c r="C699" s="79">
        <v>33.023177337646487</v>
      </c>
      <c r="D699" s="94"/>
      <c r="E699" s="79">
        <v>2034.6176975392759</v>
      </c>
      <c r="F699" s="79">
        <v>69.665154047564087</v>
      </c>
      <c r="G699" s="80"/>
      <c r="H699" s="79">
        <v>0</v>
      </c>
      <c r="I699" s="80">
        <v>-6.7199315199413396</v>
      </c>
      <c r="J699" s="103">
        <v>2</v>
      </c>
      <c r="K699" s="103">
        <v>0.5284588288239539</v>
      </c>
      <c r="L699" s="103">
        <v>1.666230687281927</v>
      </c>
      <c r="M699" s="103">
        <v>2.8735841897818459</v>
      </c>
    </row>
    <row r="700" spans="1:13" s="81" customFormat="1" x14ac:dyDescent="0.25">
      <c r="A700" s="79">
        <v>697</v>
      </c>
      <c r="B700" s="79">
        <v>32.038607406616208</v>
      </c>
      <c r="C700" s="79">
        <v>32.038607406616208</v>
      </c>
      <c r="D700" s="94"/>
      <c r="E700" s="79">
        <v>1973.9565629168501</v>
      </c>
      <c r="F700" s="79">
        <v>69.697286718423243</v>
      </c>
      <c r="G700" s="80"/>
      <c r="H700" s="79">
        <v>-10.47315671171093</v>
      </c>
      <c r="I700" s="80">
        <v>3.7532251917695949</v>
      </c>
      <c r="J700" s="103">
        <v>2</v>
      </c>
      <c r="K700" s="103">
        <v>0</v>
      </c>
      <c r="L700" s="103">
        <v>0</v>
      </c>
      <c r="M700" s="103">
        <v>-5.0694382902934816</v>
      </c>
    </row>
    <row r="701" spans="1:13" s="81" customFormat="1" x14ac:dyDescent="0.25">
      <c r="A701" s="79">
        <v>698</v>
      </c>
      <c r="B701" s="79">
        <v>29.534009552001951</v>
      </c>
      <c r="C701" s="79">
        <v>29.534009552001951</v>
      </c>
      <c r="D701" s="94"/>
      <c r="E701" s="79">
        <v>1819.643758061221</v>
      </c>
      <c r="F701" s="79">
        <v>69.832300615884648</v>
      </c>
      <c r="G701" s="80"/>
      <c r="H701" s="79">
        <v>-3.191421339393782</v>
      </c>
      <c r="I701" s="80">
        <v>-3.5285101805475572</v>
      </c>
      <c r="J701" s="103">
        <v>2</v>
      </c>
      <c r="K701" s="103">
        <v>0</v>
      </c>
      <c r="L701" s="103">
        <v>0</v>
      </c>
      <c r="M701" s="103">
        <v>-6.8768330843117011</v>
      </c>
    </row>
    <row r="702" spans="1:13" s="81" customFormat="1" x14ac:dyDescent="0.25">
      <c r="A702" s="79">
        <v>699</v>
      </c>
      <c r="B702" s="79">
        <v>26.229945755004881</v>
      </c>
      <c r="C702" s="79">
        <v>26.229945755004881</v>
      </c>
      <c r="D702" s="94"/>
      <c r="E702" s="79">
        <v>1616.074410192766</v>
      </c>
      <c r="F702" s="79">
        <v>69.958438572754758</v>
      </c>
      <c r="G702" s="80"/>
      <c r="H702" s="79">
        <v>-12.49670173156191</v>
      </c>
      <c r="I702" s="80">
        <v>5.7767702116205681</v>
      </c>
      <c r="J702" s="103">
        <v>2</v>
      </c>
      <c r="K702" s="103">
        <v>0</v>
      </c>
      <c r="L702" s="103">
        <v>0</v>
      </c>
      <c r="M702" s="103">
        <v>-5.9496314996804589</v>
      </c>
    </row>
    <row r="703" spans="1:13" s="81" customFormat="1" x14ac:dyDescent="0.25">
      <c r="A703" s="79">
        <v>700</v>
      </c>
      <c r="B703" s="79">
        <v>24.082356071472169</v>
      </c>
      <c r="C703" s="79">
        <v>24.082356071472169</v>
      </c>
      <c r="D703" s="94"/>
      <c r="E703" s="79">
        <v>1483.7575246159449</v>
      </c>
      <c r="F703" s="79">
        <v>70.032952451453042</v>
      </c>
      <c r="G703" s="80"/>
      <c r="H703" s="79">
        <v>-21.494355848897431</v>
      </c>
      <c r="I703" s="80">
        <v>14.774424328956091</v>
      </c>
      <c r="J703" s="103">
        <v>2</v>
      </c>
      <c r="K703" s="103">
        <v>0</v>
      </c>
      <c r="L703" s="103">
        <v>0</v>
      </c>
      <c r="M703" s="103">
        <v>-3.4070421342445898</v>
      </c>
    </row>
    <row r="704" spans="1:13" s="81" customFormat="1" x14ac:dyDescent="0.25">
      <c r="A704" s="79">
        <v>701</v>
      </c>
      <c r="B704" s="79">
        <v>22.46852264404297</v>
      </c>
      <c r="C704" s="79">
        <v>22.46852264404297</v>
      </c>
      <c r="D704" s="94"/>
      <c r="E704" s="79">
        <v>1384.326327588617</v>
      </c>
      <c r="F704" s="79">
        <v>70.053433575882934</v>
      </c>
      <c r="G704" s="80"/>
      <c r="H704" s="79">
        <v>-9.6110894373457896</v>
      </c>
      <c r="I704" s="80">
        <v>2.8911579174044499</v>
      </c>
      <c r="J704" s="103">
        <v>2</v>
      </c>
      <c r="K704" s="103">
        <v>0.1193473564294414</v>
      </c>
      <c r="L704" s="103">
        <v>0.3763022148220288</v>
      </c>
      <c r="M704" s="103">
        <v>-2.6714228985735868</v>
      </c>
    </row>
    <row r="705" spans="1:13" s="81" customFormat="1" x14ac:dyDescent="0.25">
      <c r="A705" s="79">
        <v>702</v>
      </c>
      <c r="B705" s="79">
        <v>21.386657524108891</v>
      </c>
      <c r="C705" s="79">
        <v>21.386657524108891</v>
      </c>
      <c r="D705" s="94"/>
      <c r="E705" s="79">
        <v>1317.6706603624659</v>
      </c>
      <c r="F705" s="79">
        <v>70.150848656734198</v>
      </c>
      <c r="G705" s="80"/>
      <c r="H705" s="79">
        <v>0</v>
      </c>
      <c r="I705" s="80">
        <v>-6.7199315199413396</v>
      </c>
      <c r="J705" s="103">
        <v>2</v>
      </c>
      <c r="K705" s="103">
        <v>0.2518560906535256</v>
      </c>
      <c r="L705" s="103">
        <v>0.79410225383056621</v>
      </c>
      <c r="M705" s="103">
        <v>0.32329718135418328</v>
      </c>
    </row>
    <row r="706" spans="1:13" s="81" customFormat="1" x14ac:dyDescent="0.25">
      <c r="A706" s="79">
        <v>703</v>
      </c>
      <c r="B706" s="79">
        <v>21.568651008605961</v>
      </c>
      <c r="C706" s="79">
        <v>21.568651008605961</v>
      </c>
      <c r="D706" s="94"/>
      <c r="E706" s="79">
        <v>1328.8836081841901</v>
      </c>
      <c r="F706" s="79">
        <v>70.230802009089643</v>
      </c>
      <c r="G706" s="80"/>
      <c r="H706" s="79">
        <v>0</v>
      </c>
      <c r="I706" s="80">
        <v>-6.7199315199413396</v>
      </c>
      <c r="J706" s="103">
        <v>2</v>
      </c>
      <c r="K706" s="103">
        <v>0.39746577463560018</v>
      </c>
      <c r="L706" s="103">
        <v>1.253209587426048</v>
      </c>
      <c r="M706" s="103">
        <v>3.23341545288923</v>
      </c>
    </row>
    <row r="707" spans="1:13" s="81" customFormat="1" x14ac:dyDescent="0.25">
      <c r="A707" s="79">
        <v>704</v>
      </c>
      <c r="B707" s="79">
        <v>21.841845893859858</v>
      </c>
      <c r="C707" s="79">
        <v>21.841845893859858</v>
      </c>
      <c r="D707" s="94"/>
      <c r="E707" s="79">
        <v>1345.7156392977181</v>
      </c>
      <c r="F707" s="79">
        <v>70.311832663588419</v>
      </c>
      <c r="G707" s="80"/>
      <c r="H707" s="79">
        <v>0</v>
      </c>
      <c r="I707" s="80">
        <v>-6.7199315199413396</v>
      </c>
      <c r="J707" s="103">
        <v>2</v>
      </c>
      <c r="K707" s="103">
        <v>0.28256139054738683</v>
      </c>
      <c r="L707" s="103">
        <v>0.89091606439591053</v>
      </c>
      <c r="M707" s="103">
        <v>0.84274139943716175</v>
      </c>
    </row>
    <row r="708" spans="1:13" s="81" customFormat="1" x14ac:dyDescent="0.25">
      <c r="A708" s="79">
        <v>705</v>
      </c>
      <c r="B708" s="79">
        <v>21.057711219787599</v>
      </c>
      <c r="C708" s="79">
        <v>21.057711219787599</v>
      </c>
      <c r="D708" s="94"/>
      <c r="E708" s="79">
        <v>1297.403683461087</v>
      </c>
      <c r="F708" s="79">
        <v>70.39410469903585</v>
      </c>
      <c r="G708" s="80"/>
      <c r="H708" s="79">
        <v>-27.24503524026478</v>
      </c>
      <c r="I708" s="80">
        <v>20.52510372032344</v>
      </c>
      <c r="J708" s="103">
        <v>2</v>
      </c>
      <c r="K708" s="103">
        <v>0.1966473239040093</v>
      </c>
      <c r="L708" s="103">
        <v>0.62002901226934137</v>
      </c>
      <c r="M708" s="103">
        <v>-0.72353289451317515</v>
      </c>
    </row>
    <row r="709" spans="1:13" s="81" customFormat="1" x14ac:dyDescent="0.25">
      <c r="A709" s="79">
        <v>706</v>
      </c>
      <c r="B709" s="79">
        <v>20.055515861511228</v>
      </c>
      <c r="C709" s="79">
        <v>20.055515861511228</v>
      </c>
      <c r="D709" s="94"/>
      <c r="E709" s="79">
        <v>1235.656614380116</v>
      </c>
      <c r="F709" s="79">
        <v>70.467190852783091</v>
      </c>
      <c r="G709" s="80"/>
      <c r="H709" s="79">
        <v>-44.365750561789383</v>
      </c>
      <c r="I709" s="80">
        <v>37.645819041848043</v>
      </c>
      <c r="J709" s="103">
        <v>2</v>
      </c>
      <c r="K709" s="103">
        <v>0.17280116884505689</v>
      </c>
      <c r="L709" s="103">
        <v>0.54484208536846446</v>
      </c>
      <c r="M709" s="103">
        <v>-0.96960412143486552</v>
      </c>
    </row>
    <row r="710" spans="1:13" s="81" customFormat="1" x14ac:dyDescent="0.25">
      <c r="A710" s="79">
        <v>707</v>
      </c>
      <c r="B710" s="79">
        <v>18.529128646850591</v>
      </c>
      <c r="C710" s="79">
        <v>18.529128646850591</v>
      </c>
      <c r="D710" s="94"/>
      <c r="E710" s="79">
        <v>1141.6131367191749</v>
      </c>
      <c r="F710" s="79">
        <v>70.552883006555561</v>
      </c>
      <c r="G710" s="80"/>
      <c r="H710" s="79">
        <v>-19.294060586970438</v>
      </c>
      <c r="I710" s="80">
        <v>12.5741290670291</v>
      </c>
      <c r="J710" s="103">
        <v>2</v>
      </c>
      <c r="K710" s="103">
        <v>7.1102198871092356E-2</v>
      </c>
      <c r="L710" s="103">
        <v>0.22418523304055421</v>
      </c>
      <c r="M710" s="103">
        <v>-2.673899512864657</v>
      </c>
    </row>
    <row r="711" spans="1:13" s="81" customFormat="1" x14ac:dyDescent="0.25">
      <c r="A711" s="79">
        <v>708</v>
      </c>
      <c r="B711" s="79">
        <v>16.56630191802979</v>
      </c>
      <c r="C711" s="79">
        <v>16.56630191802979</v>
      </c>
      <c r="D711" s="94"/>
      <c r="E711" s="79">
        <v>1020.679831034225</v>
      </c>
      <c r="F711" s="79">
        <v>70.588267000990328</v>
      </c>
      <c r="G711" s="80"/>
      <c r="H711" s="79">
        <v>-42.056898515298563</v>
      </c>
      <c r="I711" s="80">
        <v>35.336966995357223</v>
      </c>
      <c r="J711" s="103">
        <v>2</v>
      </c>
      <c r="K711" s="103">
        <v>3.4930362683653758E-2</v>
      </c>
      <c r="L711" s="103">
        <v>0.1101354335415603</v>
      </c>
      <c r="M711" s="103">
        <v>-2.9361051638377549</v>
      </c>
    </row>
    <row r="712" spans="1:13" s="81" customFormat="1" x14ac:dyDescent="0.25">
      <c r="A712" s="79">
        <v>709</v>
      </c>
      <c r="B712" s="79">
        <v>14.23363723754883</v>
      </c>
      <c r="C712" s="79">
        <v>14.23363723754883</v>
      </c>
      <c r="D712" s="94"/>
      <c r="E712" s="79">
        <v>876.96014007884207</v>
      </c>
      <c r="F712" s="79">
        <v>70.645904802367738</v>
      </c>
      <c r="G712" s="80"/>
      <c r="H712" s="79">
        <v>-46.641109326242393</v>
      </c>
      <c r="I712" s="80">
        <v>39.921177806301053</v>
      </c>
      <c r="J712" s="103">
        <v>2</v>
      </c>
      <c r="K712" s="103">
        <v>4.3183559919548087E-2</v>
      </c>
      <c r="L712" s="103">
        <v>0.13615776442633509</v>
      </c>
      <c r="M712" s="103">
        <v>-2.228599585786883</v>
      </c>
    </row>
    <row r="713" spans="1:13" s="81" customFormat="1" x14ac:dyDescent="0.25">
      <c r="A713" s="79">
        <v>710</v>
      </c>
      <c r="B713" s="79">
        <v>12.761105918884279</v>
      </c>
      <c r="C713" s="79">
        <v>12.761105918884279</v>
      </c>
      <c r="D713" s="94"/>
      <c r="E713" s="79">
        <v>800</v>
      </c>
      <c r="F713" s="79">
        <v>70.705125512988232</v>
      </c>
      <c r="G713" s="80"/>
      <c r="H713" s="79">
        <v>0</v>
      </c>
      <c r="I713" s="80">
        <v>-6.7199315199413396</v>
      </c>
      <c r="J713" s="103">
        <v>2</v>
      </c>
      <c r="K713" s="103">
        <v>7.5609379481301878E-2</v>
      </c>
      <c r="L713" s="103">
        <v>0.23839637350454479</v>
      </c>
      <c r="M713" s="103">
        <v>3.413620406604731E-2</v>
      </c>
    </row>
    <row r="714" spans="1:13" s="81" customFormat="1" x14ac:dyDescent="0.25">
      <c r="A714" s="79">
        <v>711</v>
      </c>
      <c r="B714" s="79">
        <v>13.50278644561768</v>
      </c>
      <c r="C714" s="79">
        <v>13.50278644561768</v>
      </c>
      <c r="D714" s="94"/>
      <c r="E714" s="79">
        <v>831.9311006160483</v>
      </c>
      <c r="F714" s="79">
        <v>70.755341563563533</v>
      </c>
      <c r="G714" s="80"/>
      <c r="H714" s="79">
        <v>0</v>
      </c>
      <c r="I714" s="80">
        <v>-6.7199315199413396</v>
      </c>
      <c r="J714" s="103">
        <v>2</v>
      </c>
      <c r="K714" s="103">
        <v>0.37872337130222899</v>
      </c>
      <c r="L714" s="103">
        <v>1.1941147897159281</v>
      </c>
      <c r="M714" s="103">
        <v>4.3866450531864931</v>
      </c>
    </row>
    <row r="715" spans="1:13" s="81" customFormat="1" x14ac:dyDescent="0.25">
      <c r="A715" s="79">
        <v>712</v>
      </c>
      <c r="B715" s="79">
        <v>16.08139791488647</v>
      </c>
      <c r="C715" s="79">
        <v>16.08139791488647</v>
      </c>
      <c r="D715" s="94"/>
      <c r="E715" s="79">
        <v>990.80401816753556</v>
      </c>
      <c r="F715" s="79">
        <v>70.771500656053078</v>
      </c>
      <c r="G715" s="80"/>
      <c r="H715" s="79">
        <v>0</v>
      </c>
      <c r="I715" s="80">
        <v>-6.7199315199413396</v>
      </c>
      <c r="J715" s="103">
        <v>2</v>
      </c>
      <c r="K715" s="103">
        <v>0.63412710387508842</v>
      </c>
      <c r="L715" s="103">
        <v>1.999402758518154</v>
      </c>
      <c r="M715" s="103">
        <v>8.8031296097921317</v>
      </c>
    </row>
    <row r="716" spans="1:13" s="81" customFormat="1" x14ac:dyDescent="0.25">
      <c r="A716" s="79">
        <v>713</v>
      </c>
      <c r="B716" s="79">
        <v>19.541101646423339</v>
      </c>
      <c r="C716" s="79">
        <v>19.541101646423339</v>
      </c>
      <c r="D716" s="94"/>
      <c r="E716" s="79">
        <v>1203.9626239690101</v>
      </c>
      <c r="F716" s="79">
        <v>70.794706701546644</v>
      </c>
      <c r="G716" s="80"/>
      <c r="H716" s="79">
        <v>0</v>
      </c>
      <c r="I716" s="80">
        <v>-6.7199315199413396</v>
      </c>
      <c r="J716" s="103">
        <v>2</v>
      </c>
      <c r="K716" s="103">
        <v>0.73300547013812778</v>
      </c>
      <c r="L716" s="103">
        <v>2.311166247345517</v>
      </c>
      <c r="M716" s="103">
        <v>10.21513165689025</v>
      </c>
    </row>
    <row r="717" spans="1:13" s="81" customFormat="1" x14ac:dyDescent="0.25">
      <c r="A717" s="79">
        <v>714</v>
      </c>
      <c r="B717" s="79">
        <v>21.676742553710941</v>
      </c>
      <c r="C717" s="79">
        <v>21.676742553710941</v>
      </c>
      <c r="D717" s="94"/>
      <c r="E717" s="79">
        <v>1335.5433238250059</v>
      </c>
      <c r="F717" s="79">
        <v>70.875547879308556</v>
      </c>
      <c r="G717" s="80"/>
      <c r="H717" s="79">
        <v>0</v>
      </c>
      <c r="I717" s="80">
        <v>-6.7199315199413396</v>
      </c>
      <c r="J717" s="103">
        <v>2</v>
      </c>
      <c r="K717" s="103">
        <v>0.46953939184050481</v>
      </c>
      <c r="L717" s="103">
        <v>1.480457702473112</v>
      </c>
      <c r="M717" s="103">
        <v>4.6627875592977306</v>
      </c>
    </row>
    <row r="718" spans="1:13" s="81" customFormat="1" x14ac:dyDescent="0.25">
      <c r="A718" s="79">
        <v>715</v>
      </c>
      <c r="B718" s="79">
        <v>21.509408760070801</v>
      </c>
      <c r="C718" s="79">
        <v>21.509408760070801</v>
      </c>
      <c r="D718" s="94"/>
      <c r="E718" s="79">
        <v>1325.2335860776191</v>
      </c>
      <c r="F718" s="79">
        <v>70.98850007887674</v>
      </c>
      <c r="G718" s="80"/>
      <c r="H718" s="79">
        <v>-45.996915769866547</v>
      </c>
      <c r="I718" s="80">
        <v>39.276984249925214</v>
      </c>
      <c r="J718" s="103">
        <v>2</v>
      </c>
      <c r="K718" s="103">
        <v>0.1990111055345532</v>
      </c>
      <c r="L718" s="103">
        <v>0.62748201575044626</v>
      </c>
      <c r="M718" s="103">
        <v>-0.78068766822028124</v>
      </c>
    </row>
    <row r="719" spans="1:13" s="81" customFormat="1" x14ac:dyDescent="0.25">
      <c r="A719" s="79">
        <v>716</v>
      </c>
      <c r="B719" s="79">
        <v>19.624744606018069</v>
      </c>
      <c r="C719" s="79">
        <v>19.624744606018069</v>
      </c>
      <c r="D719" s="94"/>
      <c r="E719" s="79">
        <v>1209.116018026946</v>
      </c>
      <c r="F719" s="79">
        <v>71.088582750485983</v>
      </c>
      <c r="G719" s="80"/>
      <c r="H719" s="79">
        <v>-12.598472428136329</v>
      </c>
      <c r="I719" s="80">
        <v>5.878540908194986</v>
      </c>
      <c r="J719" s="103">
        <v>2</v>
      </c>
      <c r="K719" s="103">
        <v>0</v>
      </c>
      <c r="L719" s="103">
        <v>0</v>
      </c>
      <c r="M719" s="103">
        <v>-4.2572363402289524</v>
      </c>
    </row>
    <row r="720" spans="1:13" s="81" customFormat="1" x14ac:dyDescent="0.25">
      <c r="A720" s="79">
        <v>717</v>
      </c>
      <c r="B720" s="79">
        <v>16.358254623413089</v>
      </c>
      <c r="C720" s="79">
        <v>16.358254623413089</v>
      </c>
      <c r="D720" s="94"/>
      <c r="E720" s="79">
        <v>1007.861660837448</v>
      </c>
      <c r="F720" s="79">
        <v>71.17981049350287</v>
      </c>
      <c r="G720" s="80"/>
      <c r="H720" s="79">
        <v>-22.296877710837009</v>
      </c>
      <c r="I720" s="80">
        <v>15.57694619089567</v>
      </c>
      <c r="J720" s="103">
        <v>2</v>
      </c>
      <c r="K720" s="103">
        <v>0</v>
      </c>
      <c r="L720" s="103">
        <v>0</v>
      </c>
      <c r="M720" s="103">
        <v>-3.485822454776907</v>
      </c>
    </row>
    <row r="721" spans="1:13" s="81" customFormat="1" x14ac:dyDescent="0.25">
      <c r="A721" s="79">
        <v>718</v>
      </c>
      <c r="B721" s="79">
        <v>13.14095268249512</v>
      </c>
      <c r="C721" s="79">
        <v>13.14095268249512</v>
      </c>
      <c r="D721" s="94"/>
      <c r="E721" s="79">
        <v>809.63786788168238</v>
      </c>
      <c r="F721" s="79">
        <v>71.240405213068385</v>
      </c>
      <c r="G721" s="80"/>
      <c r="H721" s="79">
        <v>-9.7391505007860779</v>
      </c>
      <c r="I721" s="80">
        <v>3.0192189808447378</v>
      </c>
      <c r="J721" s="103">
        <v>2</v>
      </c>
      <c r="K721" s="103">
        <v>7.5553033011373991E-2</v>
      </c>
      <c r="L721" s="103">
        <v>0.2382187130848622</v>
      </c>
      <c r="M721" s="103">
        <v>-2.3483880340846648</v>
      </c>
    </row>
    <row r="722" spans="1:13" s="81" customFormat="1" x14ac:dyDescent="0.25">
      <c r="A722" s="79">
        <v>719</v>
      </c>
      <c r="B722" s="79">
        <v>12.574855041503911</v>
      </c>
      <c r="C722" s="79">
        <v>12.574855041503911</v>
      </c>
      <c r="D722" s="94"/>
      <c r="E722" s="79">
        <v>800</v>
      </c>
      <c r="F722" s="79">
        <v>71.293082714442235</v>
      </c>
      <c r="G722" s="80"/>
      <c r="H722" s="79">
        <v>0</v>
      </c>
      <c r="I722" s="80">
        <v>-6.7199315199413396</v>
      </c>
      <c r="J722" s="103">
        <v>2</v>
      </c>
      <c r="K722" s="103">
        <v>7.5547494893530548E-2</v>
      </c>
      <c r="L722" s="103">
        <v>0.23820125139930179</v>
      </c>
      <c r="M722" s="103">
        <v>1.150837032011941</v>
      </c>
    </row>
    <row r="723" spans="1:13" s="81" customFormat="1" x14ac:dyDescent="0.25">
      <c r="A723" s="79">
        <v>720</v>
      </c>
      <c r="B723" s="79">
        <v>13.034290409088131</v>
      </c>
      <c r="C723" s="79">
        <v>13.034290409088131</v>
      </c>
      <c r="D723" s="94"/>
      <c r="E723" s="79">
        <v>803.06621225585559</v>
      </c>
      <c r="F723" s="79">
        <v>71.354764275627502</v>
      </c>
      <c r="G723" s="80"/>
      <c r="H723" s="79">
        <v>0</v>
      </c>
      <c r="I723" s="80">
        <v>-6.7199315199413396</v>
      </c>
      <c r="J723" s="103">
        <v>2</v>
      </c>
      <c r="K723" s="103">
        <v>7.5541011748995371E-2</v>
      </c>
      <c r="L723" s="103">
        <v>0.23818081004458239</v>
      </c>
      <c r="M723" s="103">
        <v>2.8582430593299608</v>
      </c>
    </row>
    <row r="724" spans="1:13" s="81" customFormat="1" x14ac:dyDescent="0.25">
      <c r="A724" s="79">
        <v>721</v>
      </c>
      <c r="B724" s="79">
        <v>14.771603965759279</v>
      </c>
      <c r="C724" s="79">
        <v>14.771603965759279</v>
      </c>
      <c r="D724" s="94"/>
      <c r="E724" s="79">
        <v>910.10524343194925</v>
      </c>
      <c r="F724" s="79">
        <v>71.373045317157889</v>
      </c>
      <c r="G724" s="80"/>
      <c r="H724" s="79">
        <v>0</v>
      </c>
      <c r="I724" s="80">
        <v>-6.7199315199413396</v>
      </c>
      <c r="J724" s="103">
        <v>2</v>
      </c>
      <c r="K724" s="103">
        <v>0.46828517504920403</v>
      </c>
      <c r="L724" s="103">
        <v>1.4765031569301399</v>
      </c>
      <c r="M724" s="103">
        <v>5.876426813573385</v>
      </c>
    </row>
    <row r="725" spans="1:13" s="81" customFormat="1" x14ac:dyDescent="0.25">
      <c r="A725" s="79">
        <v>722</v>
      </c>
      <c r="B725" s="79">
        <v>17.273986244201659</v>
      </c>
      <c r="C725" s="79">
        <v>17.273986244201659</v>
      </c>
      <c r="D725" s="94"/>
      <c r="E725" s="79">
        <v>1064.281542631461</v>
      </c>
      <c r="F725" s="79">
        <v>71.396484317410923</v>
      </c>
      <c r="G725" s="80"/>
      <c r="H725" s="79">
        <v>0</v>
      </c>
      <c r="I725" s="80">
        <v>-6.7199315199413396</v>
      </c>
      <c r="J725" s="103">
        <v>2</v>
      </c>
      <c r="K725" s="103">
        <v>0.5813735232966315</v>
      </c>
      <c r="L725" s="103">
        <v>1.833070718954279</v>
      </c>
      <c r="M725" s="103">
        <v>7.6481558783962722</v>
      </c>
    </row>
    <row r="726" spans="1:13" s="81" customFormat="1" x14ac:dyDescent="0.25">
      <c r="A726" s="79">
        <v>723</v>
      </c>
      <c r="B726" s="79">
        <v>19.765435981750489</v>
      </c>
      <c r="C726" s="79">
        <v>19.765435981750489</v>
      </c>
      <c r="D726" s="94"/>
      <c r="E726" s="79">
        <v>1217.784268208615</v>
      </c>
      <c r="F726" s="79">
        <v>71.430010205330277</v>
      </c>
      <c r="G726" s="80"/>
      <c r="H726" s="79">
        <v>0</v>
      </c>
      <c r="I726" s="80">
        <v>-6.7199315199413396</v>
      </c>
      <c r="J726" s="103">
        <v>2</v>
      </c>
      <c r="K726" s="103">
        <v>0.63406502641128604</v>
      </c>
      <c r="L726" s="103">
        <v>1.9992070282747849</v>
      </c>
      <c r="M726" s="103">
        <v>8.2736238299906741</v>
      </c>
    </row>
    <row r="727" spans="1:13" s="81" customFormat="1" x14ac:dyDescent="0.25">
      <c r="A727" s="79">
        <v>724</v>
      </c>
      <c r="B727" s="79">
        <v>22.013114929199219</v>
      </c>
      <c r="C727" s="79">
        <v>22.013114929199219</v>
      </c>
      <c r="D727" s="94"/>
      <c r="E727" s="79">
        <v>1356.267834405385</v>
      </c>
      <c r="F727" s="79">
        <v>71.503687077536881</v>
      </c>
      <c r="G727" s="80"/>
      <c r="H727" s="79">
        <v>0</v>
      </c>
      <c r="I727" s="80">
        <v>-6.7199315199413396</v>
      </c>
      <c r="J727" s="103">
        <v>2</v>
      </c>
      <c r="K727" s="103">
        <v>0.64545039241105917</v>
      </c>
      <c r="L727" s="103">
        <v>2.0351050872720702</v>
      </c>
      <c r="M727" s="103">
        <v>8.1018282992755477</v>
      </c>
    </row>
    <row r="728" spans="1:13" s="81" customFormat="1" x14ac:dyDescent="0.25">
      <c r="A728" s="79">
        <v>725</v>
      </c>
      <c r="B728" s="79">
        <v>24.011800003051761</v>
      </c>
      <c r="C728" s="79">
        <v>24.011800003051761</v>
      </c>
      <c r="D728" s="94"/>
      <c r="E728" s="79">
        <v>1479.4104375985701</v>
      </c>
      <c r="F728" s="79">
        <v>71.585268183384812</v>
      </c>
      <c r="G728" s="80"/>
      <c r="H728" s="79">
        <v>0</v>
      </c>
      <c r="I728" s="80">
        <v>-6.7199315199413396</v>
      </c>
      <c r="J728" s="103">
        <v>2</v>
      </c>
      <c r="K728" s="103">
        <v>0.72866321347349017</v>
      </c>
      <c r="L728" s="103">
        <v>2.2974751120819139</v>
      </c>
      <c r="M728" s="103">
        <v>9.369318923925972</v>
      </c>
    </row>
    <row r="729" spans="1:13" s="81" customFormat="1" x14ac:dyDescent="0.25">
      <c r="A729" s="79">
        <v>726</v>
      </c>
      <c r="B729" s="79">
        <v>26.496970748901369</v>
      </c>
      <c r="C729" s="79">
        <v>26.496970748901369</v>
      </c>
      <c r="D729" s="94"/>
      <c r="E729" s="79">
        <v>1632.526303137899</v>
      </c>
      <c r="F729" s="79">
        <v>71.628322951250112</v>
      </c>
      <c r="G729" s="80"/>
      <c r="H729" s="79">
        <v>0</v>
      </c>
      <c r="I729" s="80">
        <v>-6.7199315199413396</v>
      </c>
      <c r="J729" s="103">
        <v>2</v>
      </c>
      <c r="K729" s="103">
        <v>0.89989414324908734</v>
      </c>
      <c r="L729" s="103">
        <v>2.837366233664373</v>
      </c>
      <c r="M729" s="103">
        <v>12.282291884330711</v>
      </c>
    </row>
    <row r="730" spans="1:13" s="81" customFormat="1" x14ac:dyDescent="0.25">
      <c r="A730" s="79">
        <v>727</v>
      </c>
      <c r="B730" s="79">
        <v>29.738817024230961</v>
      </c>
      <c r="C730" s="79">
        <v>29.738817024230961</v>
      </c>
      <c r="D730" s="94"/>
      <c r="E730" s="79">
        <v>1832.2623169395749</v>
      </c>
      <c r="F730" s="79">
        <v>71.685305642529926</v>
      </c>
      <c r="G730" s="80"/>
      <c r="H730" s="79">
        <v>0</v>
      </c>
      <c r="I730" s="80">
        <v>-6.7199315199413396</v>
      </c>
      <c r="J730" s="103">
        <v>2</v>
      </c>
      <c r="K730" s="103">
        <v>1.3580730400961929</v>
      </c>
      <c r="L730" s="103">
        <v>4.282004295423298</v>
      </c>
      <c r="M730" s="103">
        <v>20.710565517065419</v>
      </c>
    </row>
    <row r="731" spans="1:13" s="81" customFormat="1" x14ac:dyDescent="0.25">
      <c r="A731" s="79">
        <v>728</v>
      </c>
      <c r="B731" s="79">
        <v>34.299396896362303</v>
      </c>
      <c r="C731" s="79">
        <v>34.299396896362303</v>
      </c>
      <c r="D731" s="94"/>
      <c r="E731" s="79">
        <v>2113.2478933426592</v>
      </c>
      <c r="F731" s="79">
        <v>71.781423949673098</v>
      </c>
      <c r="G731" s="80"/>
      <c r="H731" s="79">
        <v>0</v>
      </c>
      <c r="I731" s="80">
        <v>-6.7199315199413396</v>
      </c>
      <c r="J731" s="103">
        <v>2</v>
      </c>
      <c r="K731" s="103">
        <v>1.408949558075635</v>
      </c>
      <c r="L731" s="103">
        <v>4.442417956612478</v>
      </c>
      <c r="M731" s="103">
        <v>20.592500676267001</v>
      </c>
    </row>
    <row r="732" spans="1:13" s="81" customFormat="1" x14ac:dyDescent="0.25">
      <c r="A732" s="79">
        <v>729</v>
      </c>
      <c r="B732" s="79">
        <v>36.717679214477542</v>
      </c>
      <c r="C732" s="79">
        <v>36.717679214477542</v>
      </c>
      <c r="D732" s="94"/>
      <c r="E732" s="79">
        <v>1415.7027997516659</v>
      </c>
      <c r="F732" s="79">
        <v>71.866985073439679</v>
      </c>
      <c r="G732" s="80"/>
      <c r="H732" s="79">
        <v>0</v>
      </c>
      <c r="I732" s="80">
        <v>-6.7199315199413396</v>
      </c>
      <c r="J732" s="103">
        <v>3</v>
      </c>
      <c r="K732" s="103">
        <v>1.0242388463028811</v>
      </c>
      <c r="L732" s="103">
        <v>3.2294250823929849</v>
      </c>
      <c r="M732" s="103">
        <v>15.34290148122094</v>
      </c>
    </row>
    <row r="733" spans="1:13" s="81" customFormat="1" x14ac:dyDescent="0.25">
      <c r="A733" s="79">
        <v>730</v>
      </c>
      <c r="B733" s="79">
        <v>39.320521163940427</v>
      </c>
      <c r="C733" s="79">
        <v>39.320521163940427</v>
      </c>
      <c r="D733" s="94"/>
      <c r="E733" s="79">
        <v>1516.0591053242899</v>
      </c>
      <c r="F733" s="79">
        <v>71.90013496952426</v>
      </c>
      <c r="G733" s="80"/>
      <c r="H733" s="79">
        <v>0</v>
      </c>
      <c r="I733" s="80">
        <v>-6.7199315199413396</v>
      </c>
      <c r="J733" s="103">
        <v>3</v>
      </c>
      <c r="K733" s="103">
        <v>1.086693690970427</v>
      </c>
      <c r="L733" s="103">
        <v>3.4263452076297578</v>
      </c>
      <c r="M733" s="103">
        <v>16.313387139979341</v>
      </c>
    </row>
    <row r="734" spans="1:13" s="81" customFormat="1" x14ac:dyDescent="0.25">
      <c r="A734" s="79">
        <v>731</v>
      </c>
      <c r="B734" s="79">
        <v>40.942814254760741</v>
      </c>
      <c r="C734" s="79">
        <v>40.942814254760741</v>
      </c>
      <c r="D734" s="94"/>
      <c r="E734" s="79">
        <v>1578.6089428909991</v>
      </c>
      <c r="F734" s="79">
        <v>71.968960050567304</v>
      </c>
      <c r="G734" s="80"/>
      <c r="H734" s="79">
        <v>0</v>
      </c>
      <c r="I734" s="80">
        <v>-6.7199315199413396</v>
      </c>
      <c r="J734" s="103">
        <v>3</v>
      </c>
      <c r="K734" s="103">
        <v>0.79989182221482247</v>
      </c>
      <c r="L734" s="103">
        <v>2.5220589154433348</v>
      </c>
      <c r="M734" s="103">
        <v>10.467469979290581</v>
      </c>
    </row>
    <row r="735" spans="1:13" s="81" customFormat="1" x14ac:dyDescent="0.25">
      <c r="A735" s="79">
        <v>732</v>
      </c>
      <c r="B735" s="79">
        <v>41.842810058593749</v>
      </c>
      <c r="C735" s="79">
        <v>41.842810058593749</v>
      </c>
      <c r="D735" s="94"/>
      <c r="E735" s="79">
        <v>1613.309572301933</v>
      </c>
      <c r="F735" s="79">
        <v>72.049397738493184</v>
      </c>
      <c r="G735" s="80"/>
      <c r="H735" s="79">
        <v>0</v>
      </c>
      <c r="I735" s="80">
        <v>-6.7199315199413396</v>
      </c>
      <c r="J735" s="103">
        <v>3</v>
      </c>
      <c r="K735" s="103">
        <v>0.65076829231775479</v>
      </c>
      <c r="L735" s="103">
        <v>2.0518724256778809</v>
      </c>
      <c r="M735" s="103">
        <v>7.3359019453147054</v>
      </c>
    </row>
    <row r="736" spans="1:13" s="81" customFormat="1" x14ac:dyDescent="0.25">
      <c r="A736" s="79">
        <v>733</v>
      </c>
      <c r="B736" s="79">
        <v>42.227445983886717</v>
      </c>
      <c r="C736" s="79">
        <v>42.227445983886717</v>
      </c>
      <c r="D736" s="94"/>
      <c r="E736" s="79">
        <v>1628.1397622260181</v>
      </c>
      <c r="F736" s="79">
        <v>72.134841477196773</v>
      </c>
      <c r="G736" s="80"/>
      <c r="H736" s="79">
        <v>0</v>
      </c>
      <c r="I736" s="80">
        <v>-6.7199315199413396</v>
      </c>
      <c r="J736" s="103">
        <v>3</v>
      </c>
      <c r="K736" s="103">
        <v>0.57616519903190644</v>
      </c>
      <c r="L736" s="103">
        <v>1.8166488725476011</v>
      </c>
      <c r="M736" s="103">
        <v>5.7588945106052059</v>
      </c>
    </row>
    <row r="737" spans="1:13" s="81" customFormat="1" x14ac:dyDescent="0.25">
      <c r="A737" s="79">
        <v>734</v>
      </c>
      <c r="B737" s="79">
        <v>42.526817321777337</v>
      </c>
      <c r="C737" s="79">
        <v>42.526817321777337</v>
      </c>
      <c r="D737" s="94"/>
      <c r="E737" s="79">
        <v>1639.682453656528</v>
      </c>
      <c r="F737" s="79">
        <v>72.243697182671539</v>
      </c>
      <c r="G737" s="80"/>
      <c r="H737" s="79">
        <v>0</v>
      </c>
      <c r="I737" s="80">
        <v>-6.7199315199413396</v>
      </c>
      <c r="J737" s="103">
        <v>3</v>
      </c>
      <c r="K737" s="103">
        <v>0.5547678330125938</v>
      </c>
      <c r="L737" s="103">
        <v>1.749182977488708</v>
      </c>
      <c r="M737" s="103">
        <v>5.2757204617014022</v>
      </c>
    </row>
    <row r="738" spans="1:13" s="81" customFormat="1" x14ac:dyDescent="0.25">
      <c r="A738" s="79">
        <v>735</v>
      </c>
      <c r="B738" s="79">
        <v>42.60540771484375</v>
      </c>
      <c r="C738" s="79">
        <v>42.60540771484375</v>
      </c>
      <c r="D738" s="94"/>
      <c r="E738" s="79">
        <v>1210.7864850904441</v>
      </c>
      <c r="F738" s="79">
        <v>72.352552888146306</v>
      </c>
      <c r="G738" s="80"/>
      <c r="H738" s="79">
        <v>0</v>
      </c>
      <c r="I738" s="80">
        <v>-6.7199315199413396</v>
      </c>
      <c r="J738" s="103">
        <v>4</v>
      </c>
      <c r="K738" s="103">
        <v>0.41924460335527469</v>
      </c>
      <c r="L738" s="103">
        <v>1.3218782343791811</v>
      </c>
      <c r="M738" s="103">
        <v>4.0834203476078699</v>
      </c>
    </row>
    <row r="739" spans="1:13" s="81" customFormat="1" x14ac:dyDescent="0.25">
      <c r="A739" s="79">
        <v>736</v>
      </c>
      <c r="B739" s="79">
        <v>42.685048675537111</v>
      </c>
      <c r="C739" s="79">
        <v>42.685048675537111</v>
      </c>
      <c r="D739" s="94"/>
      <c r="E739" s="79">
        <v>1213.0497705285859</v>
      </c>
      <c r="F739" s="79">
        <v>72.439993959319864</v>
      </c>
      <c r="G739" s="80"/>
      <c r="H739" s="79">
        <v>0</v>
      </c>
      <c r="I739" s="80">
        <v>-6.7199315199413396</v>
      </c>
      <c r="J739" s="103">
        <v>4</v>
      </c>
      <c r="K739" s="103">
        <v>0.47075192815056122</v>
      </c>
      <c r="L739" s="103">
        <v>1.48428082945872</v>
      </c>
      <c r="M739" s="103">
        <v>5.0956624222702596</v>
      </c>
    </row>
    <row r="740" spans="1:13" s="81" customFormat="1" x14ac:dyDescent="0.25">
      <c r="A740" s="79">
        <v>737</v>
      </c>
      <c r="B740" s="79">
        <v>43.053956604003908</v>
      </c>
      <c r="C740" s="79">
        <v>43.053956604003908</v>
      </c>
      <c r="D740" s="94"/>
      <c r="E740" s="79">
        <v>1223.5336212411501</v>
      </c>
      <c r="F740" s="79">
        <v>72.55038680133373</v>
      </c>
      <c r="G740" s="80"/>
      <c r="H740" s="79">
        <v>0</v>
      </c>
      <c r="I740" s="80">
        <v>-6.7199315199413396</v>
      </c>
      <c r="J740" s="103">
        <v>4</v>
      </c>
      <c r="K740" s="103">
        <v>0.56584853787589129</v>
      </c>
      <c r="L740" s="103">
        <v>1.7841204399226851</v>
      </c>
      <c r="M740" s="103">
        <v>6.9341601721328754</v>
      </c>
    </row>
    <row r="741" spans="1:13" s="81" customFormat="1" x14ac:dyDescent="0.25">
      <c r="A741" s="79">
        <v>738</v>
      </c>
      <c r="B741" s="79">
        <v>43.593232345581058</v>
      </c>
      <c r="C741" s="79">
        <v>43.593232345581058</v>
      </c>
      <c r="D741" s="94"/>
      <c r="E741" s="79">
        <v>1238.859088468429</v>
      </c>
      <c r="F741" s="79">
        <v>72.657665274980701</v>
      </c>
      <c r="G741" s="80"/>
      <c r="H741" s="79">
        <v>0</v>
      </c>
      <c r="I741" s="80">
        <v>-6.7199315199413396</v>
      </c>
      <c r="J741" s="103">
        <v>4</v>
      </c>
      <c r="K741" s="103">
        <v>0.58132808530802793</v>
      </c>
      <c r="L741" s="103">
        <v>1.8329274529762121</v>
      </c>
      <c r="M741" s="103">
        <v>7.1939517008270588</v>
      </c>
    </row>
    <row r="742" spans="1:13" s="81" customFormat="1" x14ac:dyDescent="0.25">
      <c r="A742" s="79">
        <v>739</v>
      </c>
      <c r="B742" s="79">
        <v>43.947863769531253</v>
      </c>
      <c r="C742" s="79">
        <v>43.947863769531253</v>
      </c>
      <c r="D742" s="94"/>
      <c r="E742" s="79">
        <v>1248.9372207604879</v>
      </c>
      <c r="F742" s="79">
        <v>72.752236857069036</v>
      </c>
      <c r="G742" s="80"/>
      <c r="H742" s="79">
        <v>0</v>
      </c>
      <c r="I742" s="80">
        <v>-6.7199315199413396</v>
      </c>
      <c r="J742" s="103">
        <v>4</v>
      </c>
      <c r="K742" s="103">
        <v>0.45228234535182721</v>
      </c>
      <c r="L742" s="103">
        <v>1.426046234894311</v>
      </c>
      <c r="M742" s="103">
        <v>4.6182787632234223</v>
      </c>
    </row>
    <row r="743" spans="1:13" s="81" customFormat="1" x14ac:dyDescent="0.25">
      <c r="A743" s="79">
        <v>740</v>
      </c>
      <c r="B743" s="79">
        <v>44.013115692138669</v>
      </c>
      <c r="C743" s="79">
        <v>44.013115692138669</v>
      </c>
      <c r="D743" s="94"/>
      <c r="E743" s="79">
        <v>1250.7915897304549</v>
      </c>
      <c r="F743" s="79">
        <v>72.862629699082902</v>
      </c>
      <c r="G743" s="80"/>
      <c r="H743" s="79">
        <v>0</v>
      </c>
      <c r="I743" s="80">
        <v>-6.7199315199413396</v>
      </c>
      <c r="J743" s="103">
        <v>4</v>
      </c>
      <c r="K743" s="103">
        <v>0.53548977605837322</v>
      </c>
      <c r="L743" s="103">
        <v>1.6883992639120511</v>
      </c>
      <c r="M743" s="103">
        <v>6.259395745528658</v>
      </c>
    </row>
    <row r="744" spans="1:13" s="81" customFormat="1" x14ac:dyDescent="0.25">
      <c r="A744" s="79">
        <v>741</v>
      </c>
      <c r="B744" s="79">
        <v>44.823952865600589</v>
      </c>
      <c r="C744" s="79">
        <v>44.823952865600589</v>
      </c>
      <c r="D744" s="94"/>
      <c r="E744" s="79">
        <v>1273.8344555048529</v>
      </c>
      <c r="F744" s="79">
        <v>72.977008397150541</v>
      </c>
      <c r="G744" s="80"/>
      <c r="H744" s="79">
        <v>0</v>
      </c>
      <c r="I744" s="80">
        <v>-6.7199315199413396</v>
      </c>
      <c r="J744" s="103">
        <v>4</v>
      </c>
      <c r="K744" s="103">
        <v>0.79051462057761546</v>
      </c>
      <c r="L744" s="103">
        <v>2.492492598681221</v>
      </c>
      <c r="M744" s="103">
        <v>11.170576997167061</v>
      </c>
    </row>
    <row r="745" spans="1:13" s="81" customFormat="1" x14ac:dyDescent="0.25">
      <c r="A745" s="79">
        <v>742</v>
      </c>
      <c r="B745" s="79">
        <v>46.01504821777344</v>
      </c>
      <c r="C745" s="79">
        <v>46.01504821777344</v>
      </c>
      <c r="D745" s="94"/>
      <c r="E745" s="79">
        <v>1307.6837303320599</v>
      </c>
      <c r="F745" s="79">
        <v>73.061129895460638</v>
      </c>
      <c r="G745" s="80"/>
      <c r="H745" s="79">
        <v>0</v>
      </c>
      <c r="I745" s="80">
        <v>-6.7199315199413396</v>
      </c>
      <c r="J745" s="103">
        <v>4</v>
      </c>
      <c r="K745" s="103">
        <v>0.85513317416631152</v>
      </c>
      <c r="L745" s="103">
        <v>2.69623489814638</v>
      </c>
      <c r="M745" s="103">
        <v>12.33765008523272</v>
      </c>
    </row>
    <row r="746" spans="1:13" s="81" customFormat="1" x14ac:dyDescent="0.25">
      <c r="A746" s="79">
        <v>743</v>
      </c>
      <c r="B746" s="79">
        <v>47.113433837890618</v>
      </c>
      <c r="C746" s="79">
        <v>47.113433837890618</v>
      </c>
      <c r="D746" s="94"/>
      <c r="E746" s="79">
        <v>1338.898323398663</v>
      </c>
      <c r="F746" s="79">
        <v>73.139251363154528</v>
      </c>
      <c r="G746" s="80"/>
      <c r="H746" s="79">
        <v>0</v>
      </c>
      <c r="I746" s="80">
        <v>-6.7199315199413396</v>
      </c>
      <c r="J746" s="103">
        <v>4</v>
      </c>
      <c r="K746" s="103">
        <v>0.74895564967349415</v>
      </c>
      <c r="L746" s="103">
        <v>2.361457163420527</v>
      </c>
      <c r="M746" s="103">
        <v>10.19839781239865</v>
      </c>
    </row>
    <row r="747" spans="1:13" s="81" customFormat="1" x14ac:dyDescent="0.25">
      <c r="A747" s="79">
        <v>744</v>
      </c>
      <c r="B747" s="79">
        <v>47.585925674438478</v>
      </c>
      <c r="C747" s="79">
        <v>47.585925674438478</v>
      </c>
      <c r="D747" s="94"/>
      <c r="E747" s="79">
        <v>1352.3258848443049</v>
      </c>
      <c r="F747" s="79">
        <v>73.253624794301203</v>
      </c>
      <c r="G747" s="80"/>
      <c r="H747" s="79">
        <v>0</v>
      </c>
      <c r="I747" s="80">
        <v>-6.7199315199413396</v>
      </c>
      <c r="J747" s="103">
        <v>4</v>
      </c>
      <c r="K747" s="103">
        <v>0.49324222337503398</v>
      </c>
      <c r="L747" s="103">
        <v>1.5551927303014821</v>
      </c>
      <c r="M747" s="103">
        <v>5.0971104169485866</v>
      </c>
    </row>
    <row r="748" spans="1:13" s="81" customFormat="1" x14ac:dyDescent="0.25">
      <c r="A748" s="79">
        <v>745</v>
      </c>
      <c r="B748" s="79">
        <v>47.481541442871091</v>
      </c>
      <c r="C748" s="79">
        <v>47.481541442871091</v>
      </c>
      <c r="D748" s="94"/>
      <c r="E748" s="79">
        <v>1349.3594300298309</v>
      </c>
      <c r="F748" s="79">
        <v>73.366336319407054</v>
      </c>
      <c r="G748" s="80"/>
      <c r="H748" s="79">
        <v>0</v>
      </c>
      <c r="I748" s="80">
        <v>-6.7199315199413396</v>
      </c>
      <c r="J748" s="103">
        <v>4</v>
      </c>
      <c r="K748" s="103">
        <v>0.45011614604256889</v>
      </c>
      <c r="L748" s="103">
        <v>1.41921620847222</v>
      </c>
      <c r="M748" s="103">
        <v>4.2426421597599058</v>
      </c>
    </row>
    <row r="749" spans="1:13" s="81" customFormat="1" x14ac:dyDescent="0.25">
      <c r="A749" s="79">
        <v>746</v>
      </c>
      <c r="B749" s="79">
        <v>47.678356170654297</v>
      </c>
      <c r="C749" s="79">
        <v>47.678356170654297</v>
      </c>
      <c r="D749" s="94"/>
      <c r="E749" s="79">
        <v>1354.9526311103509</v>
      </c>
      <c r="F749" s="79">
        <v>73.458937064671886</v>
      </c>
      <c r="G749" s="80"/>
      <c r="H749" s="79">
        <v>0</v>
      </c>
      <c r="I749" s="80">
        <v>-6.7199315199413396</v>
      </c>
      <c r="J749" s="103">
        <v>4</v>
      </c>
      <c r="K749" s="103">
        <v>0.60388896056830232</v>
      </c>
      <c r="L749" s="103">
        <v>1.9040618926718571</v>
      </c>
      <c r="M749" s="103">
        <v>7.2961356322580198</v>
      </c>
    </row>
    <row r="750" spans="1:13" s="81" customFormat="1" x14ac:dyDescent="0.25">
      <c r="A750" s="79">
        <v>747</v>
      </c>
      <c r="B750" s="79">
        <v>48.07660255432129</v>
      </c>
      <c r="C750" s="79">
        <v>48.07660255432129</v>
      </c>
      <c r="D750" s="94"/>
      <c r="E750" s="79">
        <v>1366.270239952576</v>
      </c>
      <c r="F750" s="79">
        <v>73.57860009920789</v>
      </c>
      <c r="G750" s="80"/>
      <c r="H750" s="79">
        <v>0</v>
      </c>
      <c r="I750" s="80">
        <v>-6.7199315199413396</v>
      </c>
      <c r="J750" s="103">
        <v>4</v>
      </c>
      <c r="K750" s="103">
        <v>0.55541294258090035</v>
      </c>
      <c r="L750" s="103">
        <v>1.7512170079575791</v>
      </c>
      <c r="M750" s="103">
        <v>6.2960476932497418</v>
      </c>
    </row>
    <row r="751" spans="1:13" s="81" customFormat="1" x14ac:dyDescent="0.25">
      <c r="A751" s="79">
        <v>748</v>
      </c>
      <c r="B751" s="79">
        <v>48.138988113403322</v>
      </c>
      <c r="C751" s="79">
        <v>48.138988113403322</v>
      </c>
      <c r="D751" s="94"/>
      <c r="E751" s="79">
        <v>1368.043150854096</v>
      </c>
      <c r="F751" s="79">
        <v>73.695297480367515</v>
      </c>
      <c r="G751" s="80"/>
      <c r="H751" s="79">
        <v>0</v>
      </c>
      <c r="I751" s="80">
        <v>-6.7199315199413396</v>
      </c>
      <c r="J751" s="103">
        <v>4</v>
      </c>
      <c r="K751" s="103">
        <v>0.48416074075689858</v>
      </c>
      <c r="L751" s="103">
        <v>1.5265588156065011</v>
      </c>
      <c r="M751" s="103">
        <v>4.864457623238378</v>
      </c>
    </row>
    <row r="752" spans="1:13" s="81" customFormat="1" x14ac:dyDescent="0.25">
      <c r="A752" s="79">
        <v>749</v>
      </c>
      <c r="B752" s="79">
        <v>48.364151000976563</v>
      </c>
      <c r="C752" s="79">
        <v>48.364151000976563</v>
      </c>
      <c r="D752" s="94"/>
      <c r="E752" s="79">
        <v>1374.4419672447821</v>
      </c>
      <c r="F752" s="79">
        <v>73.785057234633058</v>
      </c>
      <c r="G752" s="80"/>
      <c r="H752" s="79">
        <v>0</v>
      </c>
      <c r="I752" s="80">
        <v>-6.7199315199413396</v>
      </c>
      <c r="J752" s="103">
        <v>4</v>
      </c>
      <c r="K752" s="103">
        <v>0.6547100342762211</v>
      </c>
      <c r="L752" s="103">
        <v>2.0643007380729248</v>
      </c>
      <c r="M752" s="103">
        <v>8.245646474167577</v>
      </c>
    </row>
    <row r="753" spans="1:13" s="81" customFormat="1" x14ac:dyDescent="0.25">
      <c r="A753" s="79">
        <v>750</v>
      </c>
      <c r="B753" s="79">
        <v>49.096934890747072</v>
      </c>
      <c r="C753" s="79">
        <v>49.096934890747072</v>
      </c>
      <c r="D753" s="94"/>
      <c r="E753" s="79">
        <v>1395.2666671552829</v>
      </c>
      <c r="F753" s="79">
        <v>73.870872784301795</v>
      </c>
      <c r="G753" s="80"/>
      <c r="H753" s="79">
        <v>0</v>
      </c>
      <c r="I753" s="80">
        <v>-6.7199315199413396</v>
      </c>
      <c r="J753" s="103">
        <v>4</v>
      </c>
      <c r="K753" s="103">
        <v>0.76151555125779402</v>
      </c>
      <c r="L753" s="103">
        <v>2.4010585331158252</v>
      </c>
      <c r="M753" s="103">
        <v>10.292751648671571</v>
      </c>
    </row>
    <row r="754" spans="1:13" s="81" customFormat="1" x14ac:dyDescent="0.25">
      <c r="A754" s="79">
        <v>751</v>
      </c>
      <c r="B754" s="79">
        <v>49.706768417358397</v>
      </c>
      <c r="C754" s="79">
        <v>49.706768417358397</v>
      </c>
      <c r="D754" s="94"/>
      <c r="E754" s="79">
        <v>1412.59728858996</v>
      </c>
      <c r="F754" s="79">
        <v>74.019581992327844</v>
      </c>
      <c r="G754" s="80"/>
      <c r="H754" s="79">
        <v>0</v>
      </c>
      <c r="I754" s="80">
        <v>-6.7199315199413396</v>
      </c>
      <c r="J754" s="103">
        <v>4</v>
      </c>
      <c r="K754" s="103">
        <v>0.62648848112054512</v>
      </c>
      <c r="L754" s="103">
        <v>1.9753181809730791</v>
      </c>
      <c r="M754" s="103">
        <v>7.5664282839506374</v>
      </c>
    </row>
    <row r="755" spans="1:13" s="81" customFormat="1" x14ac:dyDescent="0.25">
      <c r="A755" s="79">
        <v>752</v>
      </c>
      <c r="B755" s="79">
        <v>49.896064376831063</v>
      </c>
      <c r="C755" s="79">
        <v>49.896064376831063</v>
      </c>
      <c r="D755" s="94"/>
      <c r="E755" s="79">
        <v>1417.9768167227669</v>
      </c>
      <c r="F755" s="79">
        <v>74.095373366402853</v>
      </c>
      <c r="G755" s="80"/>
      <c r="H755" s="79">
        <v>0</v>
      </c>
      <c r="I755" s="80">
        <v>-6.7199315199413396</v>
      </c>
      <c r="J755" s="103">
        <v>4</v>
      </c>
      <c r="K755" s="103">
        <v>0.54036047171115698</v>
      </c>
      <c r="L755" s="103">
        <v>1.7037565673052779</v>
      </c>
      <c r="M755" s="103">
        <v>5.8247916512233386</v>
      </c>
    </row>
    <row r="756" spans="1:13" s="81" customFormat="1" x14ac:dyDescent="0.25">
      <c r="A756" s="79">
        <v>753</v>
      </c>
      <c r="B756" s="79">
        <v>50.001599121093747</v>
      </c>
      <c r="C756" s="79">
        <v>50.001599121093747</v>
      </c>
      <c r="D756" s="94"/>
      <c r="E756" s="79">
        <v>1420.9759675093519</v>
      </c>
      <c r="F756" s="79">
        <v>74.17614531597016</v>
      </c>
      <c r="G756" s="80"/>
      <c r="H756" s="79">
        <v>0</v>
      </c>
      <c r="I756" s="80">
        <v>-6.7199315199413396</v>
      </c>
      <c r="J756" s="103">
        <v>4</v>
      </c>
      <c r="K756" s="103">
        <v>0.50997376022946472</v>
      </c>
      <c r="L756" s="103">
        <v>1.6079472660035019</v>
      </c>
      <c r="M756" s="103">
        <v>5.2033989614074549</v>
      </c>
    </row>
    <row r="757" spans="1:13" s="81" customFormat="1" x14ac:dyDescent="0.25">
      <c r="A757" s="79">
        <v>754</v>
      </c>
      <c r="B757" s="79">
        <v>49.847048568725583</v>
      </c>
      <c r="C757" s="79">
        <v>49.847048568725583</v>
      </c>
      <c r="D757" s="94"/>
      <c r="E757" s="79">
        <v>1416.5838555661201</v>
      </c>
      <c r="F757" s="79">
        <v>74.261697468087462</v>
      </c>
      <c r="G757" s="80"/>
      <c r="H757" s="79">
        <v>0</v>
      </c>
      <c r="I757" s="80">
        <v>-6.7199315199413396</v>
      </c>
      <c r="J757" s="103">
        <v>4</v>
      </c>
      <c r="K757" s="103">
        <v>0.36295289895122401</v>
      </c>
      <c r="L757" s="103">
        <v>1.1443904903932089</v>
      </c>
      <c r="M757" s="103">
        <v>2.2396073892855011</v>
      </c>
    </row>
    <row r="758" spans="1:13" s="81" customFormat="1" x14ac:dyDescent="0.25">
      <c r="A758" s="79">
        <v>755</v>
      </c>
      <c r="B758" s="79">
        <v>49.195389938354502</v>
      </c>
      <c r="C758" s="79">
        <v>49.195389938354502</v>
      </c>
      <c r="D758" s="94"/>
      <c r="E758" s="79">
        <v>1398.064622800488</v>
      </c>
      <c r="F758" s="79">
        <v>74.322434589779363</v>
      </c>
      <c r="G758" s="80"/>
      <c r="H758" s="79">
        <v>-17.976037858311539</v>
      </c>
      <c r="I758" s="80">
        <v>11.2561063383702</v>
      </c>
      <c r="J758" s="103">
        <v>4</v>
      </c>
      <c r="K758" s="103">
        <v>0.20573029279467439</v>
      </c>
      <c r="L758" s="103">
        <v>0.64866761318160848</v>
      </c>
      <c r="M758" s="103">
        <v>-0.91103965089565797</v>
      </c>
    </row>
    <row r="759" spans="1:13" s="81" customFormat="1" x14ac:dyDescent="0.25">
      <c r="A759" s="79">
        <v>756</v>
      </c>
      <c r="B759" s="79">
        <v>48.154731369018563</v>
      </c>
      <c r="C759" s="79">
        <v>48.154731369018563</v>
      </c>
      <c r="D759" s="94"/>
      <c r="E759" s="79">
        <v>1368.490552302706</v>
      </c>
      <c r="F759" s="79">
        <v>74.359000024082818</v>
      </c>
      <c r="G759" s="80"/>
      <c r="H759" s="79">
        <v>-17.894155537595239</v>
      </c>
      <c r="I759" s="80">
        <v>11.17422401765389</v>
      </c>
      <c r="J759" s="103">
        <v>4</v>
      </c>
      <c r="K759" s="103">
        <v>0.14183953397032209</v>
      </c>
      <c r="L759" s="103">
        <v>0.44722005060842562</v>
      </c>
      <c r="M759" s="103">
        <v>-2.109128341366469</v>
      </c>
    </row>
    <row r="760" spans="1:13" s="81" customFormat="1" x14ac:dyDescent="0.25">
      <c r="A760" s="79">
        <v>757</v>
      </c>
      <c r="B760" s="79">
        <v>47.009099578857423</v>
      </c>
      <c r="C760" s="79">
        <v>47.009099578857423</v>
      </c>
      <c r="D760" s="94"/>
      <c r="E760" s="79">
        <v>1335.9332887341709</v>
      </c>
      <c r="F760" s="79">
        <v>74.461401378784046</v>
      </c>
      <c r="G760" s="80"/>
      <c r="H760" s="79">
        <v>-81.605433899155258</v>
      </c>
      <c r="I760" s="80">
        <v>63.801335754411902</v>
      </c>
      <c r="J760" s="103">
        <v>4</v>
      </c>
      <c r="K760" s="103">
        <v>0.1256278311533614</v>
      </c>
      <c r="L760" s="103">
        <v>0.39610455162654862</v>
      </c>
      <c r="M760" s="103">
        <v>-2.3097170951979309</v>
      </c>
    </row>
    <row r="761" spans="1:13" s="81" customFormat="1" x14ac:dyDescent="0.25">
      <c r="A761" s="79">
        <v>758</v>
      </c>
      <c r="B761" s="79">
        <v>45.0222770690918</v>
      </c>
      <c r="C761" s="79">
        <v>45.0222770690918</v>
      </c>
      <c r="D761" s="94"/>
      <c r="E761" s="79">
        <v>1279.4705537875091</v>
      </c>
      <c r="F761" s="79">
        <v>74.549448634690279</v>
      </c>
      <c r="G761" s="80"/>
      <c r="H761" s="79">
        <v>-14.543401643765311</v>
      </c>
      <c r="I761" s="80">
        <v>7.8234701238239692</v>
      </c>
      <c r="J761" s="103">
        <v>4</v>
      </c>
      <c r="K761" s="103">
        <v>0</v>
      </c>
      <c r="L761" s="103">
        <v>0</v>
      </c>
      <c r="M761" s="103">
        <v>-4.5362391837316318</v>
      </c>
    </row>
    <row r="762" spans="1:13" s="81" customFormat="1" x14ac:dyDescent="0.25">
      <c r="A762" s="79">
        <v>759</v>
      </c>
      <c r="B762" s="79">
        <v>40.95965232849121</v>
      </c>
      <c r="C762" s="79">
        <v>40.95965232849121</v>
      </c>
      <c r="D762" s="94"/>
      <c r="E762" s="79">
        <v>1164.016403862792</v>
      </c>
      <c r="F762" s="79">
        <v>74.646103595498047</v>
      </c>
      <c r="G762" s="80"/>
      <c r="H762" s="79">
        <v>-21.927864312818119</v>
      </c>
      <c r="I762" s="80">
        <v>15.207932792876781</v>
      </c>
      <c r="J762" s="103">
        <v>4</v>
      </c>
      <c r="K762" s="103">
        <v>0</v>
      </c>
      <c r="L762" s="103">
        <v>0</v>
      </c>
      <c r="M762" s="103">
        <v>-4.0810425418729448</v>
      </c>
    </row>
    <row r="763" spans="1:13" s="81" customFormat="1" x14ac:dyDescent="0.25">
      <c r="A763" s="79">
        <v>760</v>
      </c>
      <c r="B763" s="79">
        <v>35.786441040039072</v>
      </c>
      <c r="C763" s="79">
        <v>35.786441040039072</v>
      </c>
      <c r="D763" s="94"/>
      <c r="E763" s="79">
        <v>1017.000927459008</v>
      </c>
      <c r="F763" s="79">
        <v>74.70472236001882</v>
      </c>
      <c r="G763" s="80"/>
      <c r="H763" s="79">
        <v>-29.140472023226021</v>
      </c>
      <c r="I763" s="80">
        <v>22.420540503284681</v>
      </c>
      <c r="J763" s="103">
        <v>4</v>
      </c>
      <c r="K763" s="103">
        <v>0</v>
      </c>
      <c r="L763" s="103">
        <v>0</v>
      </c>
      <c r="M763" s="103">
        <v>-3.5200604591432758</v>
      </c>
    </row>
    <row r="764" spans="1:13" s="81" customFormat="1" x14ac:dyDescent="0.25">
      <c r="A764" s="79">
        <v>761</v>
      </c>
      <c r="B764" s="79">
        <v>30.207736396789549</v>
      </c>
      <c r="C764" s="79">
        <v>30.207736396789549</v>
      </c>
      <c r="D764" s="94"/>
      <c r="E764" s="79">
        <v>1861.1532877983691</v>
      </c>
      <c r="F764" s="79">
        <v>74.749513009441685</v>
      </c>
      <c r="G764" s="80"/>
      <c r="H764" s="79">
        <v>-20.774394098141862</v>
      </c>
      <c r="I764" s="80">
        <v>14.054462578200519</v>
      </c>
      <c r="J764" s="103">
        <v>2</v>
      </c>
      <c r="K764" s="103">
        <v>0</v>
      </c>
      <c r="L764" s="103">
        <v>0</v>
      </c>
      <c r="M764" s="103">
        <v>-7.0734236314324592</v>
      </c>
    </row>
    <row r="765" spans="1:13" s="81" customFormat="1" x14ac:dyDescent="0.25">
      <c r="A765" s="79">
        <v>762</v>
      </c>
      <c r="B765" s="79">
        <v>25.176763343811039</v>
      </c>
      <c r="C765" s="79">
        <v>25.176763343811039</v>
      </c>
      <c r="D765" s="94"/>
      <c r="E765" s="79">
        <v>1551.1859365415869</v>
      </c>
      <c r="F765" s="79">
        <v>74.866645220668488</v>
      </c>
      <c r="G765" s="80"/>
      <c r="H765" s="79">
        <v>-17.826017603792579</v>
      </c>
      <c r="I765" s="80">
        <v>11.10608608385124</v>
      </c>
      <c r="J765" s="103">
        <v>2</v>
      </c>
      <c r="K765" s="103">
        <v>0</v>
      </c>
      <c r="L765" s="103">
        <v>0</v>
      </c>
      <c r="M765" s="103">
        <v>-5.6662158915001788</v>
      </c>
    </row>
    <row r="766" spans="1:13" s="81" customFormat="1" x14ac:dyDescent="0.25">
      <c r="A766" s="79">
        <v>763</v>
      </c>
      <c r="B766" s="79">
        <v>19.68708057403564</v>
      </c>
      <c r="C766" s="79">
        <v>19.68708057403564</v>
      </c>
      <c r="D766" s="94"/>
      <c r="E766" s="79">
        <v>1212.956649787634</v>
      </c>
      <c r="F766" s="79">
        <v>74.951659233400889</v>
      </c>
      <c r="G766" s="80"/>
      <c r="H766" s="79">
        <v>-11.761515241798371</v>
      </c>
      <c r="I766" s="80">
        <v>5.0415837218570312</v>
      </c>
      <c r="J766" s="103">
        <v>2</v>
      </c>
      <c r="K766" s="103">
        <v>0</v>
      </c>
      <c r="L766" s="103">
        <v>0</v>
      </c>
      <c r="M766" s="103">
        <v>-4.2723349475842962</v>
      </c>
    </row>
    <row r="767" spans="1:13" s="81" customFormat="1" x14ac:dyDescent="0.25">
      <c r="A767" s="79">
        <v>764</v>
      </c>
      <c r="B767" s="79">
        <v>15.9498254776001</v>
      </c>
      <c r="C767" s="79">
        <v>15.9498254776001</v>
      </c>
      <c r="D767" s="94"/>
      <c r="E767" s="79">
        <v>982.69760228047107</v>
      </c>
      <c r="F767" s="79">
        <v>75.031158487719679</v>
      </c>
      <c r="G767" s="80"/>
      <c r="H767" s="79">
        <v>-18.4238006753116</v>
      </c>
      <c r="I767" s="80">
        <v>11.70386915537026</v>
      </c>
      <c r="J767" s="103">
        <v>2</v>
      </c>
      <c r="K767" s="103">
        <v>0</v>
      </c>
      <c r="L767" s="103">
        <v>0</v>
      </c>
      <c r="M767" s="103">
        <v>-3.3919141326873401</v>
      </c>
    </row>
    <row r="768" spans="1:13" s="81" customFormat="1" x14ac:dyDescent="0.25">
      <c r="A768" s="79">
        <v>765</v>
      </c>
      <c r="B768" s="79">
        <v>13.37148160934448</v>
      </c>
      <c r="C768" s="79">
        <v>13.37148160934448</v>
      </c>
      <c r="D768" s="94"/>
      <c r="E768" s="79">
        <v>823.84117211151943</v>
      </c>
      <c r="F768" s="79">
        <v>75.075409524680609</v>
      </c>
      <c r="G768" s="80"/>
      <c r="H768" s="79">
        <v>-30.805155076425049</v>
      </c>
      <c r="I768" s="80">
        <v>24.085223556483701</v>
      </c>
      <c r="J768" s="103">
        <v>2</v>
      </c>
      <c r="K768" s="103">
        <v>8.2378357846260727E-2</v>
      </c>
      <c r="L768" s="103">
        <v>0.25973896228926008</v>
      </c>
      <c r="M768" s="103">
        <v>-1.2474773959241829</v>
      </c>
    </row>
    <row r="769" spans="1:13" s="81" customFormat="1" x14ac:dyDescent="0.25">
      <c r="A769" s="79">
        <v>766</v>
      </c>
      <c r="B769" s="79">
        <v>13.147434139251709</v>
      </c>
      <c r="C769" s="79">
        <v>13.147434139251709</v>
      </c>
      <c r="D769" s="94"/>
      <c r="E769" s="79">
        <v>810.03720215796864</v>
      </c>
      <c r="F769" s="79">
        <v>75.106844681904434</v>
      </c>
      <c r="G769" s="80"/>
      <c r="H769" s="79">
        <v>0</v>
      </c>
      <c r="I769" s="80">
        <v>-6.7199315199413396</v>
      </c>
      <c r="J769" s="103">
        <v>2</v>
      </c>
      <c r="K769" s="103">
        <v>0.28284191239794432</v>
      </c>
      <c r="L769" s="103">
        <v>0.89180054979071821</v>
      </c>
      <c r="M769" s="103">
        <v>2.656608630913242</v>
      </c>
    </row>
    <row r="770" spans="1:13" s="81" customFormat="1" x14ac:dyDescent="0.25">
      <c r="A770" s="79">
        <v>767</v>
      </c>
      <c r="B770" s="79">
        <v>14.957485771179201</v>
      </c>
      <c r="C770" s="79">
        <v>14.957485771179201</v>
      </c>
      <c r="D770" s="94"/>
      <c r="E770" s="79">
        <v>921.55775774003723</v>
      </c>
      <c r="F770" s="79">
        <v>75.13948414978293</v>
      </c>
      <c r="G770" s="80"/>
      <c r="H770" s="79">
        <v>0</v>
      </c>
      <c r="I770" s="80">
        <v>-6.7199315199413396</v>
      </c>
      <c r="J770" s="103">
        <v>2</v>
      </c>
      <c r="K770" s="103">
        <v>0.51217840886862187</v>
      </c>
      <c r="L770" s="103">
        <v>1.6148985231627651</v>
      </c>
      <c r="M770" s="103">
        <v>6.6900028200505748</v>
      </c>
    </row>
    <row r="771" spans="1:13" s="81" customFormat="1" x14ac:dyDescent="0.25">
      <c r="A771" s="79">
        <v>768</v>
      </c>
      <c r="B771" s="79">
        <v>18.113513183593749</v>
      </c>
      <c r="C771" s="79">
        <v>18.113513183593749</v>
      </c>
      <c r="D771" s="94"/>
      <c r="E771" s="79">
        <v>1116.006316143817</v>
      </c>
      <c r="F771" s="79">
        <v>75.142389903595372</v>
      </c>
      <c r="G771" s="80"/>
      <c r="H771" s="79">
        <v>0</v>
      </c>
      <c r="I771" s="80">
        <v>-6.7199315199413396</v>
      </c>
      <c r="J771" s="103">
        <v>2</v>
      </c>
      <c r="K771" s="103">
        <v>0.7367979116751644</v>
      </c>
      <c r="L771" s="103">
        <v>2.323123815511793</v>
      </c>
      <c r="M771" s="103">
        <v>10.50423276255114</v>
      </c>
    </row>
    <row r="772" spans="1:13" s="81" customFormat="1" x14ac:dyDescent="0.25">
      <c r="A772" s="79">
        <v>769</v>
      </c>
      <c r="B772" s="79">
        <v>21.660616683959962</v>
      </c>
      <c r="C772" s="79">
        <v>21.660616683959962</v>
      </c>
      <c r="D772" s="94"/>
      <c r="E772" s="79">
        <v>1334.5497798165641</v>
      </c>
      <c r="F772" s="79">
        <v>75.172395992175765</v>
      </c>
      <c r="G772" s="80"/>
      <c r="H772" s="79">
        <v>0</v>
      </c>
      <c r="I772" s="80">
        <v>-6.7199315199413396</v>
      </c>
      <c r="J772" s="103">
        <v>2</v>
      </c>
      <c r="K772" s="103">
        <v>0.8557836513816619</v>
      </c>
      <c r="L772" s="103">
        <v>2.69828585280638</v>
      </c>
      <c r="M772" s="103">
        <v>12.301059567449901</v>
      </c>
    </row>
    <row r="773" spans="1:13" s="81" customFormat="1" x14ac:dyDescent="0.25">
      <c r="A773" s="79">
        <v>770</v>
      </c>
      <c r="B773" s="79">
        <v>25.181502914428709</v>
      </c>
      <c r="C773" s="79">
        <v>25.181502914428709</v>
      </c>
      <c r="D773" s="94"/>
      <c r="E773" s="79">
        <v>1551.4779500616321</v>
      </c>
      <c r="F773" s="79">
        <v>75.21649179934407</v>
      </c>
      <c r="G773" s="80"/>
      <c r="H773" s="79">
        <v>0</v>
      </c>
      <c r="I773" s="80">
        <v>-6.7199315199413396</v>
      </c>
      <c r="J773" s="103">
        <v>2</v>
      </c>
      <c r="K773" s="103">
        <v>1.09900332431209</v>
      </c>
      <c r="L773" s="103">
        <v>3.4651574815560191</v>
      </c>
      <c r="M773" s="103">
        <v>16.48904537380378</v>
      </c>
    </row>
    <row r="774" spans="1:13" s="81" customFormat="1" x14ac:dyDescent="0.25">
      <c r="A774" s="79">
        <v>771</v>
      </c>
      <c r="B774" s="79">
        <v>29.845351600646971</v>
      </c>
      <c r="C774" s="79">
        <v>29.845351600646971</v>
      </c>
      <c r="D774" s="94"/>
      <c r="E774" s="79">
        <v>1838.826104922774</v>
      </c>
      <c r="F774" s="79">
        <v>75.303816180881853</v>
      </c>
      <c r="G774" s="80"/>
      <c r="H774" s="79">
        <v>0</v>
      </c>
      <c r="I774" s="80">
        <v>-6.7199315199413396</v>
      </c>
      <c r="J774" s="103">
        <v>2</v>
      </c>
      <c r="K774" s="103">
        <v>1.5437494358407551</v>
      </c>
      <c r="L774" s="103">
        <v>4.8674419712059009</v>
      </c>
      <c r="M774" s="103">
        <v>24.369029992191461</v>
      </c>
    </row>
    <row r="775" spans="1:13" s="81" customFormat="1" x14ac:dyDescent="0.25">
      <c r="A775" s="79">
        <v>772</v>
      </c>
      <c r="B775" s="79">
        <v>34.724599456787111</v>
      </c>
      <c r="C775" s="79">
        <v>34.724599456787111</v>
      </c>
      <c r="D775" s="94"/>
      <c r="E775" s="79">
        <v>2139.4453923184192</v>
      </c>
      <c r="F775" s="79">
        <v>75.293801282625708</v>
      </c>
      <c r="G775" s="80"/>
      <c r="H775" s="79">
        <v>0</v>
      </c>
      <c r="I775" s="80">
        <v>-6.7199315199413396</v>
      </c>
      <c r="J775" s="103">
        <v>2</v>
      </c>
      <c r="K775" s="103">
        <v>1.5693868238362989</v>
      </c>
      <c r="L775" s="103">
        <v>4.9482766555558513</v>
      </c>
      <c r="M775" s="103">
        <v>23.72316158504978</v>
      </c>
    </row>
    <row r="776" spans="1:13" s="81" customFormat="1" x14ac:dyDescent="0.25">
      <c r="A776" s="79">
        <v>773</v>
      </c>
      <c r="B776" s="79">
        <v>38.831108856201169</v>
      </c>
      <c r="C776" s="79">
        <v>38.831108856201169</v>
      </c>
      <c r="D776" s="94"/>
      <c r="E776" s="79">
        <v>1497.1891116557849</v>
      </c>
      <c r="F776" s="79">
        <v>75.286403160072766</v>
      </c>
      <c r="G776" s="80"/>
      <c r="H776" s="79">
        <v>0</v>
      </c>
      <c r="I776" s="80">
        <v>-6.7199315199413396</v>
      </c>
      <c r="J776" s="103">
        <v>3</v>
      </c>
      <c r="K776" s="103">
        <v>1.903005500517774</v>
      </c>
      <c r="L776" s="103">
        <v>6.0001763431325417</v>
      </c>
      <c r="M776" s="103">
        <v>31.693695585307779</v>
      </c>
    </row>
    <row r="777" spans="1:13" s="81" customFormat="1" x14ac:dyDescent="0.25">
      <c r="A777" s="79">
        <v>774</v>
      </c>
      <c r="B777" s="79">
        <v>44.181932830810553</v>
      </c>
      <c r="C777" s="79">
        <v>44.181932830810553</v>
      </c>
      <c r="D777" s="94"/>
      <c r="E777" s="79">
        <v>1703.4978066466711</v>
      </c>
      <c r="F777" s="79">
        <v>75.43132943712807</v>
      </c>
      <c r="G777" s="80"/>
      <c r="H777" s="79">
        <v>0</v>
      </c>
      <c r="I777" s="80">
        <v>-6.7199315199413396</v>
      </c>
      <c r="J777" s="103">
        <v>3</v>
      </c>
      <c r="K777" s="103">
        <v>1.683838305563927</v>
      </c>
      <c r="L777" s="103">
        <v>5.3091421774430607</v>
      </c>
      <c r="M777" s="103">
        <v>27.410991670671681</v>
      </c>
    </row>
    <row r="778" spans="1:13" s="81" customFormat="1" x14ac:dyDescent="0.25">
      <c r="A778" s="79">
        <v>775</v>
      </c>
      <c r="B778" s="79">
        <v>46.177658081054688</v>
      </c>
      <c r="C778" s="79">
        <v>46.177658081054688</v>
      </c>
      <c r="D778" s="94"/>
      <c r="E778" s="79">
        <v>1312.3048766926599</v>
      </c>
      <c r="F778" s="79">
        <v>75.427850067454457</v>
      </c>
      <c r="G778" s="80"/>
      <c r="H778" s="79">
        <v>0</v>
      </c>
      <c r="I778" s="80">
        <v>-6.7199315199413396</v>
      </c>
      <c r="J778" s="103">
        <v>4</v>
      </c>
      <c r="K778" s="103">
        <v>1.1494656213250809</v>
      </c>
      <c r="L778" s="103">
        <v>3.624265104037979</v>
      </c>
      <c r="M778" s="103">
        <v>17.941243475366949</v>
      </c>
    </row>
    <row r="779" spans="1:13" s="81" customFormat="1" x14ac:dyDescent="0.25">
      <c r="A779" s="79">
        <v>776</v>
      </c>
      <c r="B779" s="79">
        <v>49.725616455078118</v>
      </c>
      <c r="C779" s="79">
        <v>49.725616455078118</v>
      </c>
      <c r="D779" s="94"/>
      <c r="E779" s="79">
        <v>1413.1329236317431</v>
      </c>
      <c r="F779" s="79">
        <v>75.556029395289812</v>
      </c>
      <c r="G779" s="80"/>
      <c r="H779" s="79">
        <v>0</v>
      </c>
      <c r="I779" s="80">
        <v>-6.7199315199413396</v>
      </c>
      <c r="J779" s="103">
        <v>4</v>
      </c>
      <c r="K779" s="103">
        <v>2.1785903531971931</v>
      </c>
      <c r="L779" s="103">
        <v>6.86909538363075</v>
      </c>
      <c r="M779" s="103">
        <v>36.51140829345421</v>
      </c>
    </row>
    <row r="780" spans="1:13" s="81" customFormat="1" x14ac:dyDescent="0.25">
      <c r="A780" s="79">
        <v>777</v>
      </c>
      <c r="B780" s="79">
        <v>54.014520263671884</v>
      </c>
      <c r="C780" s="79">
        <v>54.014520263671884</v>
      </c>
      <c r="D780" s="94"/>
      <c r="E780" s="79">
        <v>1535.017610243696</v>
      </c>
      <c r="F780" s="79">
        <v>75.655099220904276</v>
      </c>
      <c r="G780" s="80"/>
      <c r="H780" s="79">
        <v>0</v>
      </c>
      <c r="I780" s="80">
        <v>-6.7199315199413396</v>
      </c>
      <c r="J780" s="103">
        <v>4</v>
      </c>
      <c r="K780" s="103">
        <v>1.6734607766654881</v>
      </c>
      <c r="L780" s="103">
        <v>5.2764218288262832</v>
      </c>
      <c r="M780" s="103">
        <v>27.466262099710239</v>
      </c>
    </row>
    <row r="781" spans="1:13" s="81" customFormat="1" x14ac:dyDescent="0.25">
      <c r="A781" s="79">
        <v>778</v>
      </c>
      <c r="B781" s="79">
        <v>55.4778133392334</v>
      </c>
      <c r="C781" s="79">
        <v>55.4778133392334</v>
      </c>
      <c r="D781" s="94"/>
      <c r="E781" s="79">
        <v>1576.6023661384049</v>
      </c>
      <c r="F781" s="79">
        <v>75.710199228265722</v>
      </c>
      <c r="G781" s="80"/>
      <c r="H781" s="79">
        <v>0</v>
      </c>
      <c r="I781" s="80">
        <v>-6.7199315199413396</v>
      </c>
      <c r="J781" s="103">
        <v>4</v>
      </c>
      <c r="K781" s="103">
        <v>1.0628762411952</v>
      </c>
      <c r="L781" s="103">
        <v>3.3512487884884661</v>
      </c>
      <c r="M781" s="103">
        <v>15.718179264600209</v>
      </c>
    </row>
    <row r="782" spans="1:13" s="81" customFormat="1" x14ac:dyDescent="0.25">
      <c r="A782" s="79">
        <v>779</v>
      </c>
      <c r="B782" s="79">
        <v>57.248311614990243</v>
      </c>
      <c r="C782" s="79">
        <v>57.248311614990243</v>
      </c>
      <c r="D782" s="94"/>
      <c r="E782" s="79">
        <v>1319.8812591456999</v>
      </c>
      <c r="F782" s="79">
        <v>75.819406332645869</v>
      </c>
      <c r="G782" s="80"/>
      <c r="H782" s="79">
        <v>0</v>
      </c>
      <c r="I782" s="80">
        <v>-6.7199315199413396</v>
      </c>
      <c r="J782" s="103">
        <v>5</v>
      </c>
      <c r="K782" s="103">
        <v>1.362250137125367</v>
      </c>
      <c r="L782" s="103">
        <v>4.295174682356282</v>
      </c>
      <c r="M782" s="103">
        <v>21.888649418345079</v>
      </c>
    </row>
    <row r="783" spans="1:13" s="81" customFormat="1" x14ac:dyDescent="0.25">
      <c r="A783" s="79">
        <v>780</v>
      </c>
      <c r="B783" s="79">
        <v>58.953284454345713</v>
      </c>
      <c r="C783" s="79">
        <v>58.953284454345713</v>
      </c>
      <c r="D783" s="94"/>
      <c r="E783" s="79">
        <v>1359.1900463314601</v>
      </c>
      <c r="F783" s="79">
        <v>75.909802869728992</v>
      </c>
      <c r="G783" s="80"/>
      <c r="H783" s="79">
        <v>0</v>
      </c>
      <c r="I783" s="80">
        <v>-6.7199315199413396</v>
      </c>
      <c r="J783" s="103">
        <v>5</v>
      </c>
      <c r="K783" s="103">
        <v>1.2170326620071179</v>
      </c>
      <c r="L783" s="103">
        <v>3.837303983308443</v>
      </c>
      <c r="M783" s="103">
        <v>19.146626207383878</v>
      </c>
    </row>
    <row r="784" spans="1:13" s="81" customFormat="1" x14ac:dyDescent="0.25">
      <c r="A784" s="79">
        <v>781</v>
      </c>
      <c r="B784" s="79">
        <v>60.401895141601557</v>
      </c>
      <c r="C784" s="79">
        <v>60.401895141601557</v>
      </c>
      <c r="D784" s="94"/>
      <c r="E784" s="79">
        <v>1392.5883081136731</v>
      </c>
      <c r="F784" s="79">
        <v>76.022006389119568</v>
      </c>
      <c r="G784" s="80"/>
      <c r="H784" s="79">
        <v>0</v>
      </c>
      <c r="I784" s="80">
        <v>-6.7199315199413396</v>
      </c>
      <c r="J784" s="103">
        <v>5</v>
      </c>
      <c r="K784" s="103">
        <v>1.267437350525987</v>
      </c>
      <c r="L784" s="103">
        <v>3.996229966208436</v>
      </c>
      <c r="M784" s="103">
        <v>20.047548117548839</v>
      </c>
    </row>
    <row r="785" spans="1:13" s="81" customFormat="1" x14ac:dyDescent="0.25">
      <c r="A785" s="79">
        <v>782</v>
      </c>
      <c r="B785" s="79">
        <v>61.882164001464837</v>
      </c>
      <c r="C785" s="79">
        <v>61.882164001464837</v>
      </c>
      <c r="D785" s="94"/>
      <c r="E785" s="79">
        <v>1426.716460918776</v>
      </c>
      <c r="F785" s="79">
        <v>76.149362511366093</v>
      </c>
      <c r="G785" s="80"/>
      <c r="H785" s="79">
        <v>0</v>
      </c>
      <c r="I785" s="80">
        <v>-6.7199315199413396</v>
      </c>
      <c r="J785" s="103">
        <v>5</v>
      </c>
      <c r="K785" s="103">
        <v>1.1264253048128039</v>
      </c>
      <c r="L785" s="103">
        <v>3.5516189860747711</v>
      </c>
      <c r="M785" s="103">
        <v>17.314115238416608</v>
      </c>
    </row>
    <row r="786" spans="1:13" s="81" customFormat="1" x14ac:dyDescent="0.25">
      <c r="A786" s="79">
        <v>783</v>
      </c>
      <c r="B786" s="79">
        <v>62.678578567504893</v>
      </c>
      <c r="C786" s="79">
        <v>62.678578567504893</v>
      </c>
      <c r="D786" s="94"/>
      <c r="E786" s="79">
        <v>1445.078096931665</v>
      </c>
      <c r="F786" s="79">
        <v>76.269062395018011</v>
      </c>
      <c r="G786" s="80"/>
      <c r="H786" s="79">
        <v>0</v>
      </c>
      <c r="I786" s="80">
        <v>-6.7199315199413396</v>
      </c>
      <c r="J786" s="103">
        <v>5</v>
      </c>
      <c r="K786" s="103">
        <v>0.94108332992686916</v>
      </c>
      <c r="L786" s="103">
        <v>2.9672357392594191</v>
      </c>
      <c r="M786" s="103">
        <v>13.6918105082107</v>
      </c>
    </row>
    <row r="787" spans="1:13" s="81" customFormat="1" x14ac:dyDescent="0.25">
      <c r="A787" s="79">
        <v>784</v>
      </c>
      <c r="B787" s="79">
        <v>63.448435974121097</v>
      </c>
      <c r="C787" s="79">
        <v>63.448435974121097</v>
      </c>
      <c r="D787" s="94"/>
      <c r="E787" s="79">
        <v>1228.360069550062</v>
      </c>
      <c r="F787" s="79">
        <v>76.386609725832727</v>
      </c>
      <c r="G787" s="80"/>
      <c r="H787" s="79">
        <v>0</v>
      </c>
      <c r="I787" s="80">
        <v>-6.7199315199413396</v>
      </c>
      <c r="J787" s="103">
        <v>6</v>
      </c>
      <c r="K787" s="103">
        <v>0.94656451008755516</v>
      </c>
      <c r="L787" s="103">
        <v>2.984517900306062</v>
      </c>
      <c r="M787" s="103">
        <v>14.262586220438189</v>
      </c>
    </row>
    <row r="788" spans="1:13" s="81" customFormat="1" x14ac:dyDescent="0.25">
      <c r="A788" s="79">
        <v>785</v>
      </c>
      <c r="B788" s="79">
        <v>64.059189605712888</v>
      </c>
      <c r="C788" s="79">
        <v>64.059189605712888</v>
      </c>
      <c r="D788" s="94"/>
      <c r="E788" s="79">
        <v>1240.1842439660561</v>
      </c>
      <c r="F788" s="79">
        <v>76.502645551629044</v>
      </c>
      <c r="G788" s="80"/>
      <c r="H788" s="79">
        <v>0</v>
      </c>
      <c r="I788" s="80">
        <v>-6.7199315199413396</v>
      </c>
      <c r="J788" s="103">
        <v>6</v>
      </c>
      <c r="K788" s="103">
        <v>0.82502816666534429</v>
      </c>
      <c r="L788" s="103">
        <v>2.601313809495831</v>
      </c>
      <c r="M788" s="103">
        <v>11.93214946533741</v>
      </c>
    </row>
    <row r="789" spans="1:13" s="81" customFormat="1" x14ac:dyDescent="0.25">
      <c r="A789" s="79">
        <v>786</v>
      </c>
      <c r="B789" s="79">
        <v>64.464283752441403</v>
      </c>
      <c r="C789" s="79">
        <v>64.464283752441403</v>
      </c>
      <c r="D789" s="94"/>
      <c r="E789" s="79">
        <v>1248.026856106294</v>
      </c>
      <c r="F789" s="79">
        <v>76.60577132086766</v>
      </c>
      <c r="G789" s="80"/>
      <c r="H789" s="79">
        <v>0</v>
      </c>
      <c r="I789" s="80">
        <v>-6.7199315199413396</v>
      </c>
      <c r="J789" s="103">
        <v>6</v>
      </c>
      <c r="K789" s="103">
        <v>0.81701318857413885</v>
      </c>
      <c r="L789" s="103">
        <v>2.5760425835742602</v>
      </c>
      <c r="M789" s="103">
        <v>11.762289735547951</v>
      </c>
    </row>
    <row r="790" spans="1:13" s="81" customFormat="1" x14ac:dyDescent="0.25">
      <c r="A790" s="79">
        <v>787</v>
      </c>
      <c r="B790" s="79">
        <v>64.924586486816409</v>
      </c>
      <c r="C790" s="79">
        <v>64.924586486816409</v>
      </c>
      <c r="D790" s="94"/>
      <c r="E790" s="79">
        <v>1256.938305066858</v>
      </c>
      <c r="F790" s="79">
        <v>76.708897090106277</v>
      </c>
      <c r="G790" s="80"/>
      <c r="H790" s="79">
        <v>0</v>
      </c>
      <c r="I790" s="80">
        <v>-6.7199315199413396</v>
      </c>
      <c r="J790" s="103">
        <v>6</v>
      </c>
      <c r="K790" s="103">
        <v>0.80236478793581578</v>
      </c>
      <c r="L790" s="103">
        <v>2.5298561763616272</v>
      </c>
      <c r="M790" s="103">
        <v>11.461851336709939</v>
      </c>
    </row>
    <row r="791" spans="1:13" s="81" customFormat="1" x14ac:dyDescent="0.25">
      <c r="A791" s="79">
        <v>788</v>
      </c>
      <c r="B791" s="79">
        <v>65.164595794677737</v>
      </c>
      <c r="C791" s="79">
        <v>65.164595794677737</v>
      </c>
      <c r="D791" s="94"/>
      <c r="E791" s="79">
        <v>1261.5848790220839</v>
      </c>
      <c r="F791" s="79">
        <v>76.812022859344893</v>
      </c>
      <c r="G791" s="80"/>
      <c r="H791" s="79">
        <v>0</v>
      </c>
      <c r="I791" s="80">
        <v>-6.7199315199413396</v>
      </c>
      <c r="J791" s="103">
        <v>6</v>
      </c>
      <c r="K791" s="103">
        <v>0.67652732447642738</v>
      </c>
      <c r="L791" s="103">
        <v>2.133090654074175</v>
      </c>
      <c r="M791" s="103">
        <v>9.0165074362915618</v>
      </c>
    </row>
    <row r="792" spans="1:13" s="81" customFormat="1" x14ac:dyDescent="0.25">
      <c r="A792" s="79">
        <v>789</v>
      </c>
      <c r="B792" s="79">
        <v>65.161618041992185</v>
      </c>
      <c r="C792" s="79">
        <v>65.161618041992185</v>
      </c>
      <c r="D792" s="94"/>
      <c r="E792" s="79">
        <v>1261.527229807572</v>
      </c>
      <c r="F792" s="79">
        <v>76.929662723310145</v>
      </c>
      <c r="G792" s="80"/>
      <c r="H792" s="79">
        <v>0</v>
      </c>
      <c r="I792" s="80">
        <v>-6.7199315199413396</v>
      </c>
      <c r="J792" s="103">
        <v>6</v>
      </c>
      <c r="K792" s="103">
        <v>0.55827320653834456</v>
      </c>
      <c r="L792" s="103">
        <v>1.7602354202154</v>
      </c>
      <c r="M792" s="103">
        <v>6.7017069400560763</v>
      </c>
    </row>
    <row r="793" spans="1:13" s="81" customFormat="1" x14ac:dyDescent="0.25">
      <c r="A793" s="79">
        <v>790</v>
      </c>
      <c r="B793" s="79">
        <v>65.001782226562497</v>
      </c>
      <c r="C793" s="79">
        <v>65.001782226562497</v>
      </c>
      <c r="D793" s="94"/>
      <c r="E793" s="79">
        <v>1258.4328125797319</v>
      </c>
      <c r="F793" s="79">
        <v>77.016602951635832</v>
      </c>
      <c r="G793" s="80"/>
      <c r="H793" s="79">
        <v>0</v>
      </c>
      <c r="I793" s="80">
        <v>-6.7199315199413396</v>
      </c>
      <c r="J793" s="103">
        <v>6</v>
      </c>
      <c r="K793" s="103">
        <v>0.59210396445975366</v>
      </c>
      <c r="L793" s="103">
        <v>1.8669037999416029</v>
      </c>
      <c r="M793" s="103">
        <v>7.3763111333415061</v>
      </c>
    </row>
    <row r="794" spans="1:13" s="81" customFormat="1" x14ac:dyDescent="0.25">
      <c r="A794" s="79">
        <v>791</v>
      </c>
      <c r="B794" s="79">
        <v>65.125465393066406</v>
      </c>
      <c r="C794" s="79">
        <v>65.125465393066406</v>
      </c>
      <c r="D794" s="94"/>
      <c r="E794" s="79">
        <v>1260.8273154650501</v>
      </c>
      <c r="F794" s="79">
        <v>77.10210803454072</v>
      </c>
      <c r="G794" s="80"/>
      <c r="H794" s="79">
        <v>0</v>
      </c>
      <c r="I794" s="80">
        <v>-6.7199315199413396</v>
      </c>
      <c r="J794" s="103">
        <v>6</v>
      </c>
      <c r="K794" s="103">
        <v>0.74634829033105898</v>
      </c>
      <c r="L794" s="103">
        <v>2.3532361594138291</v>
      </c>
      <c r="M794" s="103">
        <v>10.37513382653221</v>
      </c>
    </row>
    <row r="795" spans="1:13" s="81" customFormat="1" x14ac:dyDescent="0.25">
      <c r="A795" s="79">
        <v>792</v>
      </c>
      <c r="B795" s="79">
        <v>65.454368591308594</v>
      </c>
      <c r="C795" s="79">
        <v>65.454368591308594</v>
      </c>
      <c r="D795" s="94"/>
      <c r="E795" s="79">
        <v>1267.1948728250579</v>
      </c>
      <c r="F795" s="79">
        <v>77.219747898505972</v>
      </c>
      <c r="G795" s="80"/>
      <c r="H795" s="79">
        <v>0</v>
      </c>
      <c r="I795" s="80">
        <v>-6.7199315199413396</v>
      </c>
      <c r="J795" s="103">
        <v>6</v>
      </c>
      <c r="K795" s="103">
        <v>0.79968258491709543</v>
      </c>
      <c r="L795" s="103">
        <v>2.5213991902436019</v>
      </c>
      <c r="M795" s="103">
        <v>11.38994912110431</v>
      </c>
    </row>
    <row r="796" spans="1:13" s="81" customFormat="1" x14ac:dyDescent="0.25">
      <c r="A796" s="79">
        <v>793</v>
      </c>
      <c r="B796" s="79">
        <v>65.770102691650393</v>
      </c>
      <c r="C796" s="79">
        <v>65.770102691650393</v>
      </c>
      <c r="D796" s="94"/>
      <c r="E796" s="79">
        <v>1273.3074767923699</v>
      </c>
      <c r="F796" s="79">
        <v>77.322873667744588</v>
      </c>
      <c r="G796" s="80"/>
      <c r="H796" s="79">
        <v>0</v>
      </c>
      <c r="I796" s="80">
        <v>-6.7199315199413396</v>
      </c>
      <c r="J796" s="103">
        <v>6</v>
      </c>
      <c r="K796" s="103">
        <v>0.73529544432365934</v>
      </c>
      <c r="L796" s="103">
        <v>2.3183865359524982</v>
      </c>
      <c r="M796" s="103">
        <v>10.13148543719525</v>
      </c>
    </row>
    <row r="797" spans="1:13" s="81" customFormat="1" x14ac:dyDescent="0.25">
      <c r="A797" s="79">
        <v>794</v>
      </c>
      <c r="B797" s="79">
        <v>65.675537109375</v>
      </c>
      <c r="C797" s="79">
        <v>65.675537109375</v>
      </c>
      <c r="D797" s="94"/>
      <c r="E797" s="79">
        <v>1271.476689580086</v>
      </c>
      <c r="F797" s="79">
        <v>77.44051353170984</v>
      </c>
      <c r="G797" s="80"/>
      <c r="H797" s="79">
        <v>0</v>
      </c>
      <c r="I797" s="80">
        <v>-6.7199315199413396</v>
      </c>
      <c r="J797" s="103">
        <v>6</v>
      </c>
      <c r="K797" s="103">
        <v>0.36197699495291757</v>
      </c>
      <c r="L797" s="103">
        <v>1.1413134650865491</v>
      </c>
      <c r="M797" s="103">
        <v>2.7686272936328562</v>
      </c>
    </row>
    <row r="798" spans="1:13" s="81" customFormat="1" x14ac:dyDescent="0.25">
      <c r="A798" s="79">
        <v>795</v>
      </c>
      <c r="B798" s="79">
        <v>64.186476898193362</v>
      </c>
      <c r="C798" s="79">
        <v>64.186476898193362</v>
      </c>
      <c r="D798" s="94"/>
      <c r="E798" s="79">
        <v>1242.648522636501</v>
      </c>
      <c r="F798" s="79">
        <v>77.523128913203962</v>
      </c>
      <c r="G798" s="80"/>
      <c r="H798" s="79">
        <v>-13.592862592912891</v>
      </c>
      <c r="I798" s="80">
        <v>6.8729310729715456</v>
      </c>
      <c r="J798" s="103">
        <v>6</v>
      </c>
      <c r="K798" s="103">
        <v>0</v>
      </c>
      <c r="L798" s="103">
        <v>0</v>
      </c>
      <c r="M798" s="103">
        <v>-4.3895717015699098</v>
      </c>
    </row>
    <row r="799" spans="1:13" s="81" customFormat="1" x14ac:dyDescent="0.25">
      <c r="A799" s="79">
        <v>796</v>
      </c>
      <c r="B799" s="79">
        <v>60.483504104614248</v>
      </c>
      <c r="C799" s="79">
        <v>60.483504104614248</v>
      </c>
      <c r="D799" s="94"/>
      <c r="E799" s="79">
        <v>1170.959065703031</v>
      </c>
      <c r="F799" s="79">
        <v>77.612722176870207</v>
      </c>
      <c r="G799" s="80"/>
      <c r="H799" s="79">
        <v>-13.41140795027156</v>
      </c>
      <c r="I799" s="80">
        <v>6.6914764303302237</v>
      </c>
      <c r="J799" s="103">
        <v>6</v>
      </c>
      <c r="K799" s="103">
        <v>0</v>
      </c>
      <c r="L799" s="103">
        <v>0</v>
      </c>
      <c r="M799" s="103">
        <v>-4.1080347896809526</v>
      </c>
    </row>
    <row r="800" spans="1:13" s="81" customFormat="1" x14ac:dyDescent="0.25">
      <c r="A800" s="79">
        <v>797</v>
      </c>
      <c r="B800" s="79">
        <v>56.023245620727543</v>
      </c>
      <c r="C800" s="79">
        <v>56.023245620727543</v>
      </c>
      <c r="D800" s="94"/>
      <c r="E800" s="79">
        <v>1084.6085775095471</v>
      </c>
      <c r="F800" s="79">
        <v>77.655816632105768</v>
      </c>
      <c r="G800" s="80"/>
      <c r="H800" s="79">
        <v>-58.664635302006907</v>
      </c>
      <c r="I800" s="80">
        <v>51.944703782065567</v>
      </c>
      <c r="J800" s="103">
        <v>6</v>
      </c>
      <c r="K800" s="103">
        <v>0</v>
      </c>
      <c r="L800" s="103">
        <v>0</v>
      </c>
      <c r="M800" s="103">
        <v>-3.7755892619944529</v>
      </c>
    </row>
    <row r="801" spans="1:13" s="81" customFormat="1" x14ac:dyDescent="0.25">
      <c r="A801" s="79">
        <v>798</v>
      </c>
      <c r="B801" s="79">
        <v>51.206275558471681</v>
      </c>
      <c r="C801" s="79">
        <v>51.206275558471681</v>
      </c>
      <c r="D801" s="94"/>
      <c r="E801" s="79">
        <v>1455.2111979065471</v>
      </c>
      <c r="F801" s="79">
        <v>77.69891108734133</v>
      </c>
      <c r="G801" s="80"/>
      <c r="H801" s="79">
        <v>-16.49009693067136</v>
      </c>
      <c r="I801" s="80">
        <v>9.7701654107300229</v>
      </c>
      <c r="J801" s="103">
        <v>4</v>
      </c>
      <c r="K801" s="103">
        <v>0</v>
      </c>
      <c r="L801" s="103">
        <v>0</v>
      </c>
      <c r="M801" s="103">
        <v>-5.2569913647528814</v>
      </c>
    </row>
    <row r="802" spans="1:13" s="81" customFormat="1" x14ac:dyDescent="0.25">
      <c r="A802" s="79">
        <v>799</v>
      </c>
      <c r="B802" s="79">
        <v>46.821897888183592</v>
      </c>
      <c r="C802" s="79">
        <v>46.821897888183592</v>
      </c>
      <c r="D802" s="94"/>
      <c r="E802" s="79">
        <v>1330.613276810544</v>
      </c>
      <c r="F802" s="79">
        <v>77.74200857840512</v>
      </c>
      <c r="G802" s="80"/>
      <c r="H802" s="79">
        <v>-13.285539116959241</v>
      </c>
      <c r="I802" s="80">
        <v>6.5656075970179044</v>
      </c>
      <c r="J802" s="103">
        <v>4</v>
      </c>
      <c r="K802" s="103">
        <v>0</v>
      </c>
      <c r="L802" s="103">
        <v>0</v>
      </c>
      <c r="M802" s="103">
        <v>-4.7423688902364267</v>
      </c>
    </row>
    <row r="803" spans="1:13" s="81" customFormat="1" x14ac:dyDescent="0.25">
      <c r="A803" s="79">
        <v>800</v>
      </c>
      <c r="B803" s="79">
        <v>43.470483398437501</v>
      </c>
      <c r="C803" s="79">
        <v>43.470483398437501</v>
      </c>
      <c r="D803" s="94"/>
      <c r="E803" s="79">
        <v>1235.3707339558939</v>
      </c>
      <c r="F803" s="79">
        <v>77.836370890093889</v>
      </c>
      <c r="G803" s="80"/>
      <c r="H803" s="79">
        <v>-13.8466387577012</v>
      </c>
      <c r="I803" s="80">
        <v>7.1267072377598604</v>
      </c>
      <c r="J803" s="103">
        <v>4</v>
      </c>
      <c r="K803" s="103">
        <v>0</v>
      </c>
      <c r="L803" s="103">
        <v>0</v>
      </c>
      <c r="M803" s="103">
        <v>-4.3607516525190677</v>
      </c>
    </row>
    <row r="804" spans="1:13" s="81" customFormat="1" x14ac:dyDescent="0.25">
      <c r="A804" s="79">
        <v>801</v>
      </c>
      <c r="B804" s="79">
        <v>41.829849243164063</v>
      </c>
      <c r="C804" s="79">
        <v>41.829849243164063</v>
      </c>
      <c r="D804" s="94"/>
      <c r="E804" s="79">
        <v>1188.7461909993251</v>
      </c>
      <c r="F804" s="79">
        <v>77.915870144412679</v>
      </c>
      <c r="G804" s="80"/>
      <c r="H804" s="79">
        <v>-77.57368403786495</v>
      </c>
      <c r="I804" s="80">
        <v>63.801335754411902</v>
      </c>
      <c r="J804" s="103">
        <v>4</v>
      </c>
      <c r="K804" s="103">
        <v>0.18913327584651729</v>
      </c>
      <c r="L804" s="103">
        <v>0.59633721874406898</v>
      </c>
      <c r="M804" s="103">
        <v>-0.41547970611849638</v>
      </c>
    </row>
    <row r="805" spans="1:13" s="81" customFormat="1" x14ac:dyDescent="0.25">
      <c r="A805" s="79">
        <v>802</v>
      </c>
      <c r="B805" s="79">
        <v>41.394546508789063</v>
      </c>
      <c r="C805" s="79">
        <v>41.394546508789063</v>
      </c>
      <c r="D805" s="94"/>
      <c r="E805" s="79">
        <v>1596.026128030355</v>
      </c>
      <c r="F805" s="79">
        <v>77.979161081470281</v>
      </c>
      <c r="G805" s="80"/>
      <c r="H805" s="79">
        <v>0</v>
      </c>
      <c r="I805" s="80">
        <v>-6.7199315199413396</v>
      </c>
      <c r="J805" s="103">
        <v>3</v>
      </c>
      <c r="K805" s="103">
        <v>0.57747790917883535</v>
      </c>
      <c r="L805" s="103">
        <v>1.8207878476408681</v>
      </c>
      <c r="M805" s="103">
        <v>5.9603164218817071</v>
      </c>
    </row>
    <row r="806" spans="1:13" s="81" customFormat="1" x14ac:dyDescent="0.25">
      <c r="A806" s="79">
        <v>803</v>
      </c>
      <c r="B806" s="79">
        <v>42.688506317138668</v>
      </c>
      <c r="C806" s="79">
        <v>42.688506317138668</v>
      </c>
      <c r="D806" s="94"/>
      <c r="E806" s="79">
        <v>1645.916604842527</v>
      </c>
      <c r="F806" s="79">
        <v>78.064741840074987</v>
      </c>
      <c r="G806" s="80"/>
      <c r="H806" s="79">
        <v>0</v>
      </c>
      <c r="I806" s="80">
        <v>-6.7199315199413396</v>
      </c>
      <c r="J806" s="103">
        <v>3</v>
      </c>
      <c r="K806" s="103">
        <v>1.1538647749526969</v>
      </c>
      <c r="L806" s="103">
        <v>3.6381356354258538</v>
      </c>
      <c r="M806" s="103">
        <v>17.328182294623758</v>
      </c>
    </row>
    <row r="807" spans="1:13" s="81" customFormat="1" x14ac:dyDescent="0.25">
      <c r="A807" s="79">
        <v>804</v>
      </c>
      <c r="B807" s="79">
        <v>44.996514511108401</v>
      </c>
      <c r="C807" s="79">
        <v>44.996514511108401</v>
      </c>
      <c r="D807" s="94"/>
      <c r="E807" s="79">
        <v>1734.9051719838949</v>
      </c>
      <c r="F807" s="79">
        <v>78.171203085842834</v>
      </c>
      <c r="G807" s="80"/>
      <c r="H807" s="79">
        <v>0</v>
      </c>
      <c r="I807" s="80">
        <v>-6.7199315199413396</v>
      </c>
      <c r="J807" s="103">
        <v>3</v>
      </c>
      <c r="K807" s="103">
        <v>1.0277336797437291</v>
      </c>
      <c r="L807" s="103">
        <v>3.2404442922319769</v>
      </c>
      <c r="M807" s="103">
        <v>14.54487354405846</v>
      </c>
    </row>
    <row r="808" spans="1:13" s="81" customFormat="1" x14ac:dyDescent="0.25">
      <c r="A808" s="79">
        <v>805</v>
      </c>
      <c r="B808" s="79">
        <v>46.441712570190433</v>
      </c>
      <c r="C808" s="79">
        <v>46.441712570190433</v>
      </c>
      <c r="D808" s="94"/>
      <c r="E808" s="79">
        <v>1790.626856529562</v>
      </c>
      <c r="F808" s="79">
        <v>78.202137828071002</v>
      </c>
      <c r="G808" s="80"/>
      <c r="H808" s="79">
        <v>0</v>
      </c>
      <c r="I808" s="80">
        <v>-6.7199315199413396</v>
      </c>
      <c r="J808" s="103">
        <v>3</v>
      </c>
      <c r="K808" s="103">
        <v>1.402941468681361</v>
      </c>
      <c r="L808" s="103">
        <v>4.4234744507523311</v>
      </c>
      <c r="M808" s="103">
        <v>21.790662207529952</v>
      </c>
    </row>
    <row r="809" spans="1:13" s="81" customFormat="1" x14ac:dyDescent="0.25">
      <c r="A809" s="79">
        <v>806</v>
      </c>
      <c r="B809" s="79">
        <v>50.060088348388668</v>
      </c>
      <c r="C809" s="79">
        <v>50.060088348388668</v>
      </c>
      <c r="D809" s="94"/>
      <c r="E809" s="79">
        <v>1422.638150075614</v>
      </c>
      <c r="F809" s="79">
        <v>78.235633743560754</v>
      </c>
      <c r="G809" s="80"/>
      <c r="H809" s="79">
        <v>0</v>
      </c>
      <c r="I809" s="80">
        <v>-6.7199315199413396</v>
      </c>
      <c r="J809" s="103">
        <v>4</v>
      </c>
      <c r="K809" s="103">
        <v>1.6530805832258091</v>
      </c>
      <c r="L809" s="103">
        <v>5.2121630789109767</v>
      </c>
      <c r="M809" s="103">
        <v>27.182732991619378</v>
      </c>
    </row>
    <row r="810" spans="1:13" s="81" customFormat="1" x14ac:dyDescent="0.25">
      <c r="A810" s="79">
        <v>807</v>
      </c>
      <c r="B810" s="79">
        <v>51.838151931762702</v>
      </c>
      <c r="C810" s="79">
        <v>51.838151931762702</v>
      </c>
      <c r="D810" s="94"/>
      <c r="E810" s="79">
        <v>1473.1682464143159</v>
      </c>
      <c r="F810" s="79">
        <v>78.346950239368439</v>
      </c>
      <c r="G810" s="80"/>
      <c r="H810" s="79">
        <v>0</v>
      </c>
      <c r="I810" s="80">
        <v>-6.7199315199413396</v>
      </c>
      <c r="J810" s="103">
        <v>4</v>
      </c>
      <c r="K810" s="103">
        <v>0.92676295090964844</v>
      </c>
      <c r="L810" s="103">
        <v>2.9220835842181221</v>
      </c>
      <c r="M810" s="103">
        <v>13.35342442728985</v>
      </c>
    </row>
    <row r="811" spans="1:13" s="81" customFormat="1" x14ac:dyDescent="0.25">
      <c r="A811" s="79">
        <v>808</v>
      </c>
      <c r="B811" s="79">
        <v>52.716595077514647</v>
      </c>
      <c r="C811" s="79">
        <v>52.716595077514647</v>
      </c>
      <c r="D811" s="94"/>
      <c r="E811" s="79">
        <v>1498.132379979601</v>
      </c>
      <c r="F811" s="79">
        <v>78.404992727993616</v>
      </c>
      <c r="G811" s="80"/>
      <c r="H811" s="79">
        <v>0</v>
      </c>
      <c r="I811" s="80">
        <v>-6.7199315199413396</v>
      </c>
      <c r="J811" s="103">
        <v>4</v>
      </c>
      <c r="K811" s="103">
        <v>0.70878559750427128</v>
      </c>
      <c r="L811" s="103">
        <v>2.2348009889309668</v>
      </c>
      <c r="M811" s="103">
        <v>8.9641793815789619</v>
      </c>
    </row>
    <row r="812" spans="1:13" s="81" customFormat="1" x14ac:dyDescent="0.25">
      <c r="A812" s="79">
        <v>809</v>
      </c>
      <c r="B812" s="79">
        <v>52.646250152587889</v>
      </c>
      <c r="C812" s="79">
        <v>52.646250152587889</v>
      </c>
      <c r="D812" s="94"/>
      <c r="E812" s="79">
        <v>1496.1332749606779</v>
      </c>
      <c r="F812" s="79">
        <v>78.481938241284027</v>
      </c>
      <c r="G812" s="80"/>
      <c r="H812" s="79">
        <v>0</v>
      </c>
      <c r="I812" s="80">
        <v>-6.7199315199413396</v>
      </c>
      <c r="J812" s="103">
        <v>4</v>
      </c>
      <c r="K812" s="103">
        <v>0.33609792120627102</v>
      </c>
      <c r="L812" s="103">
        <v>1.059716745563372</v>
      </c>
      <c r="M812" s="103">
        <v>1.4106516605499271</v>
      </c>
    </row>
    <row r="813" spans="1:13" s="81" customFormat="1" x14ac:dyDescent="0.25">
      <c r="A813" s="79">
        <v>810</v>
      </c>
      <c r="B813" s="79">
        <v>51.807740402221683</v>
      </c>
      <c r="C813" s="79">
        <v>51.807740402221683</v>
      </c>
      <c r="D813" s="94"/>
      <c r="E813" s="79">
        <v>1472.303993002974</v>
      </c>
      <c r="F813" s="79">
        <v>78.527845128157082</v>
      </c>
      <c r="G813" s="80"/>
      <c r="H813" s="79">
        <v>-53.310378381615728</v>
      </c>
      <c r="I813" s="80">
        <v>46.590446861674387</v>
      </c>
      <c r="J813" s="103">
        <v>4</v>
      </c>
      <c r="K813" s="103">
        <v>0.22073876087550681</v>
      </c>
      <c r="L813" s="103">
        <v>0.69598931304047285</v>
      </c>
      <c r="M813" s="103">
        <v>-0.87443944705695253</v>
      </c>
    </row>
    <row r="814" spans="1:13" s="81" customFormat="1" x14ac:dyDescent="0.25">
      <c r="A814" s="79">
        <v>811</v>
      </c>
      <c r="B814" s="79">
        <v>50.422607803344732</v>
      </c>
      <c r="C814" s="79">
        <v>50.422607803344732</v>
      </c>
      <c r="D814" s="94"/>
      <c r="E814" s="79">
        <v>1432.940449248078</v>
      </c>
      <c r="F814" s="79">
        <v>78.573749795919028</v>
      </c>
      <c r="G814" s="80"/>
      <c r="H814" s="79">
        <v>-22.046956355797018</v>
      </c>
      <c r="I814" s="80">
        <v>15.32702483585568</v>
      </c>
      <c r="J814" s="103">
        <v>4</v>
      </c>
      <c r="K814" s="103">
        <v>0</v>
      </c>
      <c r="L814" s="103">
        <v>0</v>
      </c>
      <c r="M814" s="103">
        <v>-5.1636644525058184</v>
      </c>
    </row>
    <row r="815" spans="1:13" s="81" customFormat="1" x14ac:dyDescent="0.25">
      <c r="A815" s="79">
        <v>812</v>
      </c>
      <c r="B815" s="79">
        <v>47.76672019958496</v>
      </c>
      <c r="C815" s="79">
        <v>47.76672019958496</v>
      </c>
      <c r="D815" s="94"/>
      <c r="E815" s="79">
        <v>1841.7144266253999</v>
      </c>
      <c r="F815" s="79">
        <v>78.653984865057922</v>
      </c>
      <c r="G815" s="80"/>
      <c r="H815" s="79">
        <v>-19.77467303957091</v>
      </c>
      <c r="I815" s="80">
        <v>13.05474151962957</v>
      </c>
      <c r="J815" s="103">
        <v>3</v>
      </c>
      <c r="K815" s="103">
        <v>0</v>
      </c>
      <c r="L815" s="103">
        <v>0</v>
      </c>
      <c r="M815" s="103">
        <v>-6.9810295997855549</v>
      </c>
    </row>
    <row r="816" spans="1:13" s="81" customFormat="1" x14ac:dyDescent="0.25">
      <c r="A816" s="79">
        <v>813</v>
      </c>
      <c r="B816" s="79">
        <v>44.619743347167969</v>
      </c>
      <c r="C816" s="79">
        <v>44.619743347167969</v>
      </c>
      <c r="D816" s="94"/>
      <c r="E816" s="79">
        <v>1720.378219217069</v>
      </c>
      <c r="F816" s="79">
        <v>78.799940557555686</v>
      </c>
      <c r="G816" s="80"/>
      <c r="H816" s="79">
        <v>-22.742707100107001</v>
      </c>
      <c r="I816" s="80">
        <v>16.022775580165661</v>
      </c>
      <c r="J816" s="103">
        <v>3</v>
      </c>
      <c r="K816" s="103">
        <v>0</v>
      </c>
      <c r="L816" s="103">
        <v>0</v>
      </c>
      <c r="M816" s="103">
        <v>-6.4172499475413458</v>
      </c>
    </row>
    <row r="817" spans="1:13" s="81" customFormat="1" x14ac:dyDescent="0.25">
      <c r="A817" s="79">
        <v>814</v>
      </c>
      <c r="B817" s="79">
        <v>40.363534545898439</v>
      </c>
      <c r="C817" s="79">
        <v>40.363534545898439</v>
      </c>
      <c r="D817" s="94"/>
      <c r="E817" s="79">
        <v>1556.2739826424131</v>
      </c>
      <c r="F817" s="79">
        <v>78.870553340721415</v>
      </c>
      <c r="G817" s="80"/>
      <c r="H817" s="79">
        <v>-8.296294691604654</v>
      </c>
      <c r="I817" s="80">
        <v>1.576363171663314</v>
      </c>
      <c r="J817" s="103">
        <v>3</v>
      </c>
      <c r="K817" s="103">
        <v>0</v>
      </c>
      <c r="L817" s="103">
        <v>0</v>
      </c>
      <c r="M817" s="103">
        <v>-5.6882383882448746</v>
      </c>
    </row>
    <row r="818" spans="1:13" s="81" customFormat="1" x14ac:dyDescent="0.25">
      <c r="A818" s="79">
        <v>815</v>
      </c>
      <c r="B818" s="79">
        <v>35.874832916259763</v>
      </c>
      <c r="C818" s="79">
        <v>35.874832916259763</v>
      </c>
      <c r="D818" s="94"/>
      <c r="E818" s="79">
        <v>1383.2056515202289</v>
      </c>
      <c r="F818" s="79">
        <v>78.966681360514599</v>
      </c>
      <c r="G818" s="80"/>
      <c r="H818" s="79">
        <v>-54.336468897213727</v>
      </c>
      <c r="I818" s="80">
        <v>47.616537377272387</v>
      </c>
      <c r="J818" s="103">
        <v>3</v>
      </c>
      <c r="K818" s="103">
        <v>0</v>
      </c>
      <c r="L818" s="103">
        <v>0</v>
      </c>
      <c r="M818" s="103">
        <v>-4.9573842562135191</v>
      </c>
    </row>
    <row r="819" spans="1:13" s="81" customFormat="1" x14ac:dyDescent="0.25">
      <c r="A819" s="79">
        <v>816</v>
      </c>
      <c r="B819" s="79">
        <v>31.656377029418941</v>
      </c>
      <c r="C819" s="79">
        <v>31.656377029418941</v>
      </c>
      <c r="D819" s="94"/>
      <c r="E819" s="79">
        <v>1220.5570327242269</v>
      </c>
      <c r="F819" s="79">
        <v>79.05859330727283</v>
      </c>
      <c r="G819" s="80"/>
      <c r="H819" s="79">
        <v>-54.817968010647967</v>
      </c>
      <c r="I819" s="80">
        <v>48.098036490706633</v>
      </c>
      <c r="J819" s="103">
        <v>3</v>
      </c>
      <c r="K819" s="103">
        <v>0</v>
      </c>
      <c r="L819" s="103">
        <v>0</v>
      </c>
      <c r="M819" s="103">
        <v>-4.302258438268094</v>
      </c>
    </row>
    <row r="820" spans="1:13" s="81" customFormat="1" x14ac:dyDescent="0.25">
      <c r="A820" s="79">
        <v>817</v>
      </c>
      <c r="B820" s="79">
        <v>27.31662578582764</v>
      </c>
      <c r="C820" s="79">
        <v>27.31662578582764</v>
      </c>
      <c r="D820" s="94"/>
      <c r="E820" s="79">
        <v>1053.231697430281</v>
      </c>
      <c r="F820" s="79">
        <v>79.135814609453334</v>
      </c>
      <c r="G820" s="80"/>
      <c r="H820" s="79">
        <v>-14.489050379650569</v>
      </c>
      <c r="I820" s="80">
        <v>7.7691188597092333</v>
      </c>
      <c r="J820" s="103">
        <v>3</v>
      </c>
      <c r="K820" s="103">
        <v>0</v>
      </c>
      <c r="L820" s="103">
        <v>0</v>
      </c>
      <c r="M820" s="103">
        <v>-3.656496782952507</v>
      </c>
    </row>
    <row r="821" spans="1:13" s="81" customFormat="1" x14ac:dyDescent="0.25">
      <c r="A821" s="79">
        <v>818</v>
      </c>
      <c r="B821" s="79">
        <v>23.162837791442868</v>
      </c>
      <c r="C821" s="79">
        <v>23.162837791442868</v>
      </c>
      <c r="D821" s="94"/>
      <c r="E821" s="79">
        <v>1427.1043398957181</v>
      </c>
      <c r="F821" s="79">
        <v>79.218448071583992</v>
      </c>
      <c r="G821" s="80"/>
      <c r="H821" s="79">
        <v>-13.246324590384949</v>
      </c>
      <c r="I821" s="80">
        <v>6.5263930704436151</v>
      </c>
      <c r="J821" s="103">
        <v>2</v>
      </c>
      <c r="K821" s="103">
        <v>0</v>
      </c>
      <c r="L821" s="103">
        <v>0</v>
      </c>
      <c r="M821" s="103">
        <v>-5.1393067509127537</v>
      </c>
    </row>
    <row r="822" spans="1:13" s="81" customFormat="1" x14ac:dyDescent="0.25">
      <c r="A822" s="79">
        <v>819</v>
      </c>
      <c r="B822" s="79">
        <v>18.583305358886719</v>
      </c>
      <c r="C822" s="79">
        <v>18.583305358886719</v>
      </c>
      <c r="D822" s="94"/>
      <c r="E822" s="79">
        <v>1144.951061958051</v>
      </c>
      <c r="F822" s="79">
        <v>79.300842151849778</v>
      </c>
      <c r="G822" s="80"/>
      <c r="H822" s="79">
        <v>-24.33202618611012</v>
      </c>
      <c r="I822" s="80">
        <v>17.61209466616878</v>
      </c>
      <c r="J822" s="103">
        <v>2</v>
      </c>
      <c r="K822" s="103">
        <v>0</v>
      </c>
      <c r="L822" s="103">
        <v>0</v>
      </c>
      <c r="M822" s="103">
        <v>-4.007159752961071</v>
      </c>
    </row>
    <row r="823" spans="1:13" s="81" customFormat="1" x14ac:dyDescent="0.25">
      <c r="A823" s="79">
        <v>820</v>
      </c>
      <c r="B823" s="79">
        <v>17.60138378143311</v>
      </c>
      <c r="C823" s="79">
        <v>17.60138378143311</v>
      </c>
      <c r="D823" s="94"/>
      <c r="E823" s="79">
        <v>1084.453097190582</v>
      </c>
      <c r="F823" s="79">
        <v>79.348647219357403</v>
      </c>
      <c r="G823" s="80"/>
      <c r="H823" s="79">
        <v>0</v>
      </c>
      <c r="I823" s="80">
        <v>-6.7199315199413396</v>
      </c>
      <c r="J823" s="103">
        <v>2</v>
      </c>
      <c r="K823" s="103">
        <v>0.32162516765506061</v>
      </c>
      <c r="L823" s="103">
        <v>1.014084153616406</v>
      </c>
      <c r="M823" s="103">
        <v>2.5987427009036259</v>
      </c>
    </row>
    <row r="824" spans="1:13" s="81" customFormat="1" x14ac:dyDescent="0.25">
      <c r="A824" s="79">
        <v>821</v>
      </c>
      <c r="B824" s="79">
        <v>18.920224952697751</v>
      </c>
      <c r="C824" s="79">
        <v>18.920224952697751</v>
      </c>
      <c r="D824" s="94"/>
      <c r="E824" s="79">
        <v>1165.70928764926</v>
      </c>
      <c r="F824" s="79">
        <v>79.41069899457743</v>
      </c>
      <c r="G824" s="80"/>
      <c r="H824" s="79">
        <v>0</v>
      </c>
      <c r="I824" s="80">
        <v>-6.7199315199413396</v>
      </c>
      <c r="J824" s="103">
        <v>2</v>
      </c>
      <c r="K824" s="103">
        <v>0.55429478577636471</v>
      </c>
      <c r="L824" s="103">
        <v>1.7476914595528781</v>
      </c>
      <c r="M824" s="103">
        <v>6.91092919073711</v>
      </c>
    </row>
    <row r="825" spans="1:13" s="81" customFormat="1" x14ac:dyDescent="0.25">
      <c r="A825" s="79">
        <v>822</v>
      </c>
      <c r="B825" s="79">
        <v>21.544598770141601</v>
      </c>
      <c r="C825" s="79">
        <v>21.544598770141601</v>
      </c>
      <c r="D825" s="94"/>
      <c r="E825" s="79">
        <v>1327.4017062598341</v>
      </c>
      <c r="F825" s="79">
        <v>79.436820824293477</v>
      </c>
      <c r="G825" s="80"/>
      <c r="H825" s="79">
        <v>0</v>
      </c>
      <c r="I825" s="80">
        <v>-6.7199315199413396</v>
      </c>
      <c r="J825" s="103">
        <v>2</v>
      </c>
      <c r="K825" s="103">
        <v>0.80717073429906883</v>
      </c>
      <c r="L825" s="103">
        <v>2.5450093252449641</v>
      </c>
      <c r="M825" s="103">
        <v>11.40472846748502</v>
      </c>
    </row>
    <row r="826" spans="1:13" s="81" customFormat="1" x14ac:dyDescent="0.25">
      <c r="A826" s="79">
        <v>823</v>
      </c>
      <c r="B826" s="79">
        <v>24.847729301452642</v>
      </c>
      <c r="C826" s="79">
        <v>24.847729301452642</v>
      </c>
      <c r="D826" s="94"/>
      <c r="E826" s="79">
        <v>1530.9135539410149</v>
      </c>
      <c r="F826" s="79">
        <v>79.515627456129224</v>
      </c>
      <c r="G826" s="80"/>
      <c r="H826" s="79">
        <v>0</v>
      </c>
      <c r="I826" s="80">
        <v>-6.7199315199413396</v>
      </c>
      <c r="J826" s="103">
        <v>2</v>
      </c>
      <c r="K826" s="103">
        <v>0.91436374626661943</v>
      </c>
      <c r="L826" s="103">
        <v>2.882988891978651</v>
      </c>
      <c r="M826" s="103">
        <v>12.955954072971361</v>
      </c>
    </row>
    <row r="827" spans="1:13" s="81" customFormat="1" x14ac:dyDescent="0.25">
      <c r="A827" s="79">
        <v>824</v>
      </c>
      <c r="B827" s="79">
        <v>27.62917327880859</v>
      </c>
      <c r="C827" s="79">
        <v>27.62917327880859</v>
      </c>
      <c r="D827" s="94"/>
      <c r="E827" s="79">
        <v>1702.283349257197</v>
      </c>
      <c r="F827" s="79">
        <v>79.623330089551473</v>
      </c>
      <c r="G827" s="80"/>
      <c r="H827" s="79">
        <v>0</v>
      </c>
      <c r="I827" s="80">
        <v>-6.7199315199413396</v>
      </c>
      <c r="J827" s="103">
        <v>2</v>
      </c>
      <c r="K827" s="103">
        <v>0.94414789014838241</v>
      </c>
      <c r="L827" s="103">
        <v>2.9768982976378502</v>
      </c>
      <c r="M827" s="103">
        <v>12.998376580138091</v>
      </c>
    </row>
    <row r="828" spans="1:13" s="81" customFormat="1" x14ac:dyDescent="0.25">
      <c r="A828" s="79">
        <v>825</v>
      </c>
      <c r="B828" s="79">
        <v>30.51597537994385</v>
      </c>
      <c r="C828" s="79">
        <v>30.51597537994385</v>
      </c>
      <c r="D828" s="94"/>
      <c r="E828" s="79">
        <v>1880.1444491813261</v>
      </c>
      <c r="F828" s="79">
        <v>79.73045474716703</v>
      </c>
      <c r="G828" s="80"/>
      <c r="H828" s="79">
        <v>0</v>
      </c>
      <c r="I828" s="80">
        <v>-6.7199315199413396</v>
      </c>
      <c r="J828" s="103">
        <v>2</v>
      </c>
      <c r="K828" s="103">
        <v>1.1130735464975869</v>
      </c>
      <c r="L828" s="103">
        <v>3.509520892106893</v>
      </c>
      <c r="M828" s="103">
        <v>15.733049773339649</v>
      </c>
    </row>
    <row r="829" spans="1:13" s="81" customFormat="1" x14ac:dyDescent="0.25">
      <c r="A829" s="79">
        <v>826</v>
      </c>
      <c r="B829" s="79">
        <v>33.259076309204097</v>
      </c>
      <c r="C829" s="79">
        <v>33.259076309204097</v>
      </c>
      <c r="D829" s="94"/>
      <c r="E829" s="79">
        <v>2049.1518599384622</v>
      </c>
      <c r="F829" s="79">
        <v>79.869835256545315</v>
      </c>
      <c r="G829" s="80"/>
      <c r="H829" s="79">
        <v>0</v>
      </c>
      <c r="I829" s="80">
        <v>-6.7199315199413396</v>
      </c>
      <c r="J829" s="103">
        <v>2</v>
      </c>
      <c r="K829" s="103">
        <v>1.0089157703809659</v>
      </c>
      <c r="L829" s="103">
        <v>3.1811114240111849</v>
      </c>
      <c r="M829" s="103">
        <v>12.88182726831268</v>
      </c>
    </row>
    <row r="830" spans="1:13" s="81" customFormat="1" x14ac:dyDescent="0.25">
      <c r="A830" s="79">
        <v>827</v>
      </c>
      <c r="B830" s="79">
        <v>34.737601470947268</v>
      </c>
      <c r="C830" s="79">
        <v>34.737601470947268</v>
      </c>
      <c r="D830" s="94"/>
      <c r="E830" s="79">
        <v>1339.3580615979411</v>
      </c>
      <c r="F830" s="79">
        <v>79.916540573706371</v>
      </c>
      <c r="G830" s="80"/>
      <c r="H830" s="79">
        <v>0</v>
      </c>
      <c r="I830" s="80">
        <v>-6.7199315199413396</v>
      </c>
      <c r="J830" s="103">
        <v>3</v>
      </c>
      <c r="K830" s="103">
        <v>0.73311703071742051</v>
      </c>
      <c r="L830" s="103">
        <v>2.3115179978520271</v>
      </c>
      <c r="M830" s="103">
        <v>9.9329567519991642</v>
      </c>
    </row>
    <row r="831" spans="1:13" s="81" customFormat="1" x14ac:dyDescent="0.25">
      <c r="A831" s="79">
        <v>828</v>
      </c>
      <c r="B831" s="79">
        <v>36.282130813598627</v>
      </c>
      <c r="C831" s="79">
        <v>36.282130813598627</v>
      </c>
      <c r="D831" s="94"/>
      <c r="E831" s="79">
        <v>1398.9096062889239</v>
      </c>
      <c r="F831" s="79">
        <v>79.939846263001513</v>
      </c>
      <c r="G831" s="80"/>
      <c r="H831" s="79">
        <v>0</v>
      </c>
      <c r="I831" s="80">
        <v>-6.7199315199413396</v>
      </c>
      <c r="J831" s="103">
        <v>3</v>
      </c>
      <c r="K831" s="103">
        <v>0.79932840166113273</v>
      </c>
      <c r="L831" s="103">
        <v>2.5202824504375521</v>
      </c>
      <c r="M831" s="103">
        <v>11.068315197273829</v>
      </c>
    </row>
    <row r="832" spans="1:13" s="81" customFormat="1" x14ac:dyDescent="0.25">
      <c r="A832" s="79">
        <v>829</v>
      </c>
      <c r="B832" s="79">
        <v>37.947420883178708</v>
      </c>
      <c r="C832" s="79">
        <v>37.947420883178708</v>
      </c>
      <c r="D832" s="94"/>
      <c r="E832" s="79">
        <v>1463.117254058056</v>
      </c>
      <c r="F832" s="79">
        <v>80.020731299154136</v>
      </c>
      <c r="G832" s="80"/>
      <c r="H832" s="79">
        <v>0</v>
      </c>
      <c r="I832" s="80">
        <v>-6.7199315199413396</v>
      </c>
      <c r="J832" s="103">
        <v>3</v>
      </c>
      <c r="K832" s="103">
        <v>0.97446718779936226</v>
      </c>
      <c r="L832" s="103">
        <v>3.0724950431313891</v>
      </c>
      <c r="M832" s="103">
        <v>14.32432556363033</v>
      </c>
    </row>
    <row r="833" spans="1:13" s="81" customFormat="1" x14ac:dyDescent="0.25">
      <c r="A833" s="79">
        <v>830</v>
      </c>
      <c r="B833" s="79">
        <v>40.388487243652342</v>
      </c>
      <c r="C833" s="79">
        <v>40.388487243652342</v>
      </c>
      <c r="D833" s="94"/>
      <c r="E833" s="79">
        <v>1557.2360697031229</v>
      </c>
      <c r="F833" s="79">
        <v>80.12293607530215</v>
      </c>
      <c r="G833" s="80"/>
      <c r="H833" s="79">
        <v>0</v>
      </c>
      <c r="I833" s="80">
        <v>-6.7199315199413396</v>
      </c>
      <c r="J833" s="103">
        <v>3</v>
      </c>
      <c r="K833" s="103">
        <v>1.1896872711136961</v>
      </c>
      <c r="L833" s="103">
        <v>3.7510839658214841</v>
      </c>
      <c r="M833" s="103">
        <v>18.277737750823881</v>
      </c>
    </row>
    <row r="834" spans="1:13" s="81" customFormat="1" x14ac:dyDescent="0.25">
      <c r="A834" s="79">
        <v>831</v>
      </c>
      <c r="B834" s="79">
        <v>43.05078468322754</v>
      </c>
      <c r="C834" s="79">
        <v>43.05078468322754</v>
      </c>
      <c r="D834" s="94"/>
      <c r="E834" s="79">
        <v>1659.8847669958491</v>
      </c>
      <c r="F834" s="79">
        <v>80.2898884144915</v>
      </c>
      <c r="G834" s="80"/>
      <c r="H834" s="79">
        <v>0</v>
      </c>
      <c r="I834" s="80">
        <v>-6.7199315199413396</v>
      </c>
      <c r="J834" s="103">
        <v>3</v>
      </c>
      <c r="K834" s="103">
        <v>1.4168282009438571</v>
      </c>
      <c r="L834" s="103">
        <v>4.4672593175759809</v>
      </c>
      <c r="M834" s="103">
        <v>22.43117682768688</v>
      </c>
    </row>
    <row r="835" spans="1:13" s="81" customFormat="1" x14ac:dyDescent="0.25">
      <c r="A835" s="79">
        <v>832</v>
      </c>
      <c r="B835" s="79">
        <v>45.888262939453128</v>
      </c>
      <c r="C835" s="79">
        <v>45.888262939453128</v>
      </c>
      <c r="D835" s="94"/>
      <c r="E835" s="79">
        <v>1769.2878120006419</v>
      </c>
      <c r="F835" s="79">
        <v>80.370334804201917</v>
      </c>
      <c r="G835" s="80"/>
      <c r="H835" s="79">
        <v>0</v>
      </c>
      <c r="I835" s="80">
        <v>-6.7199315199413396</v>
      </c>
      <c r="J835" s="103">
        <v>3</v>
      </c>
      <c r="K835" s="103">
        <v>1.135459705326322</v>
      </c>
      <c r="L835" s="103">
        <v>3.5801044508938928</v>
      </c>
      <c r="M835" s="103">
        <v>16.595984507212659</v>
      </c>
    </row>
    <row r="836" spans="1:13" s="81" customFormat="1" x14ac:dyDescent="0.25">
      <c r="A836" s="79">
        <v>833</v>
      </c>
      <c r="B836" s="79">
        <v>46.913219451904297</v>
      </c>
      <c r="C836" s="79">
        <v>46.913219451904297</v>
      </c>
      <c r="D836" s="94"/>
      <c r="E836" s="79">
        <v>1333.208508755991</v>
      </c>
      <c r="F836" s="79">
        <v>80.457874964657364</v>
      </c>
      <c r="G836" s="80"/>
      <c r="H836" s="79">
        <v>0</v>
      </c>
      <c r="I836" s="80">
        <v>-6.7199315199413396</v>
      </c>
      <c r="J836" s="103">
        <v>4</v>
      </c>
      <c r="K836" s="103">
        <v>0.84329132157621867</v>
      </c>
      <c r="L836" s="103">
        <v>2.658897536929818</v>
      </c>
      <c r="M836" s="103">
        <v>12.09771599118149</v>
      </c>
    </row>
    <row r="837" spans="1:13" s="81" customFormat="1" x14ac:dyDescent="0.25">
      <c r="A837" s="79">
        <v>834</v>
      </c>
      <c r="B837" s="79">
        <v>48.427689361572263</v>
      </c>
      <c r="C837" s="79">
        <v>48.427689361572263</v>
      </c>
      <c r="D837" s="94"/>
      <c r="E837" s="79">
        <v>1376.24763916345</v>
      </c>
      <c r="F837" s="79">
        <v>80.570885301328715</v>
      </c>
      <c r="G837" s="80"/>
      <c r="H837" s="79">
        <v>0</v>
      </c>
      <c r="I837" s="80">
        <v>-6.7199315199413396</v>
      </c>
      <c r="J837" s="103">
        <v>4</v>
      </c>
      <c r="K837" s="103">
        <v>0.90906143248987981</v>
      </c>
      <c r="L837" s="103">
        <v>2.8662706966405911</v>
      </c>
      <c r="M837" s="103">
        <v>13.26986985532859</v>
      </c>
    </row>
    <row r="838" spans="1:13" s="81" customFormat="1" x14ac:dyDescent="0.25">
      <c r="A838" s="79">
        <v>835</v>
      </c>
      <c r="B838" s="79">
        <v>49.136738967895511</v>
      </c>
      <c r="C838" s="79">
        <v>49.136738967895511</v>
      </c>
      <c r="D838" s="94"/>
      <c r="E838" s="79">
        <v>1396.3978437182529</v>
      </c>
      <c r="F838" s="79">
        <v>80.724135845165264</v>
      </c>
      <c r="G838" s="80"/>
      <c r="H838" s="79">
        <v>0</v>
      </c>
      <c r="I838" s="80">
        <v>-6.7199315199413396</v>
      </c>
      <c r="J838" s="103">
        <v>4</v>
      </c>
      <c r="K838" s="103">
        <v>0.67947572937993883</v>
      </c>
      <c r="L838" s="103">
        <v>2.1423869747349471</v>
      </c>
      <c r="M838" s="103">
        <v>8.7180227478990044</v>
      </c>
    </row>
    <row r="839" spans="1:13" s="81" customFormat="1" x14ac:dyDescent="0.25">
      <c r="A839" s="79">
        <v>836</v>
      </c>
      <c r="B839" s="79">
        <v>49.723521041870107</v>
      </c>
      <c r="C839" s="79">
        <v>49.723521041870107</v>
      </c>
      <c r="D839" s="94"/>
      <c r="E839" s="79">
        <v>1413.073374900044</v>
      </c>
      <c r="F839" s="79">
        <v>80.89935284221383</v>
      </c>
      <c r="G839" s="80"/>
      <c r="H839" s="79">
        <v>0</v>
      </c>
      <c r="I839" s="80">
        <v>-6.7199315199413396</v>
      </c>
      <c r="J839" s="103">
        <v>4</v>
      </c>
      <c r="K839" s="103">
        <v>0.63828045158340818</v>
      </c>
      <c r="L839" s="103">
        <v>2.012498263842486</v>
      </c>
      <c r="M839" s="103">
        <v>7.8491472497201249</v>
      </c>
    </row>
    <row r="840" spans="1:13" s="81" customFormat="1" x14ac:dyDescent="0.25">
      <c r="A840" s="79">
        <v>837</v>
      </c>
      <c r="B840" s="79">
        <v>49.940487670898428</v>
      </c>
      <c r="C840" s="79">
        <v>49.940487670898428</v>
      </c>
      <c r="D840" s="94"/>
      <c r="E840" s="79">
        <v>1419.23926501196</v>
      </c>
      <c r="F840" s="79">
        <v>81.01622846628473</v>
      </c>
      <c r="G840" s="80"/>
      <c r="H840" s="79">
        <v>0</v>
      </c>
      <c r="I840" s="80">
        <v>-6.7199315199413396</v>
      </c>
      <c r="J840" s="103">
        <v>4</v>
      </c>
      <c r="K840" s="103">
        <v>0.56726672826520863</v>
      </c>
      <c r="L840" s="103">
        <v>1.7885919942202031</v>
      </c>
      <c r="M840" s="103">
        <v>6.4104077919268558</v>
      </c>
    </row>
    <row r="841" spans="1:13" s="81" customFormat="1" x14ac:dyDescent="0.25">
      <c r="A841" s="79">
        <v>838</v>
      </c>
      <c r="B841" s="79">
        <v>50.285600662231452</v>
      </c>
      <c r="C841" s="79">
        <v>50.285600662231452</v>
      </c>
      <c r="D841" s="94"/>
      <c r="E841" s="79">
        <v>1429.046896675336</v>
      </c>
      <c r="F841" s="79">
        <v>81.169802495292004</v>
      </c>
      <c r="G841" s="80"/>
      <c r="H841" s="79">
        <v>0</v>
      </c>
      <c r="I841" s="80">
        <v>-6.7199315199413396</v>
      </c>
      <c r="J841" s="103">
        <v>4</v>
      </c>
      <c r="K841" s="103">
        <v>0.66539006477183671</v>
      </c>
      <c r="L841" s="103">
        <v>2.097974874225601</v>
      </c>
      <c r="M841" s="103">
        <v>8.3406057330844341</v>
      </c>
    </row>
    <row r="842" spans="1:13" s="81" customFormat="1" x14ac:dyDescent="0.25">
      <c r="A842" s="79">
        <v>839</v>
      </c>
      <c r="B842" s="79">
        <v>50.893757247924803</v>
      </c>
      <c r="C842" s="79">
        <v>50.893757247924803</v>
      </c>
      <c r="D842" s="94"/>
      <c r="E842" s="79">
        <v>1446.3298617793109</v>
      </c>
      <c r="F842" s="79">
        <v>81.338366178895001</v>
      </c>
      <c r="G842" s="80"/>
      <c r="H842" s="79">
        <v>0</v>
      </c>
      <c r="I842" s="80">
        <v>-6.7199315199413396</v>
      </c>
      <c r="J842" s="103">
        <v>4</v>
      </c>
      <c r="K842" s="103">
        <v>0.7982194982112415</v>
      </c>
      <c r="L842" s="103">
        <v>2.5167860778600439</v>
      </c>
      <c r="M842" s="103">
        <v>10.92285963355657</v>
      </c>
    </row>
    <row r="843" spans="1:13" s="81" customFormat="1" x14ac:dyDescent="0.25">
      <c r="A843" s="79">
        <v>840</v>
      </c>
      <c r="B843" s="79">
        <v>51.79106330871582</v>
      </c>
      <c r="C843" s="79">
        <v>51.79106330871582</v>
      </c>
      <c r="D843" s="94"/>
      <c r="E843" s="79">
        <v>1471.8300531791219</v>
      </c>
      <c r="F843" s="79">
        <v>81.506090661048972</v>
      </c>
      <c r="G843" s="80"/>
      <c r="H843" s="79">
        <v>0</v>
      </c>
      <c r="I843" s="80">
        <v>-6.7199315199413396</v>
      </c>
      <c r="J843" s="103">
        <v>4</v>
      </c>
      <c r="K843" s="103">
        <v>0.83077564515533575</v>
      </c>
      <c r="L843" s="103">
        <v>2.619435609174773</v>
      </c>
      <c r="M843" s="103">
        <v>11.49283965475964</v>
      </c>
    </row>
    <row r="844" spans="1:13" s="81" customFormat="1" x14ac:dyDescent="0.25">
      <c r="A844" s="79">
        <v>841</v>
      </c>
      <c r="B844" s="79">
        <v>52.420033645629893</v>
      </c>
      <c r="C844" s="79">
        <v>52.420033645629893</v>
      </c>
      <c r="D844" s="94"/>
      <c r="E844" s="79">
        <v>1489.7045161711289</v>
      </c>
      <c r="F844" s="79">
        <v>81.541834371810381</v>
      </c>
      <c r="G844" s="80"/>
      <c r="H844" s="79">
        <v>0</v>
      </c>
      <c r="I844" s="80">
        <v>-6.7199315199413396</v>
      </c>
      <c r="J844" s="103">
        <v>4</v>
      </c>
      <c r="K844" s="103">
        <v>0.67979154753142346</v>
      </c>
      <c r="L844" s="103">
        <v>2.143382749366578</v>
      </c>
      <c r="M844" s="103">
        <v>8.4354471295556657</v>
      </c>
    </row>
    <row r="845" spans="1:13" s="81" customFormat="1" x14ac:dyDescent="0.25">
      <c r="A845" s="79">
        <v>842</v>
      </c>
      <c r="B845" s="79">
        <v>52.89190673828125</v>
      </c>
      <c r="C845" s="79">
        <v>52.89190673828125</v>
      </c>
      <c r="D845" s="94"/>
      <c r="E845" s="79">
        <v>1219.4427135919209</v>
      </c>
      <c r="F845" s="79">
        <v>81.590222607883675</v>
      </c>
      <c r="G845" s="80"/>
      <c r="H845" s="79">
        <v>0</v>
      </c>
      <c r="I845" s="80">
        <v>-6.7199315199413396</v>
      </c>
      <c r="J845" s="103">
        <v>5</v>
      </c>
      <c r="K845" s="103">
        <v>0.82034622296607695</v>
      </c>
      <c r="L845" s="103">
        <v>2.5865516410120408</v>
      </c>
      <c r="M845" s="103">
        <v>11.91706798656165</v>
      </c>
    </row>
    <row r="846" spans="1:13" s="81" customFormat="1" x14ac:dyDescent="0.25">
      <c r="A846" s="79">
        <v>843</v>
      </c>
      <c r="B846" s="79">
        <v>54.201630783081058</v>
      </c>
      <c r="C846" s="79">
        <v>54.201630783081058</v>
      </c>
      <c r="D846" s="94"/>
      <c r="E846" s="79">
        <v>1249.638891830497</v>
      </c>
      <c r="F846" s="79">
        <v>81.647477495296499</v>
      </c>
      <c r="G846" s="80"/>
      <c r="H846" s="79">
        <v>0</v>
      </c>
      <c r="I846" s="80">
        <v>-6.7199315199413396</v>
      </c>
      <c r="J846" s="103">
        <v>5</v>
      </c>
      <c r="K846" s="103">
        <v>1.1052949070057909</v>
      </c>
      <c r="L846" s="103">
        <v>3.4849948417892578</v>
      </c>
      <c r="M846" s="103">
        <v>17.237979676080009</v>
      </c>
    </row>
    <row r="847" spans="1:13" s="81" customFormat="1" x14ac:dyDescent="0.25">
      <c r="A847" s="79">
        <v>844</v>
      </c>
      <c r="B847" s="79">
        <v>55.613385391235347</v>
      </c>
      <c r="C847" s="79">
        <v>55.613385391235347</v>
      </c>
      <c r="D847" s="94"/>
      <c r="E847" s="79">
        <v>1282.187422909403</v>
      </c>
      <c r="F847" s="79">
        <v>81.747099545914722</v>
      </c>
      <c r="G847" s="80"/>
      <c r="H847" s="79">
        <v>0</v>
      </c>
      <c r="I847" s="80">
        <v>-6.7199315199413396</v>
      </c>
      <c r="J847" s="103">
        <v>5</v>
      </c>
      <c r="K847" s="103">
        <v>1.041800413077427</v>
      </c>
      <c r="L847" s="103">
        <v>3.284796702433129</v>
      </c>
      <c r="M847" s="103">
        <v>16.002566695881558</v>
      </c>
    </row>
    <row r="848" spans="1:13" s="81" customFormat="1" x14ac:dyDescent="0.25">
      <c r="A848" s="79">
        <v>845</v>
      </c>
      <c r="B848" s="79">
        <v>56.683470153808592</v>
      </c>
      <c r="C848" s="79">
        <v>56.683470153808592</v>
      </c>
      <c r="D848" s="94"/>
      <c r="E848" s="79">
        <v>1306.858627770717</v>
      </c>
      <c r="F848" s="79">
        <v>81.836278249361328</v>
      </c>
      <c r="G848" s="80"/>
      <c r="H848" s="79">
        <v>0</v>
      </c>
      <c r="I848" s="80">
        <v>-6.7199315199413396</v>
      </c>
      <c r="J848" s="103">
        <v>5</v>
      </c>
      <c r="K848" s="103">
        <v>0.87645169180508009</v>
      </c>
      <c r="L848" s="103">
        <v>2.7634521842614181</v>
      </c>
      <c r="M848" s="103">
        <v>12.80723999063704</v>
      </c>
    </row>
    <row r="849" spans="1:13" s="81" customFormat="1" x14ac:dyDescent="0.25">
      <c r="A849" s="79">
        <v>846</v>
      </c>
      <c r="B849" s="79">
        <v>57.26289253234863</v>
      </c>
      <c r="C849" s="79">
        <v>57.26289253234863</v>
      </c>
      <c r="D849" s="94"/>
      <c r="E849" s="79">
        <v>1320.2174276547721</v>
      </c>
      <c r="F849" s="79">
        <v>81.944442453852346</v>
      </c>
      <c r="G849" s="80"/>
      <c r="H849" s="79">
        <v>0</v>
      </c>
      <c r="I849" s="80">
        <v>-6.7199315199413396</v>
      </c>
      <c r="J849" s="103">
        <v>5</v>
      </c>
      <c r="K849" s="103">
        <v>0.68998064233114087</v>
      </c>
      <c r="L849" s="103">
        <v>2.1755089652700872</v>
      </c>
      <c r="M849" s="103">
        <v>9.1535488228373474</v>
      </c>
    </row>
    <row r="850" spans="1:13" s="81" customFormat="1" x14ac:dyDescent="0.25">
      <c r="A850" s="79">
        <v>847</v>
      </c>
      <c r="B850" s="79">
        <v>57.452511978149417</v>
      </c>
      <c r="C850" s="79">
        <v>57.452511978149417</v>
      </c>
      <c r="D850" s="94"/>
      <c r="E850" s="79">
        <v>1324.589174974853</v>
      </c>
      <c r="F850" s="79">
        <v>82.03352504060048</v>
      </c>
      <c r="G850" s="80"/>
      <c r="H850" s="79">
        <v>0</v>
      </c>
      <c r="I850" s="80">
        <v>-6.7199315199413396</v>
      </c>
      <c r="J850" s="103">
        <v>5</v>
      </c>
      <c r="K850" s="103">
        <v>0.56980246564997628</v>
      </c>
      <c r="L850" s="103">
        <v>1.7965871741943751</v>
      </c>
      <c r="M850" s="103">
        <v>6.7716057820724211</v>
      </c>
    </row>
    <row r="851" spans="1:13" s="81" customFormat="1" x14ac:dyDescent="0.25">
      <c r="A851" s="79">
        <v>848</v>
      </c>
      <c r="B851" s="79">
        <v>57.495626068115243</v>
      </c>
      <c r="C851" s="79">
        <v>57.495626068115243</v>
      </c>
      <c r="D851" s="94"/>
      <c r="E851" s="79">
        <v>1325.5831864617551</v>
      </c>
      <c r="F851" s="79">
        <v>82.107617972752891</v>
      </c>
      <c r="G851" s="80"/>
      <c r="H851" s="79">
        <v>0</v>
      </c>
      <c r="I851" s="80">
        <v>-6.7199315199413396</v>
      </c>
      <c r="J851" s="103">
        <v>5</v>
      </c>
      <c r="K851" s="103">
        <v>0.59502506396319799</v>
      </c>
      <c r="L851" s="103">
        <v>1.8761140266759631</v>
      </c>
      <c r="M851" s="103">
        <v>7.268727605921546</v>
      </c>
    </row>
    <row r="852" spans="1:13" s="81" customFormat="1" x14ac:dyDescent="0.25">
      <c r="A852" s="79">
        <v>849</v>
      </c>
      <c r="B852" s="79">
        <v>57.741682815551748</v>
      </c>
      <c r="C852" s="79">
        <v>57.741682815551748</v>
      </c>
      <c r="D852" s="94"/>
      <c r="E852" s="79">
        <v>1331.2561169022531</v>
      </c>
      <c r="F852" s="79">
        <v>82.18467655828168</v>
      </c>
      <c r="G852" s="80"/>
      <c r="H852" s="79">
        <v>0</v>
      </c>
      <c r="I852" s="80">
        <v>-6.7199315199413396</v>
      </c>
      <c r="J852" s="103">
        <v>5</v>
      </c>
      <c r="K852" s="103">
        <v>0.69319040683720168</v>
      </c>
      <c r="L852" s="103">
        <v>2.1856293527576969</v>
      </c>
      <c r="M852" s="103">
        <v>9.1874822131240421</v>
      </c>
    </row>
    <row r="853" spans="1:13" s="81" customFormat="1" x14ac:dyDescent="0.25">
      <c r="A853" s="79">
        <v>850</v>
      </c>
      <c r="B853" s="79">
        <v>58.257180404663089</v>
      </c>
      <c r="C853" s="79">
        <v>58.257180404663089</v>
      </c>
      <c r="D853" s="94"/>
      <c r="E853" s="79">
        <v>1343.141106831366</v>
      </c>
      <c r="F853" s="79">
        <v>82.276077828121799</v>
      </c>
      <c r="G853" s="80"/>
      <c r="H853" s="79">
        <v>0</v>
      </c>
      <c r="I853" s="80">
        <v>-6.7199315199413396</v>
      </c>
      <c r="J853" s="103">
        <v>5</v>
      </c>
      <c r="K853" s="103">
        <v>0.88959563402326491</v>
      </c>
      <c r="L853" s="103">
        <v>2.8048950340753538</v>
      </c>
      <c r="M853" s="103">
        <v>12.98195954194335</v>
      </c>
    </row>
    <row r="854" spans="1:13" s="81" customFormat="1" x14ac:dyDescent="0.25">
      <c r="A854" s="79">
        <v>851</v>
      </c>
      <c r="B854" s="79">
        <v>59.347130203247069</v>
      </c>
      <c r="C854" s="79">
        <v>59.347130203247069</v>
      </c>
      <c r="D854" s="94"/>
      <c r="E854" s="79">
        <v>1368.270307535757</v>
      </c>
      <c r="F854" s="79">
        <v>82.386560715704817</v>
      </c>
      <c r="G854" s="80"/>
      <c r="H854" s="79">
        <v>0</v>
      </c>
      <c r="I854" s="80">
        <v>-6.7199315199413396</v>
      </c>
      <c r="J854" s="103">
        <v>5</v>
      </c>
      <c r="K854" s="103">
        <v>1.1414281632493799</v>
      </c>
      <c r="L854" s="103">
        <v>3.5989229987252962</v>
      </c>
      <c r="M854" s="103">
        <v>17.75031808306435</v>
      </c>
    </row>
    <row r="855" spans="1:13" s="81" customFormat="1" x14ac:dyDescent="0.25">
      <c r="A855" s="79">
        <v>852</v>
      </c>
      <c r="B855" s="79">
        <v>60.626414871215822</v>
      </c>
      <c r="C855" s="79">
        <v>60.626414871215822</v>
      </c>
      <c r="D855" s="94"/>
      <c r="E855" s="79">
        <v>1397.764694544408</v>
      </c>
      <c r="F855" s="79">
        <v>82.490424988398289</v>
      </c>
      <c r="G855" s="80"/>
      <c r="H855" s="79">
        <v>0</v>
      </c>
      <c r="I855" s="80">
        <v>-6.7199315199413396</v>
      </c>
      <c r="J855" s="103">
        <v>5</v>
      </c>
      <c r="K855" s="103">
        <v>1.055258855963866</v>
      </c>
      <c r="L855" s="103">
        <v>3.3272311728540709</v>
      </c>
      <c r="M855" s="103">
        <v>16.053717220356621</v>
      </c>
    </row>
    <row r="856" spans="1:13" s="81" customFormat="1" x14ac:dyDescent="0.25">
      <c r="A856" s="79">
        <v>853</v>
      </c>
      <c r="B856" s="79">
        <v>61.471547317504893</v>
      </c>
      <c r="C856" s="79">
        <v>61.471547317504893</v>
      </c>
      <c r="D856" s="94"/>
      <c r="E856" s="79">
        <v>1417.249539527344</v>
      </c>
      <c r="F856" s="79">
        <v>82.52931017181379</v>
      </c>
      <c r="G856" s="80"/>
      <c r="H856" s="79">
        <v>0</v>
      </c>
      <c r="I856" s="80">
        <v>-6.7199315199413396</v>
      </c>
      <c r="J856" s="103">
        <v>5</v>
      </c>
      <c r="K856" s="103">
        <v>0.9694038726048716</v>
      </c>
      <c r="L856" s="103">
        <v>3.0565304103231599</v>
      </c>
      <c r="M856" s="103">
        <v>14.355880136530409</v>
      </c>
    </row>
    <row r="857" spans="1:13" s="81" customFormat="1" x14ac:dyDescent="0.25">
      <c r="A857" s="79">
        <v>854</v>
      </c>
      <c r="B857" s="79">
        <v>62.341096878051758</v>
      </c>
      <c r="C857" s="79">
        <v>62.341096878051758</v>
      </c>
      <c r="D857" s="94"/>
      <c r="E857" s="79">
        <v>1437.2973302217281</v>
      </c>
      <c r="F857" s="79">
        <v>82.606344629637178</v>
      </c>
      <c r="G857" s="80"/>
      <c r="H857" s="79">
        <v>0</v>
      </c>
      <c r="I857" s="80">
        <v>-6.7199315199413396</v>
      </c>
      <c r="J857" s="103">
        <v>5</v>
      </c>
      <c r="K857" s="103">
        <v>0.96695533152785818</v>
      </c>
      <c r="L857" s="103">
        <v>3.0488101603073372</v>
      </c>
      <c r="M857" s="103">
        <v>14.260956484840939</v>
      </c>
    </row>
    <row r="858" spans="1:13" s="81" customFormat="1" x14ac:dyDescent="0.25">
      <c r="A858" s="79">
        <v>855</v>
      </c>
      <c r="B858" s="79">
        <v>62.865883255004881</v>
      </c>
      <c r="C858" s="79">
        <v>62.865883255004881</v>
      </c>
      <c r="D858" s="94"/>
      <c r="E858" s="79">
        <v>1217.0818640658149</v>
      </c>
      <c r="F858" s="79">
        <v>82.712388146040837</v>
      </c>
      <c r="G858" s="80"/>
      <c r="H858" s="79">
        <v>0</v>
      </c>
      <c r="I858" s="80">
        <v>-6.7199315199413396</v>
      </c>
      <c r="J858" s="103">
        <v>6</v>
      </c>
      <c r="K858" s="103">
        <v>0.69902101658292737</v>
      </c>
      <c r="L858" s="103">
        <v>2.2040132652859699</v>
      </c>
      <c r="M858" s="103">
        <v>9.6012116570822652</v>
      </c>
    </row>
    <row r="859" spans="1:13" s="81" customFormat="1" x14ac:dyDescent="0.25">
      <c r="A859" s="79">
        <v>856</v>
      </c>
      <c r="B859" s="79">
        <v>62.973839950561533</v>
      </c>
      <c r="C859" s="79">
        <v>62.973839950561533</v>
      </c>
      <c r="D859" s="94"/>
      <c r="E859" s="79">
        <v>1219.171902882792</v>
      </c>
      <c r="F859" s="79">
        <v>82.810056929560091</v>
      </c>
      <c r="G859" s="80"/>
      <c r="H859" s="79">
        <v>0</v>
      </c>
      <c r="I859" s="80">
        <v>-6.7199315199413396</v>
      </c>
      <c r="J859" s="103">
        <v>6</v>
      </c>
      <c r="K859" s="103">
        <v>0.65989270465576733</v>
      </c>
      <c r="L859" s="103">
        <v>2.080641697779634</v>
      </c>
      <c r="M859" s="103">
        <v>8.8398056050007785</v>
      </c>
    </row>
    <row r="860" spans="1:13" s="81" customFormat="1" x14ac:dyDescent="0.25">
      <c r="A860" s="79">
        <v>857</v>
      </c>
      <c r="B860" s="79">
        <v>63.269070053100577</v>
      </c>
      <c r="C860" s="79">
        <v>63.269070053100577</v>
      </c>
      <c r="D860" s="94"/>
      <c r="E860" s="79">
        <v>1224.887549986151</v>
      </c>
      <c r="F860" s="79">
        <v>82.907725713079344</v>
      </c>
      <c r="G860" s="80"/>
      <c r="H860" s="79">
        <v>0</v>
      </c>
      <c r="I860" s="80">
        <v>-6.7199315199413396</v>
      </c>
      <c r="J860" s="103">
        <v>6</v>
      </c>
      <c r="K860" s="103">
        <v>0.75069898867272755</v>
      </c>
      <c r="L860" s="103">
        <v>2.3669539112851101</v>
      </c>
      <c r="M860" s="103">
        <v>10.57943189863416</v>
      </c>
    </row>
    <row r="861" spans="1:13" s="81" customFormat="1" x14ac:dyDescent="0.25">
      <c r="A861" s="79">
        <v>858</v>
      </c>
      <c r="B861" s="79">
        <v>63.599861526489263</v>
      </c>
      <c r="C861" s="79">
        <v>63.599861526489263</v>
      </c>
      <c r="D861" s="94"/>
      <c r="E861" s="79">
        <v>1231.291664303862</v>
      </c>
      <c r="F861" s="79">
        <v>83.005394496598598</v>
      </c>
      <c r="G861" s="80"/>
      <c r="H861" s="79">
        <v>0</v>
      </c>
      <c r="I861" s="80">
        <v>-6.7199315199413396</v>
      </c>
      <c r="J861" s="103">
        <v>6</v>
      </c>
      <c r="K861" s="103">
        <v>0.76018380429788124</v>
      </c>
      <c r="L861" s="103">
        <v>2.396859534951219</v>
      </c>
      <c r="M861" s="103">
        <v>10.747740904311421</v>
      </c>
    </row>
    <row r="862" spans="1:13" s="81" customFormat="1" x14ac:dyDescent="0.25">
      <c r="A862" s="79">
        <v>859</v>
      </c>
      <c r="B862" s="79">
        <v>64.013924407958982</v>
      </c>
      <c r="C862" s="79">
        <v>64.013924407958982</v>
      </c>
      <c r="D862" s="94"/>
      <c r="E862" s="79">
        <v>1239.3079109153271</v>
      </c>
      <c r="F862" s="79">
        <v>83.103063280117851</v>
      </c>
      <c r="G862" s="80"/>
      <c r="H862" s="79">
        <v>0</v>
      </c>
      <c r="I862" s="80">
        <v>-6.7199315199413396</v>
      </c>
      <c r="J862" s="103">
        <v>6</v>
      </c>
      <c r="K862" s="103">
        <v>0.83171122808849829</v>
      </c>
      <c r="L862" s="103">
        <v>2.6223855021630351</v>
      </c>
      <c r="M862" s="103">
        <v>12.10190461514901</v>
      </c>
    </row>
    <row r="863" spans="1:13" s="81" customFormat="1" x14ac:dyDescent="0.25">
      <c r="A863" s="79">
        <v>860</v>
      </c>
      <c r="B863" s="79">
        <v>64.6436149597168</v>
      </c>
      <c r="C863" s="79">
        <v>64.6436149597168</v>
      </c>
      <c r="D863" s="94"/>
      <c r="E863" s="79">
        <v>1251.4987036130019</v>
      </c>
      <c r="F863" s="79">
        <v>83.186217968910469</v>
      </c>
      <c r="G863" s="80"/>
      <c r="H863" s="79">
        <v>0</v>
      </c>
      <c r="I863" s="80">
        <v>-6.7199315199413396</v>
      </c>
      <c r="J863" s="103">
        <v>6</v>
      </c>
      <c r="K863" s="103">
        <v>1.0078218354787709</v>
      </c>
      <c r="L863" s="103">
        <v>3.1776622472645641</v>
      </c>
      <c r="M863" s="103">
        <v>15.419885104921351</v>
      </c>
    </row>
    <row r="864" spans="1:13" s="81" customFormat="1" x14ac:dyDescent="0.25">
      <c r="A864" s="79">
        <v>861</v>
      </c>
      <c r="B864" s="79">
        <v>65.640364074707037</v>
      </c>
      <c r="C864" s="79">
        <v>65.640364074707037</v>
      </c>
      <c r="D864" s="94"/>
      <c r="E864" s="79">
        <v>1270.7957405441059</v>
      </c>
      <c r="F864" s="79">
        <v>83.335230891277519</v>
      </c>
      <c r="G864" s="80"/>
      <c r="H864" s="79">
        <v>0</v>
      </c>
      <c r="I864" s="80">
        <v>-6.7199315199413396</v>
      </c>
      <c r="J864" s="103">
        <v>6</v>
      </c>
      <c r="K864" s="103">
        <v>1.1494031592489811</v>
      </c>
      <c r="L864" s="103">
        <v>3.6240681611120369</v>
      </c>
      <c r="M864" s="103">
        <v>18.044208974561212</v>
      </c>
    </row>
    <row r="865" spans="1:13" s="81" customFormat="1" x14ac:dyDescent="0.25">
      <c r="A865" s="79">
        <v>862</v>
      </c>
      <c r="B865" s="79">
        <v>66.715666198730474</v>
      </c>
      <c r="C865" s="79">
        <v>66.715666198730474</v>
      </c>
      <c r="D865" s="94"/>
      <c r="E865" s="79">
        <v>1291.613561686167</v>
      </c>
      <c r="F865" s="79">
        <v>83.445980394899578</v>
      </c>
      <c r="G865" s="80"/>
      <c r="H865" s="79">
        <v>0</v>
      </c>
      <c r="I865" s="80">
        <v>-6.7199315199413396</v>
      </c>
      <c r="J865" s="103">
        <v>6</v>
      </c>
      <c r="K865" s="103">
        <v>1.182626256081869</v>
      </c>
      <c r="L865" s="103">
        <v>3.728820585426134</v>
      </c>
      <c r="M865" s="103">
        <v>18.639323078758711</v>
      </c>
    </row>
    <row r="866" spans="1:13" s="81" customFormat="1" x14ac:dyDescent="0.25">
      <c r="A866" s="79">
        <v>863</v>
      </c>
      <c r="B866" s="79">
        <v>67.928779602050781</v>
      </c>
      <c r="C866" s="79">
        <v>67.928779602050781</v>
      </c>
      <c r="D866" s="94"/>
      <c r="E866" s="79">
        <v>1315.0994056096081</v>
      </c>
      <c r="F866" s="79">
        <v>83.538435406984874</v>
      </c>
      <c r="G866" s="80"/>
      <c r="H866" s="79">
        <v>0</v>
      </c>
      <c r="I866" s="80">
        <v>-6.7199315199413396</v>
      </c>
      <c r="J866" s="103">
        <v>6</v>
      </c>
      <c r="K866" s="103">
        <v>1.3835523031894681</v>
      </c>
      <c r="L866" s="103">
        <v>4.3623404119563913</v>
      </c>
      <c r="M866" s="103">
        <v>22.33348339329283</v>
      </c>
    </row>
    <row r="867" spans="1:13" s="81" customFormat="1" x14ac:dyDescent="0.25">
      <c r="A867" s="79">
        <v>864</v>
      </c>
      <c r="B867" s="79">
        <v>69.638473510742187</v>
      </c>
      <c r="C867" s="79">
        <v>69.638473510742187</v>
      </c>
      <c r="D867" s="94"/>
      <c r="E867" s="79">
        <v>1348.1990351961599</v>
      </c>
      <c r="F867" s="79">
        <v>83.602262153245931</v>
      </c>
      <c r="G867" s="80"/>
      <c r="H867" s="79">
        <v>0</v>
      </c>
      <c r="I867" s="80">
        <v>-6.7199315199413396</v>
      </c>
      <c r="J867" s="103">
        <v>6</v>
      </c>
      <c r="K867" s="103">
        <v>1.727945828577728</v>
      </c>
      <c r="L867" s="103">
        <v>5.4482131975055772</v>
      </c>
      <c r="M867" s="103">
        <v>28.565169897022962</v>
      </c>
    </row>
    <row r="868" spans="1:13" s="81" customFormat="1" x14ac:dyDescent="0.25">
      <c r="A868" s="79">
        <v>865</v>
      </c>
      <c r="B868" s="79">
        <v>71.571183013916013</v>
      </c>
      <c r="C868" s="79">
        <v>71.571183013916013</v>
      </c>
      <c r="D868" s="94"/>
      <c r="E868" s="79">
        <v>1385.6162408890939</v>
      </c>
      <c r="F868" s="79">
        <v>83.674246112127236</v>
      </c>
      <c r="G868" s="80"/>
      <c r="H868" s="79">
        <v>0</v>
      </c>
      <c r="I868" s="80">
        <v>-6.7199315199413396</v>
      </c>
      <c r="J868" s="103">
        <v>6</v>
      </c>
      <c r="K868" s="103">
        <v>1.5706264236191121</v>
      </c>
      <c r="L868" s="103">
        <v>4.9521851136710602</v>
      </c>
      <c r="M868" s="103">
        <v>25.726923223434511</v>
      </c>
    </row>
    <row r="869" spans="1:13" s="81" customFormat="1" x14ac:dyDescent="0.25">
      <c r="A869" s="79">
        <v>866</v>
      </c>
      <c r="B869" s="79">
        <v>72.667623138427729</v>
      </c>
      <c r="C869" s="79">
        <v>72.667623138427729</v>
      </c>
      <c r="D869" s="94"/>
      <c r="E869" s="79">
        <v>1406.8432931706041</v>
      </c>
      <c r="F869" s="79">
        <v>83.749795785467086</v>
      </c>
      <c r="G869" s="80"/>
      <c r="H869" s="79">
        <v>0</v>
      </c>
      <c r="I869" s="80">
        <v>-6.7199315199413396</v>
      </c>
      <c r="J869" s="103">
        <v>6</v>
      </c>
      <c r="K869" s="103">
        <v>1.131074945780095</v>
      </c>
      <c r="L869" s="103">
        <v>3.5662793040446381</v>
      </c>
      <c r="M869" s="103">
        <v>17.49517365973691</v>
      </c>
    </row>
    <row r="870" spans="1:13" s="81" customFormat="1" x14ac:dyDescent="0.25">
      <c r="A870" s="79">
        <v>867</v>
      </c>
      <c r="B870" s="79">
        <v>73.296411132812494</v>
      </c>
      <c r="C870" s="79">
        <v>73.296411132812494</v>
      </c>
      <c r="D870" s="94"/>
      <c r="E870" s="79">
        <v>1419.0166123810211</v>
      </c>
      <c r="F870" s="79">
        <v>83.888217629700236</v>
      </c>
      <c r="G870" s="80"/>
      <c r="H870" s="79">
        <v>0</v>
      </c>
      <c r="I870" s="80">
        <v>-6.7199315199413396</v>
      </c>
      <c r="J870" s="103">
        <v>6</v>
      </c>
      <c r="K870" s="103">
        <v>1.0843485926945891</v>
      </c>
      <c r="L870" s="103">
        <v>3.4189511127660408</v>
      </c>
      <c r="M870" s="103">
        <v>16.57832801657014</v>
      </c>
    </row>
    <row r="871" spans="1:13" s="81" customFormat="1" x14ac:dyDescent="0.25">
      <c r="A871" s="79">
        <v>868</v>
      </c>
      <c r="B871" s="79">
        <v>74.062623596191401</v>
      </c>
      <c r="C871" s="79">
        <v>74.062623596191401</v>
      </c>
      <c r="D871" s="94"/>
      <c r="E871" s="79">
        <v>1433.8504657354231</v>
      </c>
      <c r="F871" s="79">
        <v>84.008119509545921</v>
      </c>
      <c r="G871" s="80"/>
      <c r="H871" s="79">
        <v>0</v>
      </c>
      <c r="I871" s="80">
        <v>-6.7199315199413396</v>
      </c>
      <c r="J871" s="103">
        <v>6</v>
      </c>
      <c r="K871" s="103">
        <v>1.271294066701659</v>
      </c>
      <c r="L871" s="103">
        <v>4.0083901923103298</v>
      </c>
      <c r="M871" s="103">
        <v>20.11527264661612</v>
      </c>
    </row>
    <row r="872" spans="1:13" s="81" customFormat="1" x14ac:dyDescent="0.25">
      <c r="A872" s="79">
        <v>869</v>
      </c>
      <c r="B872" s="79">
        <v>75.139924621582026</v>
      </c>
      <c r="C872" s="79">
        <v>75.139924621582026</v>
      </c>
      <c r="D872" s="94"/>
      <c r="E872" s="79">
        <v>1454.7069855559421</v>
      </c>
      <c r="F872" s="79">
        <v>84.114778300095864</v>
      </c>
      <c r="G872" s="80"/>
      <c r="H872" s="79">
        <v>0</v>
      </c>
      <c r="I872" s="80">
        <v>-6.7199315199413396</v>
      </c>
      <c r="J872" s="103">
        <v>6</v>
      </c>
      <c r="K872" s="103">
        <v>1.419350284696653</v>
      </c>
      <c r="L872" s="103">
        <v>4.4752114476485456</v>
      </c>
      <c r="M872" s="103">
        <v>22.875488773670561</v>
      </c>
    </row>
    <row r="873" spans="1:13" s="81" customFormat="1" x14ac:dyDescent="0.25">
      <c r="A873" s="79">
        <v>870</v>
      </c>
      <c r="B873" s="79">
        <v>76.181153869628901</v>
      </c>
      <c r="C873" s="79">
        <v>76.181153869628901</v>
      </c>
      <c r="D873" s="94"/>
      <c r="E873" s="79">
        <v>1474.865156705662</v>
      </c>
      <c r="F873" s="79">
        <v>84.153808672620855</v>
      </c>
      <c r="G873" s="80"/>
      <c r="H873" s="79">
        <v>0</v>
      </c>
      <c r="I873" s="80">
        <v>-6.7199315199413396</v>
      </c>
      <c r="J873" s="103">
        <v>6</v>
      </c>
      <c r="K873" s="103">
        <v>1.245639567724395</v>
      </c>
      <c r="L873" s="103">
        <v>3.927501557035018</v>
      </c>
      <c r="M873" s="103">
        <v>19.559021191710521</v>
      </c>
    </row>
    <row r="874" spans="1:13" s="81" customFormat="1" x14ac:dyDescent="0.25">
      <c r="A874" s="79">
        <v>871</v>
      </c>
      <c r="B874" s="79">
        <v>76.702449798583984</v>
      </c>
      <c r="C874" s="79">
        <v>76.702449798583984</v>
      </c>
      <c r="D874" s="94"/>
      <c r="E874" s="79">
        <v>1484.9574323262721</v>
      </c>
      <c r="F874" s="79">
        <v>84.243553976439429</v>
      </c>
      <c r="G874" s="80"/>
      <c r="H874" s="79">
        <v>0</v>
      </c>
      <c r="I874" s="80">
        <v>-6.7199315199413396</v>
      </c>
      <c r="J874" s="103">
        <v>6</v>
      </c>
      <c r="K874" s="103">
        <v>0.98987367739135856</v>
      </c>
      <c r="L874" s="103">
        <v>3.1210717048149541</v>
      </c>
      <c r="M874" s="103">
        <v>14.600522551161649</v>
      </c>
    </row>
    <row r="875" spans="1:13" s="81" customFormat="1" x14ac:dyDescent="0.25">
      <c r="A875" s="79">
        <v>872</v>
      </c>
      <c r="B875" s="79">
        <v>76.906688690185547</v>
      </c>
      <c r="C875" s="79">
        <v>76.906688690185547</v>
      </c>
      <c r="D875" s="94"/>
      <c r="E875" s="79">
        <v>1488.911491953445</v>
      </c>
      <c r="F875" s="79">
        <v>84.311631262673529</v>
      </c>
      <c r="G875" s="80"/>
      <c r="H875" s="79">
        <v>0</v>
      </c>
      <c r="I875" s="80">
        <v>-6.7199315199413396</v>
      </c>
      <c r="J875" s="103">
        <v>6</v>
      </c>
      <c r="K875" s="103">
        <v>0.85428505717610448</v>
      </c>
      <c r="L875" s="103">
        <v>2.693560785276258</v>
      </c>
      <c r="M875" s="103">
        <v>11.92829433061137</v>
      </c>
    </row>
    <row r="876" spans="1:13" s="81" customFormat="1" x14ac:dyDescent="0.25">
      <c r="A876" s="79">
        <v>873</v>
      </c>
      <c r="B876" s="79">
        <v>76.655451965332034</v>
      </c>
      <c r="C876" s="79">
        <v>76.655451965332034</v>
      </c>
      <c r="D876" s="94"/>
      <c r="E876" s="79">
        <v>1484.0475554973841</v>
      </c>
      <c r="F876" s="79">
        <v>84.354091600791307</v>
      </c>
      <c r="G876" s="80"/>
      <c r="H876" s="79">
        <v>0</v>
      </c>
      <c r="I876" s="80">
        <v>-6.7199315199413396</v>
      </c>
      <c r="J876" s="103">
        <v>6</v>
      </c>
      <c r="K876" s="103">
        <v>0.40034434854913797</v>
      </c>
      <c r="L876" s="103">
        <v>1.2622857309754321</v>
      </c>
      <c r="M876" s="103">
        <v>2.8202687426498119</v>
      </c>
    </row>
    <row r="877" spans="1:13" s="81" customFormat="1" x14ac:dyDescent="0.25">
      <c r="A877" s="79">
        <v>874</v>
      </c>
      <c r="B877" s="79">
        <v>75.608501434326172</v>
      </c>
      <c r="C877" s="79">
        <v>75.608501434326172</v>
      </c>
      <c r="D877" s="94"/>
      <c r="E877" s="79">
        <v>1463.7786204584429</v>
      </c>
      <c r="F877" s="79">
        <v>84.380027407218364</v>
      </c>
      <c r="G877" s="80"/>
      <c r="H877" s="79">
        <v>0</v>
      </c>
      <c r="I877" s="80">
        <v>-6.7199315199413396</v>
      </c>
      <c r="J877" s="103">
        <v>6</v>
      </c>
      <c r="K877" s="103">
        <v>0.2973273931625009</v>
      </c>
      <c r="L877" s="103">
        <v>0.93747327064136532</v>
      </c>
      <c r="M877" s="103">
        <v>0.78522167948639265</v>
      </c>
    </row>
    <row r="878" spans="1:13" s="81" customFormat="1" x14ac:dyDescent="0.25">
      <c r="A878" s="79">
        <v>875</v>
      </c>
      <c r="B878" s="79">
        <v>74.930731201171881</v>
      </c>
      <c r="C878" s="79">
        <v>74.930731201171881</v>
      </c>
      <c r="D878" s="94"/>
      <c r="E878" s="79">
        <v>1450.65700637995</v>
      </c>
      <c r="F878" s="79">
        <v>84.405963213645421</v>
      </c>
      <c r="G878" s="80"/>
      <c r="H878" s="79">
        <v>0</v>
      </c>
      <c r="I878" s="80">
        <v>-6.7199315199413396</v>
      </c>
      <c r="J878" s="103">
        <v>6</v>
      </c>
      <c r="K878" s="103">
        <v>0.41312396929713979</v>
      </c>
      <c r="L878" s="103">
        <v>1.302579875193882</v>
      </c>
      <c r="M878" s="103">
        <v>3.207412817727247</v>
      </c>
    </row>
    <row r="879" spans="1:13" s="81" customFormat="1" x14ac:dyDescent="0.25">
      <c r="A879" s="79">
        <v>876</v>
      </c>
      <c r="B879" s="79">
        <v>73.999917602539057</v>
      </c>
      <c r="C879" s="79">
        <v>73.999917602539057</v>
      </c>
      <c r="D879" s="94"/>
      <c r="E879" s="79">
        <v>1432.6364793299049</v>
      </c>
      <c r="F879" s="79">
        <v>84.464009824773512</v>
      </c>
      <c r="G879" s="80"/>
      <c r="H879" s="79">
        <v>-19.318111671829229</v>
      </c>
      <c r="I879" s="80">
        <v>12.598180151887879</v>
      </c>
      <c r="J879" s="103">
        <v>6</v>
      </c>
      <c r="K879" s="103">
        <v>0.2123154191415943</v>
      </c>
      <c r="L879" s="103">
        <v>0.66943051655344687</v>
      </c>
      <c r="M879" s="103">
        <v>-0.8430998377245994</v>
      </c>
    </row>
    <row r="880" spans="1:13" s="81" customFormat="1" x14ac:dyDescent="0.25">
      <c r="A880" s="79">
        <v>877</v>
      </c>
      <c r="B880" s="79">
        <v>72.809201049804685</v>
      </c>
      <c r="C880" s="79">
        <v>72.809201049804685</v>
      </c>
      <c r="D880" s="94"/>
      <c r="E880" s="79">
        <v>1409.5842378510481</v>
      </c>
      <c r="F880" s="79">
        <v>84.520930257821519</v>
      </c>
      <c r="G880" s="80"/>
      <c r="H880" s="79">
        <v>-32.037502746091363</v>
      </c>
      <c r="I880" s="80">
        <v>25.317571226150019</v>
      </c>
      <c r="J880" s="103">
        <v>6</v>
      </c>
      <c r="K880" s="103">
        <v>0.1970361852487332</v>
      </c>
      <c r="L880" s="103">
        <v>0.62125509208925567</v>
      </c>
      <c r="M880" s="103">
        <v>-1.065267627754986</v>
      </c>
    </row>
    <row r="881" spans="1:13" s="81" customFormat="1" x14ac:dyDescent="0.25">
      <c r="A881" s="79">
        <v>878</v>
      </c>
      <c r="B881" s="79">
        <v>71.77951278686524</v>
      </c>
      <c r="C881" s="79">
        <v>71.77951278686524</v>
      </c>
      <c r="D881" s="94"/>
      <c r="E881" s="79">
        <v>1389.6494998727139</v>
      </c>
      <c r="F881" s="79">
        <v>84.544070510146355</v>
      </c>
      <c r="G881" s="80"/>
      <c r="H881" s="79">
        <v>0</v>
      </c>
      <c r="I881" s="80">
        <v>-6.7199315199413396</v>
      </c>
      <c r="J881" s="103">
        <v>6</v>
      </c>
      <c r="K881" s="103">
        <v>0.2789908705151754</v>
      </c>
      <c r="L881" s="103">
        <v>0.87965821473434802</v>
      </c>
      <c r="M881" s="103">
        <v>0.69909667069803472</v>
      </c>
    </row>
    <row r="882" spans="1:13" s="81" customFormat="1" x14ac:dyDescent="0.25">
      <c r="A882" s="79">
        <v>879</v>
      </c>
      <c r="B882" s="79">
        <v>70.994152832031247</v>
      </c>
      <c r="C882" s="79">
        <v>70.994152832031247</v>
      </c>
      <c r="D882" s="94"/>
      <c r="E882" s="79">
        <v>1374.444951581954</v>
      </c>
      <c r="F882" s="79">
        <v>84.629599299467927</v>
      </c>
      <c r="G882" s="80"/>
      <c r="H882" s="79">
        <v>0</v>
      </c>
      <c r="I882" s="80">
        <v>-6.7199315199413396</v>
      </c>
      <c r="J882" s="103">
        <v>6</v>
      </c>
      <c r="K882" s="103">
        <v>0.33196077036120569</v>
      </c>
      <c r="L882" s="103">
        <v>1.0466723089488821</v>
      </c>
      <c r="M882" s="103">
        <v>1.838754855414771</v>
      </c>
    </row>
    <row r="883" spans="1:13" s="81" customFormat="1" x14ac:dyDescent="0.25">
      <c r="A883" s="79">
        <v>880</v>
      </c>
      <c r="B883" s="79">
        <v>70.34469299316406</v>
      </c>
      <c r="C883" s="79">
        <v>70.34469299316406</v>
      </c>
      <c r="D883" s="94"/>
      <c r="E883" s="79">
        <v>1361.8714260002321</v>
      </c>
      <c r="F883" s="79">
        <v>84.705723844802705</v>
      </c>
      <c r="G883" s="80"/>
      <c r="H883" s="79">
        <v>0</v>
      </c>
      <c r="I883" s="80">
        <v>-6.7199315199413396</v>
      </c>
      <c r="J883" s="103">
        <v>6</v>
      </c>
      <c r="K883" s="103">
        <v>0.50143687878454635</v>
      </c>
      <c r="L883" s="103">
        <v>1.581030478807675</v>
      </c>
      <c r="M883" s="103">
        <v>5.3069400710877872</v>
      </c>
    </row>
    <row r="884" spans="1:13" s="81" customFormat="1" x14ac:dyDescent="0.25">
      <c r="A884" s="79">
        <v>881</v>
      </c>
      <c r="B884" s="79">
        <v>69.993465423583984</v>
      </c>
      <c r="C884" s="79">
        <v>69.993465423583984</v>
      </c>
      <c r="D884" s="94"/>
      <c r="E884" s="79">
        <v>1355.071669391996</v>
      </c>
      <c r="F884" s="79">
        <v>84.786431851349164</v>
      </c>
      <c r="G884" s="80"/>
      <c r="H884" s="79">
        <v>0</v>
      </c>
      <c r="I884" s="80">
        <v>-6.7199315199413396</v>
      </c>
      <c r="J884" s="103">
        <v>6</v>
      </c>
      <c r="K884" s="103">
        <v>0.36953296459542317</v>
      </c>
      <c r="L884" s="103">
        <v>1.165137437369369</v>
      </c>
      <c r="M884" s="103">
        <v>2.673491372004615</v>
      </c>
    </row>
    <row r="885" spans="1:13" s="81" customFormat="1" x14ac:dyDescent="0.25">
      <c r="A885" s="79">
        <v>882</v>
      </c>
      <c r="B885" s="79">
        <v>69.070716094970706</v>
      </c>
      <c r="C885" s="79">
        <v>69.070716094970706</v>
      </c>
      <c r="D885" s="94"/>
      <c r="E885" s="79">
        <v>1337.2072663996989</v>
      </c>
      <c r="F885" s="79">
        <v>84.862556396683942</v>
      </c>
      <c r="G885" s="80"/>
      <c r="H885" s="79">
        <v>0</v>
      </c>
      <c r="I885" s="80">
        <v>-6.7199315199413396</v>
      </c>
      <c r="J885" s="103">
        <v>6</v>
      </c>
      <c r="K885" s="103">
        <v>0.28890927416854539</v>
      </c>
      <c r="L885" s="103">
        <v>0.91093094145342379</v>
      </c>
      <c r="M885" s="103">
        <v>1.102056918620069</v>
      </c>
    </row>
    <row r="886" spans="1:13" s="81" customFormat="1" x14ac:dyDescent="0.25">
      <c r="A886" s="79">
        <v>883</v>
      </c>
      <c r="B886" s="79">
        <v>68.606496429443354</v>
      </c>
      <c r="C886" s="79">
        <v>68.606496429443354</v>
      </c>
      <c r="D886" s="94"/>
      <c r="E886" s="79">
        <v>1328.2199857539431</v>
      </c>
      <c r="F886" s="79">
        <v>84.938680942018721</v>
      </c>
      <c r="G886" s="80"/>
      <c r="H886" s="79">
        <v>0</v>
      </c>
      <c r="I886" s="80">
        <v>-6.7199315199413396</v>
      </c>
      <c r="J886" s="103">
        <v>6</v>
      </c>
      <c r="K886" s="103">
        <v>0.52443578631833954</v>
      </c>
      <c r="L886" s="103">
        <v>1.653546034261725</v>
      </c>
      <c r="M886" s="103">
        <v>5.8773224992584687</v>
      </c>
    </row>
    <row r="887" spans="1:13" s="81" customFormat="1" x14ac:dyDescent="0.25">
      <c r="A887" s="79">
        <v>884</v>
      </c>
      <c r="B887" s="79">
        <v>68.277655792236331</v>
      </c>
      <c r="C887" s="79">
        <v>68.277655792236331</v>
      </c>
      <c r="D887" s="94"/>
      <c r="E887" s="79">
        <v>1321.8536395739479</v>
      </c>
      <c r="F887" s="79">
        <v>85.023374804618953</v>
      </c>
      <c r="G887" s="80"/>
      <c r="H887" s="79">
        <v>0</v>
      </c>
      <c r="I887" s="80">
        <v>-6.7199315199413396</v>
      </c>
      <c r="J887" s="103">
        <v>6</v>
      </c>
      <c r="K887" s="103">
        <v>0.48648534500152352</v>
      </c>
      <c r="L887" s="103">
        <v>1.533888292789803</v>
      </c>
      <c r="M887" s="103">
        <v>5.1413128271188082</v>
      </c>
    </row>
    <row r="888" spans="1:13" s="81" customFormat="1" x14ac:dyDescent="0.25">
      <c r="A888" s="79">
        <v>885</v>
      </c>
      <c r="B888" s="79">
        <v>67.943804931640628</v>
      </c>
      <c r="C888" s="79">
        <v>67.943804931640628</v>
      </c>
      <c r="D888" s="94"/>
      <c r="E888" s="79">
        <v>1315.390295599512</v>
      </c>
      <c r="F888" s="79">
        <v>85.101764128073427</v>
      </c>
      <c r="G888" s="80"/>
      <c r="H888" s="79">
        <v>0</v>
      </c>
      <c r="I888" s="80">
        <v>-6.7199315199413396</v>
      </c>
      <c r="J888" s="103">
        <v>6</v>
      </c>
      <c r="K888" s="103">
        <v>0.56316999161536363</v>
      </c>
      <c r="L888" s="103">
        <v>1.775674983563241</v>
      </c>
      <c r="M888" s="103">
        <v>6.6880325776833613</v>
      </c>
    </row>
    <row r="889" spans="1:13" s="81" customFormat="1" x14ac:dyDescent="0.25">
      <c r="A889" s="79">
        <v>886</v>
      </c>
      <c r="B889" s="79">
        <v>67.956545257568365</v>
      </c>
      <c r="C889" s="79">
        <v>67.956545257568365</v>
      </c>
      <c r="D889" s="94"/>
      <c r="E889" s="79">
        <v>1315.6369479779739</v>
      </c>
      <c r="F889" s="79">
        <v>85.19867031817536</v>
      </c>
      <c r="G889" s="80"/>
      <c r="H889" s="79">
        <v>0</v>
      </c>
      <c r="I889" s="80">
        <v>-6.7199315199413396</v>
      </c>
      <c r="J889" s="103">
        <v>6</v>
      </c>
      <c r="K889" s="103">
        <v>0.77000952603737793</v>
      </c>
      <c r="L889" s="103">
        <v>2.4278400355958532</v>
      </c>
      <c r="M889" s="103">
        <v>10.74929719013625</v>
      </c>
    </row>
    <row r="890" spans="1:13" s="81" customFormat="1" x14ac:dyDescent="0.25">
      <c r="A890" s="79">
        <v>887</v>
      </c>
      <c r="B890" s="79">
        <v>68.287023925781256</v>
      </c>
      <c r="C890" s="79">
        <v>68.287023925781256</v>
      </c>
      <c r="D890" s="94"/>
      <c r="E890" s="79">
        <v>1322.0350063956221</v>
      </c>
      <c r="F890" s="79">
        <v>85.307500662889268</v>
      </c>
      <c r="G890" s="80"/>
      <c r="H890" s="79">
        <v>0</v>
      </c>
      <c r="I890" s="80">
        <v>-6.7199315199413396</v>
      </c>
      <c r="J890" s="103">
        <v>6</v>
      </c>
      <c r="K890" s="103">
        <v>0.84382949267100227</v>
      </c>
      <c r="L890" s="103">
        <v>2.6605943903916698</v>
      </c>
      <c r="M890" s="103">
        <v>12.166026385975499</v>
      </c>
    </row>
    <row r="891" spans="1:13" s="81" customFormat="1" x14ac:dyDescent="0.25">
      <c r="A891" s="79">
        <v>888</v>
      </c>
      <c r="B891" s="79">
        <v>68.600466918945315</v>
      </c>
      <c r="C891" s="79">
        <v>68.600466918945315</v>
      </c>
      <c r="D891" s="94"/>
      <c r="E891" s="79">
        <v>1328.1032545875869</v>
      </c>
      <c r="F891" s="79">
        <v>85.401816912876541</v>
      </c>
      <c r="G891" s="80"/>
      <c r="H891" s="79">
        <v>0</v>
      </c>
      <c r="I891" s="80">
        <v>-6.7199315199413396</v>
      </c>
      <c r="J891" s="103">
        <v>6</v>
      </c>
      <c r="K891" s="103">
        <v>0.81573237363170803</v>
      </c>
      <c r="L891" s="103">
        <v>2.5720041740607749</v>
      </c>
      <c r="M891" s="103">
        <v>11.608008072403379</v>
      </c>
    </row>
    <row r="892" spans="1:13" s="81" customFormat="1" x14ac:dyDescent="0.25">
      <c r="A892" s="79">
        <v>889</v>
      </c>
      <c r="B892" s="79">
        <v>68.898305511474604</v>
      </c>
      <c r="C892" s="79">
        <v>68.898305511474604</v>
      </c>
      <c r="D892" s="94"/>
      <c r="E892" s="79">
        <v>1333.8694019892851</v>
      </c>
      <c r="F892" s="79">
        <v>85.496133162863813</v>
      </c>
      <c r="G892" s="80"/>
      <c r="H892" s="79">
        <v>0</v>
      </c>
      <c r="I892" s="80">
        <v>-6.7199315199413396</v>
      </c>
      <c r="J892" s="103">
        <v>6</v>
      </c>
      <c r="K892" s="103">
        <v>0.83845700055397787</v>
      </c>
      <c r="L892" s="103">
        <v>2.6436549227466921</v>
      </c>
      <c r="M892" s="103">
        <v>12.03537409447781</v>
      </c>
    </row>
    <row r="893" spans="1:13" s="81" customFormat="1" x14ac:dyDescent="0.25">
      <c r="A893" s="79">
        <v>890</v>
      </c>
      <c r="B893" s="79">
        <v>69.050794219970697</v>
      </c>
      <c r="C893" s="79">
        <v>69.050794219970697</v>
      </c>
      <c r="D893" s="94"/>
      <c r="E893" s="79">
        <v>1336.8215794180601</v>
      </c>
      <c r="F893" s="79">
        <v>85.592768095943086</v>
      </c>
      <c r="G893" s="80"/>
      <c r="H893" s="79">
        <v>0</v>
      </c>
      <c r="I893" s="80">
        <v>-6.7199315199413396</v>
      </c>
      <c r="J893" s="103">
        <v>6</v>
      </c>
      <c r="K893" s="103">
        <v>0.56517561311885123</v>
      </c>
      <c r="L893" s="103">
        <v>1.7819987081637381</v>
      </c>
      <c r="M893" s="103">
        <v>6.6650805933747694</v>
      </c>
    </row>
    <row r="894" spans="1:13" s="81" customFormat="1" x14ac:dyDescent="0.25">
      <c r="A894" s="79">
        <v>891</v>
      </c>
      <c r="B894" s="79">
        <v>68.348639678955081</v>
      </c>
      <c r="C894" s="79">
        <v>68.348639678955081</v>
      </c>
      <c r="D894" s="94"/>
      <c r="E894" s="79">
        <v>1323.227885773844</v>
      </c>
      <c r="F894" s="79">
        <v>85.691992969137019</v>
      </c>
      <c r="G894" s="80"/>
      <c r="H894" s="79">
        <v>-24.86242593664948</v>
      </c>
      <c r="I894" s="80">
        <v>18.142494416708139</v>
      </c>
      <c r="J894" s="103">
        <v>6</v>
      </c>
      <c r="K894" s="103">
        <v>0.20201215143290679</v>
      </c>
      <c r="L894" s="103">
        <v>0.63694431346795521</v>
      </c>
      <c r="M894" s="103">
        <v>-0.61426549822521903</v>
      </c>
    </row>
    <row r="895" spans="1:13" s="81" customFormat="1" x14ac:dyDescent="0.25">
      <c r="A895" s="79">
        <v>892</v>
      </c>
      <c r="B895" s="79">
        <v>67.225273895263669</v>
      </c>
      <c r="C895" s="79">
        <v>67.225273895263669</v>
      </c>
      <c r="D895" s="94"/>
      <c r="E895" s="79">
        <v>1301.4795534312129</v>
      </c>
      <c r="F895" s="79">
        <v>85.770190157788392</v>
      </c>
      <c r="G895" s="80"/>
      <c r="H895" s="79">
        <v>-26.898418081630961</v>
      </c>
      <c r="I895" s="80">
        <v>20.178486561689621</v>
      </c>
      <c r="J895" s="103">
        <v>6</v>
      </c>
      <c r="K895" s="103">
        <v>0.19244202182051759</v>
      </c>
      <c r="L895" s="103">
        <v>0.60676969480009191</v>
      </c>
      <c r="M895" s="103">
        <v>-0.7259272838342542</v>
      </c>
    </row>
    <row r="896" spans="1:13" s="81" customFormat="1" x14ac:dyDescent="0.25">
      <c r="A896" s="79">
        <v>893</v>
      </c>
      <c r="B896" s="79">
        <v>66.272579956054685</v>
      </c>
      <c r="C896" s="79">
        <v>66.272579956054685</v>
      </c>
      <c r="D896" s="94"/>
      <c r="E896" s="79">
        <v>1283.0354235569321</v>
      </c>
      <c r="F896" s="79">
        <v>85.842869841951085</v>
      </c>
      <c r="G896" s="80"/>
      <c r="H896" s="79">
        <v>-25.477436069834411</v>
      </c>
      <c r="I896" s="80">
        <v>18.757504549893071</v>
      </c>
      <c r="J896" s="103">
        <v>6</v>
      </c>
      <c r="K896" s="103">
        <v>0.2194095540391737</v>
      </c>
      <c r="L896" s="103">
        <v>0.69179832388551465</v>
      </c>
      <c r="M896" s="103">
        <v>-0.10479508518236511</v>
      </c>
    </row>
    <row r="897" spans="1:13" s="81" customFormat="1" x14ac:dyDescent="0.25">
      <c r="A897" s="79">
        <v>894</v>
      </c>
      <c r="B897" s="79">
        <v>65.227228546142584</v>
      </c>
      <c r="C897" s="79">
        <v>65.227228546142584</v>
      </c>
      <c r="D897" s="94"/>
      <c r="E897" s="79">
        <v>1262.7974474607579</v>
      </c>
      <c r="F897" s="79">
        <v>85.916675704193864</v>
      </c>
      <c r="G897" s="80"/>
      <c r="H897" s="79">
        <v>-35.926196201760433</v>
      </c>
      <c r="I897" s="80">
        <v>29.206264681819089</v>
      </c>
      <c r="J897" s="103">
        <v>6</v>
      </c>
      <c r="K897" s="103">
        <v>0.17966936851194051</v>
      </c>
      <c r="L897" s="103">
        <v>0.56649751891814826</v>
      </c>
      <c r="M897" s="103">
        <v>-0.83816868866096261</v>
      </c>
    </row>
    <row r="898" spans="1:13" s="81" customFormat="1" x14ac:dyDescent="0.25">
      <c r="A898" s="79">
        <v>895</v>
      </c>
      <c r="B898" s="79">
        <v>64.165148544311521</v>
      </c>
      <c r="C898" s="79">
        <v>64.165148544311521</v>
      </c>
      <c r="D898" s="94"/>
      <c r="E898" s="79">
        <v>1242.235606260306</v>
      </c>
      <c r="F898" s="79">
        <v>85.989355388356557</v>
      </c>
      <c r="G898" s="80"/>
      <c r="H898" s="79">
        <v>-46.457112894169789</v>
      </c>
      <c r="I898" s="80">
        <v>39.737181374228449</v>
      </c>
      <c r="J898" s="103">
        <v>6</v>
      </c>
      <c r="K898" s="103">
        <v>0.1728558859256312</v>
      </c>
      <c r="L898" s="103">
        <v>0.54501460832351523</v>
      </c>
      <c r="M898" s="103">
        <v>-0.89869596343705849</v>
      </c>
    </row>
    <row r="899" spans="1:13" s="81" customFormat="1" x14ac:dyDescent="0.25">
      <c r="A899" s="79">
        <v>896</v>
      </c>
      <c r="B899" s="79">
        <v>63.132301712036131</v>
      </c>
      <c r="C899" s="79">
        <v>63.132301712036131</v>
      </c>
      <c r="D899" s="94"/>
      <c r="E899" s="79">
        <v>1222.239718461813</v>
      </c>
      <c r="F899" s="79">
        <v>86.06890005201636</v>
      </c>
      <c r="G899" s="80"/>
      <c r="H899" s="79">
        <v>0</v>
      </c>
      <c r="I899" s="80">
        <v>-6.7199315199413396</v>
      </c>
      <c r="J899" s="103">
        <v>6</v>
      </c>
      <c r="K899" s="103">
        <v>0.2105902525133703</v>
      </c>
      <c r="L899" s="103">
        <v>0.66399106617465642</v>
      </c>
      <c r="M899" s="103">
        <v>-5.6990014589923352E-2</v>
      </c>
    </row>
    <row r="900" spans="1:13" s="81" customFormat="1" x14ac:dyDescent="0.25">
      <c r="A900" s="79">
        <v>897</v>
      </c>
      <c r="B900" s="79">
        <v>62.523517608642578</v>
      </c>
      <c r="C900" s="79">
        <v>62.523517608642578</v>
      </c>
      <c r="D900" s="94"/>
      <c r="E900" s="79">
        <v>1210.453674060491</v>
      </c>
      <c r="F900" s="79">
        <v>86.142705914259139</v>
      </c>
      <c r="G900" s="80"/>
      <c r="H900" s="79">
        <v>0</v>
      </c>
      <c r="I900" s="80">
        <v>-6.7199315199413396</v>
      </c>
      <c r="J900" s="103">
        <v>6</v>
      </c>
      <c r="K900" s="103">
        <v>0.40937113211915532</v>
      </c>
      <c r="L900" s="103">
        <v>1.290747179571696</v>
      </c>
      <c r="M900" s="103">
        <v>3.9703950788197542</v>
      </c>
    </row>
    <row r="901" spans="1:13" s="81" customFormat="1" x14ac:dyDescent="0.25">
      <c r="A901" s="79">
        <v>898</v>
      </c>
      <c r="B901" s="79">
        <v>62.292244720458982</v>
      </c>
      <c r="C901" s="79">
        <v>62.292244720458982</v>
      </c>
      <c r="D901" s="94"/>
      <c r="E901" s="79">
        <v>1205.9762369629059</v>
      </c>
      <c r="F901" s="79">
        <v>86.221095237713612</v>
      </c>
      <c r="G901" s="80"/>
      <c r="H901" s="79">
        <v>0</v>
      </c>
      <c r="I901" s="80">
        <v>-6.7199315199413396</v>
      </c>
      <c r="J901" s="103">
        <v>6</v>
      </c>
      <c r="K901" s="103">
        <v>0.51790422286892734</v>
      </c>
      <c r="L901" s="103">
        <v>1.6329520147057279</v>
      </c>
      <c r="M901" s="103">
        <v>6.1263196313152122</v>
      </c>
    </row>
    <row r="902" spans="1:13" s="81" customFormat="1" x14ac:dyDescent="0.25">
      <c r="A902" s="79">
        <v>899</v>
      </c>
      <c r="B902" s="79">
        <v>62.187694549560547</v>
      </c>
      <c r="C902" s="79">
        <v>62.187694549560547</v>
      </c>
      <c r="D902" s="94"/>
      <c r="E902" s="79">
        <v>1203.952148374676</v>
      </c>
      <c r="F902" s="79">
        <v>86.335534187610577</v>
      </c>
      <c r="G902" s="80"/>
      <c r="H902" s="79">
        <v>0</v>
      </c>
      <c r="I902" s="80">
        <v>-6.7199315199413396</v>
      </c>
      <c r="J902" s="103">
        <v>6</v>
      </c>
      <c r="K902" s="103">
        <v>0.53156251408749366</v>
      </c>
      <c r="L902" s="103">
        <v>1.676016606917867</v>
      </c>
      <c r="M902" s="103">
        <v>6.400556967926577</v>
      </c>
    </row>
    <row r="903" spans="1:13" s="81" customFormat="1" x14ac:dyDescent="0.25">
      <c r="A903" s="79">
        <v>900</v>
      </c>
      <c r="B903" s="79">
        <v>62.019655990600583</v>
      </c>
      <c r="C903" s="79">
        <v>62.019655990600583</v>
      </c>
      <c r="D903" s="94"/>
      <c r="E903" s="79">
        <v>1200.6989262455229</v>
      </c>
      <c r="F903" s="79">
        <v>86.409264097887743</v>
      </c>
      <c r="G903" s="80"/>
      <c r="H903" s="79">
        <v>0</v>
      </c>
      <c r="I903" s="80">
        <v>-6.7199315199413396</v>
      </c>
      <c r="J903" s="103">
        <v>6</v>
      </c>
      <c r="K903" s="103">
        <v>0.44279660268915122</v>
      </c>
      <c r="L903" s="103">
        <v>1.3961376882788941</v>
      </c>
      <c r="M903" s="103">
        <v>4.6642763232623441</v>
      </c>
    </row>
    <row r="904" spans="1:13" s="81" customFormat="1" x14ac:dyDescent="0.25">
      <c r="A904" s="79">
        <v>901</v>
      </c>
      <c r="B904" s="79">
        <v>61.779738616943362</v>
      </c>
      <c r="C904" s="79">
        <v>61.779738616943362</v>
      </c>
      <c r="D904" s="94"/>
      <c r="E904" s="79">
        <v>1196.0541321340961</v>
      </c>
      <c r="F904" s="79">
        <v>86.487653421342216</v>
      </c>
      <c r="G904" s="80"/>
      <c r="H904" s="79">
        <v>0</v>
      </c>
      <c r="I904" s="80">
        <v>-6.7199315199413396</v>
      </c>
      <c r="J904" s="103">
        <v>6</v>
      </c>
      <c r="K904" s="103">
        <v>0.58953674707624903</v>
      </c>
      <c r="L904" s="103">
        <v>1.8588093635314129</v>
      </c>
      <c r="M904" s="103">
        <v>7.5549122097858596</v>
      </c>
    </row>
    <row r="905" spans="1:13" s="81" customFormat="1" x14ac:dyDescent="0.25">
      <c r="A905" s="79">
        <v>902</v>
      </c>
      <c r="B905" s="79">
        <v>61.935029602050783</v>
      </c>
      <c r="C905" s="79">
        <v>61.935029602050783</v>
      </c>
      <c r="D905" s="94"/>
      <c r="E905" s="79">
        <v>1199.0605615651521</v>
      </c>
      <c r="F905" s="79">
        <v>86.582679261114848</v>
      </c>
      <c r="G905" s="80"/>
      <c r="H905" s="79">
        <v>0</v>
      </c>
      <c r="I905" s="80">
        <v>-6.7199315199413396</v>
      </c>
      <c r="J905" s="103">
        <v>6</v>
      </c>
      <c r="K905" s="103">
        <v>0.51334237028493646</v>
      </c>
      <c r="L905" s="103">
        <v>1.618568493508405</v>
      </c>
      <c r="M905" s="103">
        <v>6.0588010431010044</v>
      </c>
    </row>
    <row r="906" spans="1:13" s="81" customFormat="1" x14ac:dyDescent="0.25">
      <c r="A906" s="79">
        <v>903</v>
      </c>
      <c r="B906" s="79">
        <v>60.741935348510737</v>
      </c>
      <c r="C906" s="79">
        <v>60.741935348510737</v>
      </c>
      <c r="D906" s="94"/>
      <c r="E906" s="79">
        <v>1400.4280624015171</v>
      </c>
      <c r="F906" s="79">
        <v>86.664641049038678</v>
      </c>
      <c r="G906" s="80"/>
      <c r="H906" s="79">
        <v>-9.5153172107195818</v>
      </c>
      <c r="I906" s="80">
        <v>2.7953856907782422</v>
      </c>
      <c r="J906" s="103">
        <v>5</v>
      </c>
      <c r="K906" s="103">
        <v>0</v>
      </c>
      <c r="L906" s="103">
        <v>0</v>
      </c>
      <c r="M906" s="103">
        <v>-5.0284862129182297</v>
      </c>
    </row>
    <row r="907" spans="1:13" s="81" customFormat="1" x14ac:dyDescent="0.25">
      <c r="A907" s="79">
        <v>904</v>
      </c>
      <c r="B907" s="79">
        <v>56.747121810913093</v>
      </c>
      <c r="C907" s="79">
        <v>56.747121810913093</v>
      </c>
      <c r="D907" s="94"/>
      <c r="E907" s="79">
        <v>1308.3261405576591</v>
      </c>
      <c r="F907" s="79">
        <v>86.676705848409142</v>
      </c>
      <c r="G907" s="80"/>
      <c r="H907" s="79">
        <v>-13.66456142194563</v>
      </c>
      <c r="I907" s="80">
        <v>6.9446299020042952</v>
      </c>
      <c r="J907" s="103">
        <v>5</v>
      </c>
      <c r="K907" s="103">
        <v>0</v>
      </c>
      <c r="L907" s="103">
        <v>0</v>
      </c>
      <c r="M907" s="103">
        <v>-4.6521890765201173</v>
      </c>
    </row>
    <row r="908" spans="1:13" s="81" customFormat="1" x14ac:dyDescent="0.25">
      <c r="A908" s="79">
        <v>905</v>
      </c>
      <c r="B908" s="79">
        <v>51.48452796936035</v>
      </c>
      <c r="C908" s="79">
        <v>51.48452796936035</v>
      </c>
      <c r="D908" s="94"/>
      <c r="E908" s="79">
        <v>1186.995069124938</v>
      </c>
      <c r="F908" s="79">
        <v>86.705443604813397</v>
      </c>
      <c r="G908" s="80"/>
      <c r="H908" s="79">
        <v>-18.025862561628241</v>
      </c>
      <c r="I908" s="80">
        <v>11.3059310416869</v>
      </c>
      <c r="J908" s="103">
        <v>5</v>
      </c>
      <c r="K908" s="103">
        <v>0</v>
      </c>
      <c r="L908" s="103">
        <v>0</v>
      </c>
      <c r="M908" s="103">
        <v>-4.1705621372070194</v>
      </c>
    </row>
    <row r="909" spans="1:13" s="81" customFormat="1" x14ac:dyDescent="0.25">
      <c r="A909" s="79">
        <v>906</v>
      </c>
      <c r="B909" s="79">
        <v>46.627432250976561</v>
      </c>
      <c r="C909" s="79">
        <v>46.627432250976561</v>
      </c>
      <c r="D909" s="94"/>
      <c r="E909" s="79">
        <v>1325.0868336200299</v>
      </c>
      <c r="F909" s="79">
        <v>86.727866128205463</v>
      </c>
      <c r="G909" s="80"/>
      <c r="H909" s="79">
        <v>-12.92082145613894</v>
      </c>
      <c r="I909" s="80">
        <v>6.2008899361976004</v>
      </c>
      <c r="J909" s="103">
        <v>4</v>
      </c>
      <c r="K909" s="103">
        <v>0</v>
      </c>
      <c r="L909" s="103">
        <v>0</v>
      </c>
      <c r="M909" s="103">
        <v>-4.7199561147681202</v>
      </c>
    </row>
    <row r="910" spans="1:13" s="81" customFormat="1" x14ac:dyDescent="0.25">
      <c r="A910" s="79">
        <v>907</v>
      </c>
      <c r="B910" s="79">
        <v>43.383051681518552</v>
      </c>
      <c r="C910" s="79">
        <v>43.383051681518552</v>
      </c>
      <c r="D910" s="94"/>
      <c r="E910" s="79">
        <v>1232.886046051432</v>
      </c>
      <c r="F910" s="79">
        <v>86.774681367943742</v>
      </c>
      <c r="G910" s="80"/>
      <c r="H910" s="79">
        <v>-12.927528431298169</v>
      </c>
      <c r="I910" s="80">
        <v>6.2075969113568306</v>
      </c>
      <c r="J910" s="103">
        <v>4</v>
      </c>
      <c r="K910" s="103">
        <v>0</v>
      </c>
      <c r="L910" s="103">
        <v>0</v>
      </c>
      <c r="M910" s="103">
        <v>-4.3509248587338432</v>
      </c>
    </row>
    <row r="911" spans="1:13" s="81" customFormat="1" x14ac:dyDescent="0.25">
      <c r="A911" s="79">
        <v>908</v>
      </c>
      <c r="B911" s="79">
        <v>42.031902313232422</v>
      </c>
      <c r="C911" s="79">
        <v>42.031902313232422</v>
      </c>
      <c r="D911" s="94"/>
      <c r="E911" s="79">
        <v>1620.600295463918</v>
      </c>
      <c r="F911" s="79">
        <v>86.820501698105787</v>
      </c>
      <c r="G911" s="80"/>
      <c r="H911" s="79">
        <v>-19.15688865021227</v>
      </c>
      <c r="I911" s="80">
        <v>12.43695713027093</v>
      </c>
      <c r="J911" s="103">
        <v>3</v>
      </c>
      <c r="K911" s="103">
        <v>0.1700715676539776</v>
      </c>
      <c r="L911" s="103">
        <v>0.53623565281299135</v>
      </c>
      <c r="M911" s="103">
        <v>-2.5062632241496572</v>
      </c>
    </row>
    <row r="912" spans="1:13" s="81" customFormat="1" x14ac:dyDescent="0.25">
      <c r="A912" s="79">
        <v>909</v>
      </c>
      <c r="B912" s="79">
        <v>41.194915771484382</v>
      </c>
      <c r="C912" s="79">
        <v>41.194915771484382</v>
      </c>
      <c r="D912" s="94"/>
      <c r="E912" s="79">
        <v>1588.3290785499701</v>
      </c>
      <c r="F912" s="79">
        <v>86.896220589393124</v>
      </c>
      <c r="G912" s="80"/>
      <c r="H912" s="79">
        <v>0</v>
      </c>
      <c r="I912" s="80">
        <v>-6.7199315199413396</v>
      </c>
      <c r="J912" s="103">
        <v>3</v>
      </c>
      <c r="K912" s="103">
        <v>0.53411671533212424</v>
      </c>
      <c r="L912" s="103">
        <v>1.684070003442188</v>
      </c>
      <c r="M912" s="103">
        <v>5.176818419515274</v>
      </c>
    </row>
    <row r="913" spans="1:13" s="81" customFormat="1" x14ac:dyDescent="0.25">
      <c r="A913" s="79">
        <v>910</v>
      </c>
      <c r="B913" s="79">
        <v>42.662954330444343</v>
      </c>
      <c r="C913" s="79">
        <v>42.662954330444343</v>
      </c>
      <c r="D913" s="94"/>
      <c r="E913" s="79">
        <v>1644.9314113369389</v>
      </c>
      <c r="F913" s="79">
        <v>86.954881347752462</v>
      </c>
      <c r="G913" s="80"/>
      <c r="H913" s="79">
        <v>0</v>
      </c>
      <c r="I913" s="80">
        <v>-6.7199315199413396</v>
      </c>
      <c r="J913" s="103">
        <v>3</v>
      </c>
      <c r="K913" s="103">
        <v>1.1080621294356561</v>
      </c>
      <c r="L913" s="103">
        <v>3.4937198941106229</v>
      </c>
      <c r="M913" s="103">
        <v>16.50475518935362</v>
      </c>
    </row>
    <row r="914" spans="1:13" s="81" customFormat="1" x14ac:dyDescent="0.25">
      <c r="A914" s="79">
        <v>911</v>
      </c>
      <c r="B914" s="79">
        <v>44.80721740722656</v>
      </c>
      <c r="C914" s="79">
        <v>44.80721740722656</v>
      </c>
      <c r="D914" s="94"/>
      <c r="E914" s="79">
        <v>1727.606550565449</v>
      </c>
      <c r="F914" s="79">
        <v>87.043997266963586</v>
      </c>
      <c r="G914" s="80"/>
      <c r="H914" s="79">
        <v>0</v>
      </c>
      <c r="I914" s="80">
        <v>-6.7199315199413396</v>
      </c>
      <c r="J914" s="103">
        <v>3</v>
      </c>
      <c r="K914" s="103">
        <v>1.231823231971849</v>
      </c>
      <c r="L914" s="103">
        <v>3.883938650407238</v>
      </c>
      <c r="M914" s="103">
        <v>18.69974880400726</v>
      </c>
    </row>
    <row r="915" spans="1:13" s="81" customFormat="1" x14ac:dyDescent="0.25">
      <c r="A915" s="79">
        <v>912</v>
      </c>
      <c r="B915" s="79">
        <v>47.452272796630858</v>
      </c>
      <c r="C915" s="79">
        <v>47.452272796630858</v>
      </c>
      <c r="D915" s="94"/>
      <c r="E915" s="79">
        <v>1829.5904558772379</v>
      </c>
      <c r="F915" s="79">
        <v>87.089752016959608</v>
      </c>
      <c r="G915" s="80"/>
      <c r="H915" s="79">
        <v>0</v>
      </c>
      <c r="I915" s="80">
        <v>-6.7199315199413396</v>
      </c>
      <c r="J915" s="103">
        <v>3</v>
      </c>
      <c r="K915" s="103">
        <v>1.631660593874495</v>
      </c>
      <c r="L915" s="103">
        <v>5.144625852486282</v>
      </c>
      <c r="M915" s="103">
        <v>26.21958987550892</v>
      </c>
    </row>
    <row r="916" spans="1:13" s="81" customFormat="1" x14ac:dyDescent="0.25">
      <c r="A916" s="79">
        <v>913</v>
      </c>
      <c r="B916" s="79">
        <v>50.659038543701172</v>
      </c>
      <c r="C916" s="79">
        <v>50.659038543701172</v>
      </c>
      <c r="D916" s="94"/>
      <c r="E916" s="79">
        <v>1439.6594823576661</v>
      </c>
      <c r="F916" s="79">
        <v>87.131691146146437</v>
      </c>
      <c r="G916" s="80"/>
      <c r="H916" s="79">
        <v>0</v>
      </c>
      <c r="I916" s="80">
        <v>-6.7199315199413396</v>
      </c>
      <c r="J916" s="103">
        <v>4</v>
      </c>
      <c r="K916" s="103">
        <v>1.427720983856142</v>
      </c>
      <c r="L916" s="103">
        <v>4.5016042620984136</v>
      </c>
      <c r="M916" s="103">
        <v>23.0711073460458</v>
      </c>
    </row>
    <row r="917" spans="1:13" s="81" customFormat="1" x14ac:dyDescent="0.25">
      <c r="A917" s="79">
        <v>914</v>
      </c>
      <c r="B917" s="79">
        <v>52.241518402099608</v>
      </c>
      <c r="C917" s="79">
        <v>52.241518402099608</v>
      </c>
      <c r="D917" s="94"/>
      <c r="E917" s="79">
        <v>1484.6313610051061</v>
      </c>
      <c r="F917" s="79">
        <v>87.200327291982262</v>
      </c>
      <c r="G917" s="80"/>
      <c r="H917" s="79">
        <v>0</v>
      </c>
      <c r="I917" s="80">
        <v>-6.7199315199413396</v>
      </c>
      <c r="J917" s="103">
        <v>4</v>
      </c>
      <c r="K917" s="103">
        <v>0.97110529362090159</v>
      </c>
      <c r="L917" s="103">
        <v>3.061894990786703</v>
      </c>
      <c r="M917" s="103">
        <v>14.25641020379927</v>
      </c>
    </row>
    <row r="918" spans="1:13" s="81" customFormat="1" x14ac:dyDescent="0.25">
      <c r="A918" s="79">
        <v>915</v>
      </c>
      <c r="B918" s="79">
        <v>53.821506500244141</v>
      </c>
      <c r="C918" s="79">
        <v>53.821506500244141</v>
      </c>
      <c r="D918" s="94"/>
      <c r="E918" s="79">
        <v>1529.532427288545</v>
      </c>
      <c r="F918" s="79">
        <v>87.246664428017695</v>
      </c>
      <c r="G918" s="80"/>
      <c r="H918" s="79">
        <v>0</v>
      </c>
      <c r="I918" s="80">
        <v>-6.7199315199413396</v>
      </c>
      <c r="J918" s="103">
        <v>4</v>
      </c>
      <c r="K918" s="103">
        <v>1.399639558867301</v>
      </c>
      <c r="L918" s="103">
        <v>4.4130635291085989</v>
      </c>
      <c r="M918" s="103">
        <v>22.418490095758571</v>
      </c>
    </row>
    <row r="919" spans="1:13" s="81" customFormat="1" x14ac:dyDescent="0.25">
      <c r="A919" s="79">
        <v>916</v>
      </c>
      <c r="B919" s="79">
        <v>56.271994018554693</v>
      </c>
      <c r="C919" s="79">
        <v>56.271994018554693</v>
      </c>
      <c r="D919" s="94"/>
      <c r="E919" s="79">
        <v>1599.1718774942881</v>
      </c>
      <c r="F919" s="79">
        <v>87.2571835877947</v>
      </c>
      <c r="G919" s="80"/>
      <c r="H919" s="79">
        <v>0</v>
      </c>
      <c r="I919" s="80">
        <v>-6.7199315199413396</v>
      </c>
      <c r="J919" s="103">
        <v>4</v>
      </c>
      <c r="K919" s="103">
        <v>1.4329908833117271</v>
      </c>
      <c r="L919" s="103">
        <v>4.518220255081876</v>
      </c>
      <c r="M919" s="103">
        <v>22.929099159091741</v>
      </c>
    </row>
    <row r="920" spans="1:13" s="81" customFormat="1" x14ac:dyDescent="0.25">
      <c r="A920" s="79">
        <v>917</v>
      </c>
      <c r="B920" s="79">
        <v>57.648912811279303</v>
      </c>
      <c r="C920" s="79">
        <v>57.648912811279303</v>
      </c>
      <c r="D920" s="94"/>
      <c r="E920" s="79">
        <v>1329.117269718889</v>
      </c>
      <c r="F920" s="79">
        <v>87.291099359523514</v>
      </c>
      <c r="G920" s="80"/>
      <c r="H920" s="79">
        <v>0</v>
      </c>
      <c r="I920" s="80">
        <v>-6.7199315199413396</v>
      </c>
      <c r="J920" s="103">
        <v>5</v>
      </c>
      <c r="K920" s="103">
        <v>0.91380697708172831</v>
      </c>
      <c r="L920" s="103">
        <v>2.88123339873869</v>
      </c>
      <c r="M920" s="103">
        <v>13.512211221459459</v>
      </c>
    </row>
    <row r="921" spans="1:13" s="81" customFormat="1" x14ac:dyDescent="0.25">
      <c r="A921" s="79">
        <v>918</v>
      </c>
      <c r="B921" s="79">
        <v>58.424620437622067</v>
      </c>
      <c r="C921" s="79">
        <v>58.424620437622067</v>
      </c>
      <c r="D921" s="94"/>
      <c r="E921" s="79">
        <v>1347.001499483983</v>
      </c>
      <c r="F921" s="79">
        <v>87.405977909898368</v>
      </c>
      <c r="G921" s="80"/>
      <c r="H921" s="79">
        <v>0</v>
      </c>
      <c r="I921" s="80">
        <v>-6.7199315199413396</v>
      </c>
      <c r="J921" s="103">
        <v>5</v>
      </c>
      <c r="K921" s="103">
        <v>0.92508577097224431</v>
      </c>
      <c r="L921" s="103">
        <v>2.916795435875486</v>
      </c>
      <c r="M921" s="103">
        <v>13.69141078156226</v>
      </c>
    </row>
    <row r="922" spans="1:13" s="81" customFormat="1" x14ac:dyDescent="0.25">
      <c r="A922" s="79">
        <v>919</v>
      </c>
      <c r="B922" s="79">
        <v>59.25448913574219</v>
      </c>
      <c r="C922" s="79">
        <v>59.25448913574219</v>
      </c>
      <c r="D922" s="94"/>
      <c r="E922" s="79">
        <v>1366.1344330378449</v>
      </c>
      <c r="F922" s="79">
        <v>87.520856460273222</v>
      </c>
      <c r="G922" s="80"/>
      <c r="H922" s="79">
        <v>0</v>
      </c>
      <c r="I922" s="80">
        <v>-6.7199315199413396</v>
      </c>
      <c r="J922" s="103">
        <v>5</v>
      </c>
      <c r="K922" s="103">
        <v>0.76977424920335169</v>
      </c>
      <c r="L922" s="103">
        <v>2.427098207738168</v>
      </c>
      <c r="M922" s="103">
        <v>10.62905069652631</v>
      </c>
    </row>
    <row r="923" spans="1:13" s="81" customFormat="1" x14ac:dyDescent="0.25">
      <c r="A923" s="79">
        <v>920</v>
      </c>
      <c r="B923" s="79">
        <v>59.267997741699219</v>
      </c>
      <c r="C923" s="79">
        <v>59.267997741699219</v>
      </c>
      <c r="D923" s="94"/>
      <c r="E923" s="79">
        <v>1366.4458790060651</v>
      </c>
      <c r="F923" s="79">
        <v>87.645703307899993</v>
      </c>
      <c r="G923" s="80"/>
      <c r="H923" s="79">
        <v>0</v>
      </c>
      <c r="I923" s="80">
        <v>-6.7199315199413396</v>
      </c>
      <c r="J923" s="103">
        <v>5</v>
      </c>
      <c r="K923" s="103">
        <v>0.47745349257009079</v>
      </c>
      <c r="L923" s="103">
        <v>1.5054108620734969</v>
      </c>
      <c r="M923" s="103">
        <v>4.829860773414226</v>
      </c>
    </row>
    <row r="924" spans="1:13" s="81" customFormat="1" x14ac:dyDescent="0.25">
      <c r="A924" s="79">
        <v>921</v>
      </c>
      <c r="B924" s="79">
        <v>59.2555549621582</v>
      </c>
      <c r="C924" s="79">
        <v>59.2555549621582</v>
      </c>
      <c r="D924" s="94"/>
      <c r="E924" s="79">
        <v>1366.1590060649321</v>
      </c>
      <c r="F924" s="79">
        <v>87.754640144861028</v>
      </c>
      <c r="G924" s="80"/>
      <c r="H924" s="79">
        <v>0</v>
      </c>
      <c r="I924" s="80">
        <v>-6.7199315199413396</v>
      </c>
      <c r="J924" s="103">
        <v>5</v>
      </c>
      <c r="K924" s="103">
        <v>0.7469466468756637</v>
      </c>
      <c r="L924" s="103">
        <v>2.355122777598968</v>
      </c>
      <c r="M924" s="103">
        <v>10.1830062799655</v>
      </c>
    </row>
    <row r="925" spans="1:13" s="81" customFormat="1" x14ac:dyDescent="0.25">
      <c r="A925" s="79">
        <v>922</v>
      </c>
      <c r="B925" s="79">
        <v>60.175099945068361</v>
      </c>
      <c r="C925" s="79">
        <v>60.175099945068361</v>
      </c>
      <c r="D925" s="94"/>
      <c r="E925" s="79">
        <v>1387.359459941144</v>
      </c>
      <c r="F925" s="79">
        <v>87.879486992487799</v>
      </c>
      <c r="G925" s="80"/>
      <c r="H925" s="79">
        <v>0</v>
      </c>
      <c r="I925" s="80">
        <v>-6.7199315199413396</v>
      </c>
      <c r="J925" s="103">
        <v>5</v>
      </c>
      <c r="K925" s="103">
        <v>1.139476954823579</v>
      </c>
      <c r="L925" s="103">
        <v>3.592770838558744</v>
      </c>
      <c r="M925" s="103">
        <v>17.717988422479671</v>
      </c>
    </row>
    <row r="926" spans="1:13" s="81" customFormat="1" x14ac:dyDescent="0.25">
      <c r="A926" s="79">
        <v>923</v>
      </c>
      <c r="B926" s="79">
        <v>61.616669464111332</v>
      </c>
      <c r="C926" s="79">
        <v>61.616669464111332</v>
      </c>
      <c r="D926" s="94"/>
      <c r="E926" s="79">
        <v>1420.595384953861</v>
      </c>
      <c r="F926" s="79">
        <v>88.023607759159901</v>
      </c>
      <c r="G926" s="80"/>
      <c r="H926" s="79">
        <v>0</v>
      </c>
      <c r="I926" s="80">
        <v>-6.7199315199413396</v>
      </c>
      <c r="J926" s="103">
        <v>5</v>
      </c>
      <c r="K926" s="103">
        <v>1.311890258133785</v>
      </c>
      <c r="L926" s="103">
        <v>4.1363899838958238</v>
      </c>
      <c r="M926" s="103">
        <v>20.92769519953918</v>
      </c>
    </row>
    <row r="927" spans="1:13" s="81" customFormat="1" x14ac:dyDescent="0.25">
      <c r="A927" s="79">
        <v>924</v>
      </c>
      <c r="B927" s="79">
        <v>63.120337295532217</v>
      </c>
      <c r="C927" s="79">
        <v>63.120337295532217</v>
      </c>
      <c r="D927" s="94"/>
      <c r="E927" s="79">
        <v>1455.2630098092459</v>
      </c>
      <c r="F927" s="79">
        <v>88.188976322288809</v>
      </c>
      <c r="G927" s="80"/>
      <c r="H927" s="79">
        <v>0</v>
      </c>
      <c r="I927" s="80">
        <v>-6.7199315199413396</v>
      </c>
      <c r="J927" s="103">
        <v>5</v>
      </c>
      <c r="K927" s="103">
        <v>1.20497894903666</v>
      </c>
      <c r="L927" s="103">
        <v>3.7992986263125892</v>
      </c>
      <c r="M927" s="103">
        <v>18.845551463450171</v>
      </c>
    </row>
    <row r="928" spans="1:13" s="81" customFormat="1" x14ac:dyDescent="0.25">
      <c r="A928" s="79">
        <v>925</v>
      </c>
      <c r="B928" s="79">
        <v>64.061505508422854</v>
      </c>
      <c r="C928" s="79">
        <v>64.061505508422854</v>
      </c>
      <c r="D928" s="94"/>
      <c r="E928" s="79">
        <v>1240.229079782262</v>
      </c>
      <c r="F928" s="79">
        <v>88.254792833902329</v>
      </c>
      <c r="G928" s="80"/>
      <c r="H928" s="79">
        <v>0</v>
      </c>
      <c r="I928" s="80">
        <v>-6.7199315199413396</v>
      </c>
      <c r="J928" s="103">
        <v>6</v>
      </c>
      <c r="K928" s="103">
        <v>0.9366854332687089</v>
      </c>
      <c r="L928" s="103">
        <v>2.9533691710962389</v>
      </c>
      <c r="M928" s="103">
        <v>14.124369684537159</v>
      </c>
    </row>
    <row r="929" spans="1:13" s="81" customFormat="1" x14ac:dyDescent="0.25">
      <c r="A929" s="79">
        <v>926</v>
      </c>
      <c r="B929" s="79">
        <v>64.342687988281256</v>
      </c>
      <c r="C929" s="79">
        <v>64.342687988281256</v>
      </c>
      <c r="D929" s="94"/>
      <c r="E929" s="79">
        <v>1245.672765276038</v>
      </c>
      <c r="F929" s="79">
        <v>88.364136063469147</v>
      </c>
      <c r="G929" s="80"/>
      <c r="H929" s="79">
        <v>0</v>
      </c>
      <c r="I929" s="80">
        <v>-6.7199315199413396</v>
      </c>
      <c r="J929" s="103">
        <v>6</v>
      </c>
      <c r="K929" s="103">
        <v>0.41376836780360021</v>
      </c>
      <c r="L929" s="103">
        <v>1.3046116636847509</v>
      </c>
      <c r="M929" s="103">
        <v>3.955013925405388</v>
      </c>
    </row>
    <row r="930" spans="1:13" s="81" customFormat="1" x14ac:dyDescent="0.25">
      <c r="A930" s="79">
        <v>927</v>
      </c>
      <c r="B930" s="79">
        <v>63.389445495605472</v>
      </c>
      <c r="C930" s="79">
        <v>63.389445495605472</v>
      </c>
      <c r="D930" s="94"/>
      <c r="E930" s="79">
        <v>1227.2180154209129</v>
      </c>
      <c r="F930" s="79">
        <v>88.444642309945451</v>
      </c>
      <c r="G930" s="80"/>
      <c r="H930" s="79">
        <v>-40.689994792482267</v>
      </c>
      <c r="I930" s="80">
        <v>33.970063272540933</v>
      </c>
      <c r="J930" s="103">
        <v>6</v>
      </c>
      <c r="K930" s="103">
        <v>0.1767719483273818</v>
      </c>
      <c r="L930" s="103">
        <v>0.55736195307623493</v>
      </c>
      <c r="M930" s="103">
        <v>-0.75145541286983353</v>
      </c>
    </row>
    <row r="931" spans="1:13" s="81" customFormat="1" x14ac:dyDescent="0.25">
      <c r="A931" s="79">
        <v>928</v>
      </c>
      <c r="B931" s="79">
        <v>62.596561813354491</v>
      </c>
      <c r="C931" s="79">
        <v>62.596561813354491</v>
      </c>
      <c r="D931" s="94"/>
      <c r="E931" s="79">
        <v>1211.8678079631261</v>
      </c>
      <c r="F931" s="79">
        <v>88.519438917129989</v>
      </c>
      <c r="G931" s="80"/>
      <c r="H931" s="79">
        <v>0</v>
      </c>
      <c r="I931" s="80">
        <v>-6.7199315199413396</v>
      </c>
      <c r="J931" s="103">
        <v>6</v>
      </c>
      <c r="K931" s="103">
        <v>0.30333796803951951</v>
      </c>
      <c r="L931" s="103">
        <v>0.95642461322860506</v>
      </c>
      <c r="M931" s="103">
        <v>1.8600212455401</v>
      </c>
    </row>
    <row r="932" spans="1:13" s="81" customFormat="1" x14ac:dyDescent="0.25">
      <c r="A932" s="79">
        <v>929</v>
      </c>
      <c r="B932" s="79">
        <v>62.008307266235349</v>
      </c>
      <c r="C932" s="79">
        <v>62.008307266235349</v>
      </c>
      <c r="D932" s="94"/>
      <c r="E932" s="79">
        <v>1200.4792152371031</v>
      </c>
      <c r="F932" s="79">
        <v>88.595361702394612</v>
      </c>
      <c r="G932" s="80"/>
      <c r="H932" s="79">
        <v>0</v>
      </c>
      <c r="I932" s="80">
        <v>-6.7199315199413396</v>
      </c>
      <c r="J932" s="103">
        <v>6</v>
      </c>
      <c r="K932" s="103">
        <v>0.30184284256720462</v>
      </c>
      <c r="L932" s="103">
        <v>0.95171048261439595</v>
      </c>
      <c r="M932" s="103">
        <v>1.8690107883433209</v>
      </c>
    </row>
    <row r="933" spans="1:13" s="81" customFormat="1" x14ac:dyDescent="0.25">
      <c r="A933" s="79">
        <v>930</v>
      </c>
      <c r="B933" s="79">
        <v>61.410721969604502</v>
      </c>
      <c r="C933" s="79">
        <v>61.410721969604502</v>
      </c>
      <c r="D933" s="94"/>
      <c r="E933" s="79">
        <v>1188.9099794433159</v>
      </c>
      <c r="F933" s="79">
        <v>88.671284487659236</v>
      </c>
      <c r="G933" s="80"/>
      <c r="H933" s="79">
        <v>0</v>
      </c>
      <c r="I933" s="80">
        <v>-6.7199315199413396</v>
      </c>
      <c r="J933" s="103">
        <v>6</v>
      </c>
      <c r="K933" s="103">
        <v>0.34805915468681098</v>
      </c>
      <c r="L933" s="103">
        <v>1.097430514727515</v>
      </c>
      <c r="M933" s="103">
        <v>2.8308372989190329</v>
      </c>
    </row>
    <row r="934" spans="1:13" s="81" customFormat="1" x14ac:dyDescent="0.25">
      <c r="A934" s="79">
        <v>931</v>
      </c>
      <c r="B934" s="79">
        <v>61.062155151367193</v>
      </c>
      <c r="C934" s="79">
        <v>61.062155151367193</v>
      </c>
      <c r="D934" s="94"/>
      <c r="E934" s="79">
        <v>1407.810849852787</v>
      </c>
      <c r="F934" s="79">
        <v>88.727885047598434</v>
      </c>
      <c r="G934" s="80"/>
      <c r="H934" s="79">
        <v>0</v>
      </c>
      <c r="I934" s="80">
        <v>-6.7199315199413396</v>
      </c>
      <c r="J934" s="103">
        <v>5</v>
      </c>
      <c r="K934" s="103">
        <v>0.49055716734047428</v>
      </c>
      <c r="L934" s="103">
        <v>1.546726748624516</v>
      </c>
      <c r="M934" s="103">
        <v>4.9543814575450469</v>
      </c>
    </row>
    <row r="935" spans="1:13" s="81" customFormat="1" x14ac:dyDescent="0.25">
      <c r="A935" s="79">
        <v>932</v>
      </c>
      <c r="B935" s="79">
        <v>60.763770294189463</v>
      </c>
      <c r="C935" s="79">
        <v>60.763770294189463</v>
      </c>
      <c r="D935" s="94"/>
      <c r="E935" s="79">
        <v>1400.9314752495609</v>
      </c>
      <c r="F935" s="79">
        <v>88.827782381829493</v>
      </c>
      <c r="G935" s="80"/>
      <c r="H935" s="79">
        <v>0</v>
      </c>
      <c r="I935" s="80">
        <v>-6.7199315199413396</v>
      </c>
      <c r="J935" s="103">
        <v>5</v>
      </c>
      <c r="K935" s="103">
        <v>0.39995937750702881</v>
      </c>
      <c r="L935" s="103">
        <v>1.2610719172796621</v>
      </c>
      <c r="M935" s="103">
        <v>3.1460074079071858</v>
      </c>
    </row>
    <row r="936" spans="1:13" s="81" customFormat="1" x14ac:dyDescent="0.25">
      <c r="A936" s="79">
        <v>933</v>
      </c>
      <c r="B936" s="79">
        <v>60.07742347717285</v>
      </c>
      <c r="C936" s="79">
        <v>60.07742347717285</v>
      </c>
      <c r="D936" s="94"/>
      <c r="E936" s="79">
        <v>1385.107492401876</v>
      </c>
      <c r="F936" s="79">
        <v>88.897821750243011</v>
      </c>
      <c r="G936" s="80"/>
      <c r="H936" s="79">
        <v>-11.839096414666409</v>
      </c>
      <c r="I936" s="80">
        <v>5.1191648947250714</v>
      </c>
      <c r="J936" s="103">
        <v>5</v>
      </c>
      <c r="K936" s="103">
        <v>0.22089869566563061</v>
      </c>
      <c r="L936" s="103">
        <v>0.69649358743373335</v>
      </c>
      <c r="M936" s="103">
        <v>-0.45319190568489748</v>
      </c>
    </row>
    <row r="937" spans="1:13" s="81" customFormat="1" x14ac:dyDescent="0.25">
      <c r="A937" s="79">
        <v>934</v>
      </c>
      <c r="B937" s="79">
        <v>59.248056030273439</v>
      </c>
      <c r="C937" s="79">
        <v>59.248056030273439</v>
      </c>
      <c r="D937" s="94"/>
      <c r="E937" s="79">
        <v>1365.9861153825859</v>
      </c>
      <c r="F937" s="79">
        <v>88.975319886558978</v>
      </c>
      <c r="G937" s="80"/>
      <c r="H937" s="79">
        <v>0</v>
      </c>
      <c r="I937" s="80">
        <v>-6.7199315199413396</v>
      </c>
      <c r="J937" s="103">
        <v>5</v>
      </c>
      <c r="K937" s="103">
        <v>0.37723270175413198</v>
      </c>
      <c r="L937" s="103">
        <v>1.189414708630778</v>
      </c>
      <c r="M937" s="103">
        <v>2.810685237507744</v>
      </c>
    </row>
    <row r="938" spans="1:13" s="81" customFormat="1" x14ac:dyDescent="0.25">
      <c r="A938" s="79">
        <v>935</v>
      </c>
      <c r="B938" s="79">
        <v>58.963488769531253</v>
      </c>
      <c r="C938" s="79">
        <v>58.963488769531253</v>
      </c>
      <c r="D938" s="94"/>
      <c r="E938" s="79">
        <v>1359.425310638753</v>
      </c>
      <c r="F938" s="79">
        <v>89.043413778888137</v>
      </c>
      <c r="G938" s="80"/>
      <c r="H938" s="79">
        <v>0</v>
      </c>
      <c r="I938" s="80">
        <v>-6.7199315199413396</v>
      </c>
      <c r="J938" s="103">
        <v>5</v>
      </c>
      <c r="K938" s="103">
        <v>0.32300301646710861</v>
      </c>
      <c r="L938" s="103">
        <v>1.0184285109207929</v>
      </c>
      <c r="M938" s="103">
        <v>1.7333834877282379</v>
      </c>
    </row>
    <row r="939" spans="1:13" s="81" customFormat="1" x14ac:dyDescent="0.25">
      <c r="A939" s="79">
        <v>936</v>
      </c>
      <c r="B939" s="79">
        <v>57.947687530517577</v>
      </c>
      <c r="C939" s="79">
        <v>57.947687530517577</v>
      </c>
      <c r="D939" s="94"/>
      <c r="E939" s="79">
        <v>1336.0056327378929</v>
      </c>
      <c r="F939" s="79">
        <v>89.022650203817136</v>
      </c>
      <c r="G939" s="80"/>
      <c r="H939" s="79">
        <v>-25.219352575891151</v>
      </c>
      <c r="I939" s="80">
        <v>18.49942105594981</v>
      </c>
      <c r="J939" s="103">
        <v>5</v>
      </c>
      <c r="K939" s="103">
        <v>0.14705078917204861</v>
      </c>
      <c r="L939" s="103">
        <v>0.46365113825946908</v>
      </c>
      <c r="M939" s="103">
        <v>-1.779719878365968</v>
      </c>
    </row>
    <row r="940" spans="1:13" s="81" customFormat="1" x14ac:dyDescent="0.25">
      <c r="A940" s="79">
        <v>937</v>
      </c>
      <c r="B940" s="79">
        <v>57.051768875122072</v>
      </c>
      <c r="C940" s="79">
        <v>57.051768875122072</v>
      </c>
      <c r="D940" s="94"/>
      <c r="E940" s="79">
        <v>1315.3498926886809</v>
      </c>
      <c r="F940" s="79">
        <v>89.09648289756332</v>
      </c>
      <c r="G940" s="80"/>
      <c r="H940" s="79">
        <v>0</v>
      </c>
      <c r="I940" s="80">
        <v>-6.7199315199413396</v>
      </c>
      <c r="J940" s="103">
        <v>5</v>
      </c>
      <c r="K940" s="103">
        <v>0.23751844067877381</v>
      </c>
      <c r="L940" s="103">
        <v>0.7488956434601739</v>
      </c>
      <c r="M940" s="103">
        <v>0.1555758723060128</v>
      </c>
    </row>
    <row r="941" spans="1:13" s="81" customFormat="1" x14ac:dyDescent="0.25">
      <c r="A941" s="79">
        <v>938</v>
      </c>
      <c r="B941" s="79">
        <v>56.315454483032227</v>
      </c>
      <c r="C941" s="79">
        <v>56.315454483032227</v>
      </c>
      <c r="D941" s="94"/>
      <c r="E941" s="79">
        <v>1298.3738886888671</v>
      </c>
      <c r="F941" s="79">
        <v>89.119008850174609</v>
      </c>
      <c r="G941" s="80"/>
      <c r="H941" s="79">
        <v>0</v>
      </c>
      <c r="I941" s="80">
        <v>-6.7199315199413396</v>
      </c>
      <c r="J941" s="103">
        <v>5</v>
      </c>
      <c r="K941" s="103">
        <v>0.24206085123106891</v>
      </c>
      <c r="L941" s="103">
        <v>0.76321786393156033</v>
      </c>
      <c r="M941" s="103">
        <v>0.31174956222408817</v>
      </c>
    </row>
    <row r="942" spans="1:13" s="81" customFormat="1" x14ac:dyDescent="0.25">
      <c r="A942" s="79">
        <v>939</v>
      </c>
      <c r="B942" s="79">
        <v>55.608777618408197</v>
      </c>
      <c r="C942" s="79">
        <v>55.608777618408197</v>
      </c>
      <c r="D942" s="94"/>
      <c r="E942" s="79">
        <v>1282.081188981635</v>
      </c>
      <c r="F942" s="79">
        <v>89.141534802785898</v>
      </c>
      <c r="G942" s="80"/>
      <c r="H942" s="79">
        <v>0</v>
      </c>
      <c r="I942" s="80">
        <v>-6.7199315199413396</v>
      </c>
      <c r="J942" s="103">
        <v>5</v>
      </c>
      <c r="K942" s="103">
        <v>0.27769632926292059</v>
      </c>
      <c r="L942" s="103">
        <v>0.8755765261659888</v>
      </c>
      <c r="M942" s="103">
        <v>1.0954979836737899</v>
      </c>
    </row>
    <row r="943" spans="1:13" s="81" customFormat="1" x14ac:dyDescent="0.25">
      <c r="A943" s="79">
        <v>940</v>
      </c>
      <c r="B943" s="79">
        <v>55.118815231323239</v>
      </c>
      <c r="C943" s="79">
        <v>55.118815231323239</v>
      </c>
      <c r="D943" s="94"/>
      <c r="E943" s="79">
        <v>1270.784922696108</v>
      </c>
      <c r="F943" s="79">
        <v>89.164060755397188</v>
      </c>
      <c r="G943" s="80"/>
      <c r="H943" s="79">
        <v>0</v>
      </c>
      <c r="I943" s="80">
        <v>-6.7199315199413396</v>
      </c>
      <c r="J943" s="103">
        <v>5</v>
      </c>
      <c r="K943" s="103">
        <v>0.3614478941731783</v>
      </c>
      <c r="L943" s="103">
        <v>1.139645210328031</v>
      </c>
      <c r="M943" s="103">
        <v>2.824858651621585</v>
      </c>
    </row>
    <row r="944" spans="1:13" s="81" customFormat="1" x14ac:dyDescent="0.25">
      <c r="A944" s="79">
        <v>941</v>
      </c>
      <c r="B944" s="79">
        <v>54.769581604003903</v>
      </c>
      <c r="C944" s="79">
        <v>54.769581604003903</v>
      </c>
      <c r="D944" s="94"/>
      <c r="E944" s="79">
        <v>1262.7332106585161</v>
      </c>
      <c r="F944" s="79">
        <v>89.186586708008477</v>
      </c>
      <c r="G944" s="80"/>
      <c r="H944" s="79">
        <v>0</v>
      </c>
      <c r="I944" s="80">
        <v>-6.7199315199413396</v>
      </c>
      <c r="J944" s="103">
        <v>5</v>
      </c>
      <c r="K944" s="103">
        <v>0.37252377716876051</v>
      </c>
      <c r="L944" s="103">
        <v>1.1745674694131021</v>
      </c>
      <c r="M944" s="103">
        <v>3.0743852267676108</v>
      </c>
    </row>
    <row r="945" spans="1:13" s="81" customFormat="1" x14ac:dyDescent="0.25">
      <c r="A945" s="79">
        <v>942</v>
      </c>
      <c r="B945" s="79">
        <v>54.40321235656738</v>
      </c>
      <c r="C945" s="79">
        <v>54.40321235656738</v>
      </c>
      <c r="D945" s="94"/>
      <c r="E945" s="79">
        <v>1254.2864304832181</v>
      </c>
      <c r="F945" s="79">
        <v>89.209112660619766</v>
      </c>
      <c r="G945" s="80"/>
      <c r="H945" s="79">
        <v>0</v>
      </c>
      <c r="I945" s="80">
        <v>-6.7199315199413396</v>
      </c>
      <c r="J945" s="103">
        <v>5</v>
      </c>
      <c r="K945" s="103">
        <v>0.36430436675330802</v>
      </c>
      <c r="L945" s="103">
        <v>1.14865166837318</v>
      </c>
      <c r="M945" s="103">
        <v>2.9381119279595369</v>
      </c>
    </row>
    <row r="946" spans="1:13" s="81" customFormat="1" x14ac:dyDescent="0.25">
      <c r="A946" s="79">
        <v>943</v>
      </c>
      <c r="B946" s="79">
        <v>54.087275695800777</v>
      </c>
      <c r="C946" s="79">
        <v>54.087275695800777</v>
      </c>
      <c r="D946" s="94"/>
      <c r="E946" s="79">
        <v>1247.0023924765189</v>
      </c>
      <c r="F946" s="79">
        <v>89.231638613231056</v>
      </c>
      <c r="G946" s="80"/>
      <c r="H946" s="79">
        <v>0</v>
      </c>
      <c r="I946" s="80">
        <v>-6.7199315199413396</v>
      </c>
      <c r="J946" s="103">
        <v>5</v>
      </c>
      <c r="K946" s="103">
        <v>0.4013684903327524</v>
      </c>
      <c r="L946" s="103">
        <v>1.265514850019168</v>
      </c>
      <c r="M946" s="103">
        <v>3.703445563876901</v>
      </c>
    </row>
    <row r="947" spans="1:13" s="81" customFormat="1" x14ac:dyDescent="0.25">
      <c r="A947" s="79">
        <v>944</v>
      </c>
      <c r="B947" s="79">
        <v>53.924180603027352</v>
      </c>
      <c r="C947" s="79">
        <v>53.924180603027352</v>
      </c>
      <c r="D947" s="94"/>
      <c r="E947" s="79">
        <v>1243.242174046708</v>
      </c>
      <c r="F947" s="79">
        <v>89.247681364850635</v>
      </c>
      <c r="G947" s="80"/>
      <c r="H947" s="79">
        <v>0</v>
      </c>
      <c r="I947" s="80">
        <v>-6.7199315199413396</v>
      </c>
      <c r="J947" s="103">
        <v>5</v>
      </c>
      <c r="K947" s="103">
        <v>0.47559287271265538</v>
      </c>
      <c r="L947" s="103">
        <v>1.4995443276630021</v>
      </c>
      <c r="M947" s="103">
        <v>5.1907793953882324</v>
      </c>
    </row>
    <row r="948" spans="1:13" s="81" customFormat="1" x14ac:dyDescent="0.25">
      <c r="A948" s="79">
        <v>945</v>
      </c>
      <c r="B948" s="79">
        <v>53.940390014648443</v>
      </c>
      <c r="C948" s="79">
        <v>53.940390014648443</v>
      </c>
      <c r="D948" s="94"/>
      <c r="E948" s="79">
        <v>1243.615888100745</v>
      </c>
      <c r="F948" s="79">
        <v>89.266145509442552</v>
      </c>
      <c r="G948" s="80"/>
      <c r="H948" s="79">
        <v>0</v>
      </c>
      <c r="I948" s="80">
        <v>-6.7199315199413396</v>
      </c>
      <c r="J948" s="103">
        <v>5</v>
      </c>
      <c r="K948" s="103">
        <v>0.51367458761235041</v>
      </c>
      <c r="L948" s="103">
        <v>1.6196159747417409</v>
      </c>
      <c r="M948" s="103">
        <v>5.9423954870330524</v>
      </c>
    </row>
    <row r="949" spans="1:13" s="81" customFormat="1" x14ac:dyDescent="0.25">
      <c r="A949" s="79">
        <v>946</v>
      </c>
      <c r="B949" s="79">
        <v>53.985516738891597</v>
      </c>
      <c r="C949" s="79">
        <v>53.985516738891597</v>
      </c>
      <c r="D949" s="94"/>
      <c r="E949" s="79">
        <v>1244.65630162448</v>
      </c>
      <c r="F949" s="79">
        <v>89.306925786207316</v>
      </c>
      <c r="G949" s="80"/>
      <c r="H949" s="79">
        <v>0</v>
      </c>
      <c r="I949" s="80">
        <v>-6.7199315199413396</v>
      </c>
      <c r="J949" s="103">
        <v>5</v>
      </c>
      <c r="K949" s="103">
        <v>0.52748255800750854</v>
      </c>
      <c r="L949" s="103">
        <v>1.6631525053976739</v>
      </c>
      <c r="M949" s="103">
        <v>6.211595505741947</v>
      </c>
    </row>
    <row r="950" spans="1:13" s="81" customFormat="1" x14ac:dyDescent="0.25">
      <c r="A950" s="79">
        <v>947</v>
      </c>
      <c r="B950" s="79">
        <v>54.136102676391602</v>
      </c>
      <c r="C950" s="79">
        <v>54.136102676391602</v>
      </c>
      <c r="D950" s="94"/>
      <c r="E950" s="79">
        <v>1248.128116795795</v>
      </c>
      <c r="F950" s="79">
        <v>89.349486566694026</v>
      </c>
      <c r="G950" s="80"/>
      <c r="H950" s="79">
        <v>0</v>
      </c>
      <c r="I950" s="80">
        <v>-6.7199315199413396</v>
      </c>
      <c r="J950" s="103">
        <v>5</v>
      </c>
      <c r="K950" s="103">
        <v>0.59525237264749564</v>
      </c>
      <c r="L950" s="103">
        <v>1.876830730957554</v>
      </c>
      <c r="M950" s="103">
        <v>7.5331795052306036</v>
      </c>
    </row>
    <row r="951" spans="1:13" s="81" customFormat="1" x14ac:dyDescent="0.25">
      <c r="A951" s="79">
        <v>948</v>
      </c>
      <c r="B951" s="79">
        <v>54.55064582824707</v>
      </c>
      <c r="C951" s="79">
        <v>54.55064582824707</v>
      </c>
      <c r="D951" s="94"/>
      <c r="E951" s="79">
        <v>1257.6855643747031</v>
      </c>
      <c r="F951" s="79">
        <v>89.395013000557114</v>
      </c>
      <c r="G951" s="80"/>
      <c r="H951" s="79">
        <v>0</v>
      </c>
      <c r="I951" s="80">
        <v>-6.7199315199413396</v>
      </c>
      <c r="J951" s="103">
        <v>5</v>
      </c>
      <c r="K951" s="103">
        <v>0.75993603423737355</v>
      </c>
      <c r="L951" s="103">
        <v>2.3960783159504389</v>
      </c>
      <c r="M951" s="103">
        <v>10.711078470663519</v>
      </c>
    </row>
    <row r="952" spans="1:13" s="81" customFormat="1" x14ac:dyDescent="0.25">
      <c r="A952" s="79">
        <v>949</v>
      </c>
      <c r="B952" s="79">
        <v>55.364738845825187</v>
      </c>
      <c r="C952" s="79">
        <v>55.364738845825187</v>
      </c>
      <c r="D952" s="94"/>
      <c r="E952" s="79">
        <v>1276.4547837069531</v>
      </c>
      <c r="F952" s="79">
        <v>89.429985518707781</v>
      </c>
      <c r="G952" s="80"/>
      <c r="H952" s="79">
        <v>0</v>
      </c>
      <c r="I952" s="80">
        <v>-6.7199315199413396</v>
      </c>
      <c r="J952" s="103">
        <v>5</v>
      </c>
      <c r="K952" s="103">
        <v>0.86499734961638863</v>
      </c>
      <c r="L952" s="103">
        <v>2.727336643340474</v>
      </c>
      <c r="M952" s="103">
        <v>12.690184756343511</v>
      </c>
    </row>
    <row r="953" spans="1:13" s="81" customFormat="1" x14ac:dyDescent="0.25">
      <c r="A953" s="79">
        <v>950</v>
      </c>
      <c r="B953" s="79">
        <v>56.111335754394531</v>
      </c>
      <c r="C953" s="79">
        <v>56.111335754394531</v>
      </c>
      <c r="D953" s="94"/>
      <c r="E953" s="79">
        <v>1293.6678549741721</v>
      </c>
      <c r="F953" s="79">
        <v>89.47756337213653</v>
      </c>
      <c r="G953" s="80"/>
      <c r="H953" s="79">
        <v>0</v>
      </c>
      <c r="I953" s="80">
        <v>-6.7199315199413396</v>
      </c>
      <c r="J953" s="103">
        <v>5</v>
      </c>
      <c r="K953" s="103">
        <v>0.75722801029090969</v>
      </c>
      <c r="L953" s="103">
        <v>2.387539916447238</v>
      </c>
      <c r="M953" s="103">
        <v>10.57231921972002</v>
      </c>
    </row>
    <row r="954" spans="1:13" s="81" customFormat="1" x14ac:dyDescent="0.25">
      <c r="A954" s="79">
        <v>951</v>
      </c>
      <c r="B954" s="79">
        <v>56.356718444824217</v>
      </c>
      <c r="C954" s="79">
        <v>56.356718444824217</v>
      </c>
      <c r="D954" s="94"/>
      <c r="E954" s="79">
        <v>1299.325244777998</v>
      </c>
      <c r="F954" s="79">
        <v>89.512535890287197</v>
      </c>
      <c r="G954" s="80"/>
      <c r="H954" s="79">
        <v>0</v>
      </c>
      <c r="I954" s="80">
        <v>-6.7199315199413396</v>
      </c>
      <c r="J954" s="103">
        <v>5</v>
      </c>
      <c r="K954" s="103">
        <v>0.46042173691210181</v>
      </c>
      <c r="L954" s="103">
        <v>1.4517097364838569</v>
      </c>
      <c r="M954" s="103">
        <v>4.7118986284625342</v>
      </c>
    </row>
    <row r="955" spans="1:13" s="81" customFormat="1" x14ac:dyDescent="0.25">
      <c r="A955" s="79">
        <v>952</v>
      </c>
      <c r="B955" s="79">
        <v>55.672520828247073</v>
      </c>
      <c r="C955" s="79">
        <v>55.672520828247073</v>
      </c>
      <c r="D955" s="94"/>
      <c r="E955" s="79">
        <v>1283.550812551146</v>
      </c>
      <c r="F955" s="79">
        <v>89.532355421152417</v>
      </c>
      <c r="G955" s="80"/>
      <c r="H955" s="79">
        <v>-18.242337808105901</v>
      </c>
      <c r="I955" s="80">
        <v>11.522406288164561</v>
      </c>
      <c r="J955" s="103">
        <v>5</v>
      </c>
      <c r="K955" s="103">
        <v>9.1240803462476552E-2</v>
      </c>
      <c r="L955" s="103">
        <v>0.28768225331718861</v>
      </c>
      <c r="M955" s="103">
        <v>-2.7208557513231231</v>
      </c>
    </row>
    <row r="956" spans="1:13" s="81" customFormat="1" x14ac:dyDescent="0.25">
      <c r="A956" s="79">
        <v>953</v>
      </c>
      <c r="B956" s="79">
        <v>53.679944610595697</v>
      </c>
      <c r="C956" s="79">
        <v>53.679944610595697</v>
      </c>
      <c r="D956" s="94"/>
      <c r="E956" s="79">
        <v>1525.509435091466</v>
      </c>
      <c r="F956" s="79">
        <v>89.56062017518073</v>
      </c>
      <c r="G956" s="80"/>
      <c r="H956" s="79">
        <v>-6.3179031460266541</v>
      </c>
      <c r="I956" s="80">
        <v>-0.40202837391468549</v>
      </c>
      <c r="J956" s="103">
        <v>4</v>
      </c>
      <c r="K956" s="103">
        <v>0</v>
      </c>
      <c r="L956" s="103">
        <v>0</v>
      </c>
      <c r="M956" s="103">
        <v>-5.555591912017217</v>
      </c>
    </row>
    <row r="957" spans="1:13" s="81" customFormat="1" x14ac:dyDescent="0.25">
      <c r="A957" s="79">
        <v>954</v>
      </c>
      <c r="B957" s="79">
        <v>49.771207046508792</v>
      </c>
      <c r="C957" s="79">
        <v>49.771207046508792</v>
      </c>
      <c r="D957" s="94"/>
      <c r="E957" s="79">
        <v>1414.428544889988</v>
      </c>
      <c r="F957" s="79">
        <v>89.41887347360931</v>
      </c>
      <c r="G957" s="80"/>
      <c r="H957" s="79">
        <v>-5.1720492975844747</v>
      </c>
      <c r="I957" s="80">
        <v>-1.5478822223568649</v>
      </c>
      <c r="J957" s="103">
        <v>4</v>
      </c>
      <c r="K957" s="103">
        <v>0</v>
      </c>
      <c r="L957" s="103">
        <v>0</v>
      </c>
      <c r="M957" s="103">
        <v>-5.0865428935945776</v>
      </c>
    </row>
    <row r="958" spans="1:13" s="81" customFormat="1" x14ac:dyDescent="0.25">
      <c r="A958" s="79">
        <v>955</v>
      </c>
      <c r="B958" s="79">
        <v>45.530467987060547</v>
      </c>
      <c r="C958" s="79">
        <v>45.530467987060547</v>
      </c>
      <c r="D958" s="94"/>
      <c r="E958" s="79">
        <v>1293.912633521624</v>
      </c>
      <c r="F958" s="79">
        <v>89.28866733273864</v>
      </c>
      <c r="G958" s="80"/>
      <c r="H958" s="79">
        <v>0</v>
      </c>
      <c r="I958" s="80">
        <v>-6.7199315199413396</v>
      </c>
      <c r="J958" s="103">
        <v>4</v>
      </c>
      <c r="K958" s="103">
        <v>0</v>
      </c>
      <c r="L958" s="103">
        <v>0</v>
      </c>
      <c r="M958" s="103">
        <v>-4.5941586803067054</v>
      </c>
    </row>
    <row r="959" spans="1:13" s="81" customFormat="1" x14ac:dyDescent="0.25">
      <c r="A959" s="79">
        <v>956</v>
      </c>
      <c r="B959" s="79">
        <v>40.539379501342772</v>
      </c>
      <c r="C959" s="79">
        <v>40.539379501342772</v>
      </c>
      <c r="D959" s="94"/>
      <c r="E959" s="79">
        <v>1152.072834103576</v>
      </c>
      <c r="F959" s="79">
        <v>89.255489120982631</v>
      </c>
      <c r="G959" s="80"/>
      <c r="H959" s="79">
        <v>-6.1141181619052283</v>
      </c>
      <c r="I959" s="80">
        <v>-0.60581335803611136</v>
      </c>
      <c r="J959" s="103">
        <v>4</v>
      </c>
      <c r="K959" s="103">
        <v>0</v>
      </c>
      <c r="L959" s="103">
        <v>0</v>
      </c>
      <c r="M959" s="103">
        <v>-4.034717216171738</v>
      </c>
    </row>
    <row r="960" spans="1:13" s="81" customFormat="1" x14ac:dyDescent="0.25">
      <c r="A960" s="79">
        <v>957</v>
      </c>
      <c r="B960" s="79">
        <v>35.253213500976557</v>
      </c>
      <c r="C960" s="79">
        <v>35.253213500976557</v>
      </c>
      <c r="D960" s="94"/>
      <c r="E960" s="79">
        <v>1359.238223147212</v>
      </c>
      <c r="F960" s="79">
        <v>89.13302418462743</v>
      </c>
      <c r="G960" s="80"/>
      <c r="H960" s="79">
        <v>-5.9544383440545303</v>
      </c>
      <c r="I960" s="80">
        <v>-0.76549317588680932</v>
      </c>
      <c r="J960" s="103">
        <v>3</v>
      </c>
      <c r="K960" s="103">
        <v>0</v>
      </c>
      <c r="L960" s="103">
        <v>0</v>
      </c>
      <c r="M960" s="103">
        <v>-4.8590070326939658</v>
      </c>
    </row>
    <row r="961" spans="1:13" s="81" customFormat="1" x14ac:dyDescent="0.25">
      <c r="A961" s="79">
        <v>958</v>
      </c>
      <c r="B961" s="79">
        <v>30.12454357147217</v>
      </c>
      <c r="C961" s="79">
        <v>30.12454357147217</v>
      </c>
      <c r="D961" s="94"/>
      <c r="E961" s="79">
        <v>1161.494996082394</v>
      </c>
      <c r="F961" s="79">
        <v>88.97217531277461</v>
      </c>
      <c r="G961" s="80"/>
      <c r="H961" s="79">
        <v>-1.0516725990880189</v>
      </c>
      <c r="I961" s="80">
        <v>-5.6682589208533214</v>
      </c>
      <c r="J961" s="103">
        <v>3</v>
      </c>
      <c r="K961" s="103">
        <v>0</v>
      </c>
      <c r="L961" s="103">
        <v>0</v>
      </c>
      <c r="M961" s="103">
        <v>-4.0712512601992357</v>
      </c>
    </row>
    <row r="962" spans="1:13" s="81" customFormat="1" x14ac:dyDescent="0.25">
      <c r="A962" s="79">
        <v>959</v>
      </c>
      <c r="B962" s="79">
        <v>26.116093444824219</v>
      </c>
      <c r="C962" s="79">
        <v>26.116093444824219</v>
      </c>
      <c r="D962" s="94"/>
      <c r="E962" s="79">
        <v>1006.943450658933</v>
      </c>
      <c r="F962" s="79">
        <v>88.996905695103578</v>
      </c>
      <c r="G962" s="80"/>
      <c r="H962" s="79">
        <v>-4.159669427779634</v>
      </c>
      <c r="I962" s="80">
        <v>-2.5602620921617061</v>
      </c>
      <c r="J962" s="103">
        <v>3</v>
      </c>
      <c r="K962" s="103">
        <v>0</v>
      </c>
      <c r="L962" s="103">
        <v>0</v>
      </c>
      <c r="M962" s="103">
        <v>-3.4823865177410491</v>
      </c>
    </row>
    <row r="963" spans="1:13" s="81" customFormat="1" x14ac:dyDescent="0.25">
      <c r="A963" s="79">
        <v>960</v>
      </c>
      <c r="B963" s="79">
        <v>25.421780586242679</v>
      </c>
      <c r="C963" s="79">
        <v>25.421780586242679</v>
      </c>
      <c r="D963" s="94"/>
      <c r="E963" s="79">
        <v>980.17322228867374</v>
      </c>
      <c r="F963" s="79">
        <v>89.006050872592155</v>
      </c>
      <c r="G963" s="80"/>
      <c r="H963" s="79">
        <v>0</v>
      </c>
      <c r="I963" s="80">
        <v>-6.7199315199413396</v>
      </c>
      <c r="J963" s="103">
        <v>3</v>
      </c>
      <c r="K963" s="103">
        <v>0.48196411504549441</v>
      </c>
      <c r="L963" s="103">
        <v>1.5196328547384439</v>
      </c>
      <c r="M963" s="103">
        <v>6.0396878610988809</v>
      </c>
    </row>
    <row r="964" spans="1:13" s="81" customFormat="1" x14ac:dyDescent="0.25">
      <c r="A964" s="79">
        <v>961</v>
      </c>
      <c r="B964" s="79">
        <v>28.429443931579591</v>
      </c>
      <c r="C964" s="79">
        <v>28.429443931579591</v>
      </c>
      <c r="D964" s="94"/>
      <c r="E964" s="79">
        <v>1096.1379975630609</v>
      </c>
      <c r="F964" s="79">
        <v>89.01886509796222</v>
      </c>
      <c r="G964" s="80"/>
      <c r="H964" s="79">
        <v>0</v>
      </c>
      <c r="I964" s="80">
        <v>-6.7199315199413396</v>
      </c>
      <c r="J964" s="103">
        <v>3</v>
      </c>
      <c r="K964" s="103">
        <v>1.36729127516242</v>
      </c>
      <c r="L964" s="103">
        <v>4.3110693905871109</v>
      </c>
      <c r="M964" s="103">
        <v>22.054955180687191</v>
      </c>
    </row>
    <row r="965" spans="1:13" s="81" customFormat="1" x14ac:dyDescent="0.25">
      <c r="A965" s="79">
        <v>962</v>
      </c>
      <c r="B965" s="79">
        <v>33.969284248352047</v>
      </c>
      <c r="C965" s="79">
        <v>33.969284248352047</v>
      </c>
      <c r="D965" s="94"/>
      <c r="E965" s="79">
        <v>1309.734488801527</v>
      </c>
      <c r="F965" s="79">
        <v>89.078527064372139</v>
      </c>
      <c r="G965" s="80"/>
      <c r="H965" s="79">
        <v>0</v>
      </c>
      <c r="I965" s="80">
        <v>-6.7199315199413396</v>
      </c>
      <c r="J965" s="103">
        <v>3</v>
      </c>
      <c r="K965" s="103">
        <v>1.5879243585421481</v>
      </c>
      <c r="L965" s="103">
        <v>5.0067255024833912</v>
      </c>
      <c r="M965" s="103">
        <v>26.07114003869837</v>
      </c>
    </row>
    <row r="966" spans="1:13" s="81" customFormat="1" x14ac:dyDescent="0.25">
      <c r="A966" s="79">
        <v>963</v>
      </c>
      <c r="B966" s="79">
        <v>38.492555618286133</v>
      </c>
      <c r="C966" s="79">
        <v>38.492555618286133</v>
      </c>
      <c r="D966" s="94"/>
      <c r="E966" s="79">
        <v>1484.135705856861</v>
      </c>
      <c r="F966" s="79">
        <v>89.143135331402675</v>
      </c>
      <c r="G966" s="80"/>
      <c r="H966" s="79">
        <v>0</v>
      </c>
      <c r="I966" s="80">
        <v>-6.7199315199413396</v>
      </c>
      <c r="J966" s="103">
        <v>3</v>
      </c>
      <c r="K966" s="103">
        <v>2.1510306069258611</v>
      </c>
      <c r="L966" s="103">
        <v>6.7821995036372389</v>
      </c>
      <c r="M966" s="103">
        <v>36.217442460412528</v>
      </c>
    </row>
    <row r="967" spans="1:13" s="81" customFormat="1" x14ac:dyDescent="0.25">
      <c r="A967" s="79">
        <v>964</v>
      </c>
      <c r="B967" s="79">
        <v>45.152205276489248</v>
      </c>
      <c r="C967" s="79">
        <v>45.152205276489248</v>
      </c>
      <c r="D967" s="94"/>
      <c r="E967" s="79">
        <v>1740.9080528075349</v>
      </c>
      <c r="F967" s="79">
        <v>89.256695203471509</v>
      </c>
      <c r="G967" s="80"/>
      <c r="H967" s="79">
        <v>0</v>
      </c>
      <c r="I967" s="80">
        <v>-6.7199315199413396</v>
      </c>
      <c r="J967" s="103">
        <v>3</v>
      </c>
      <c r="K967" s="103">
        <v>2.0551563450403441</v>
      </c>
      <c r="L967" s="103">
        <v>6.4799079559122053</v>
      </c>
      <c r="M967" s="103">
        <v>34.450545540092911</v>
      </c>
    </row>
    <row r="968" spans="1:13" s="81" customFormat="1" x14ac:dyDescent="0.25">
      <c r="A968" s="79">
        <v>965</v>
      </c>
      <c r="B968" s="79">
        <v>47.477563476562501</v>
      </c>
      <c r="C968" s="79">
        <v>47.477563476562501</v>
      </c>
      <c r="D968" s="94"/>
      <c r="E968" s="79">
        <v>1349.2463817549069</v>
      </c>
      <c r="F968" s="79">
        <v>89.224156217303829</v>
      </c>
      <c r="G968" s="80"/>
      <c r="H968" s="79">
        <v>0</v>
      </c>
      <c r="I968" s="80">
        <v>-6.7199315199413396</v>
      </c>
      <c r="J968" s="103">
        <v>4</v>
      </c>
      <c r="K968" s="103">
        <v>1.1883123630895041</v>
      </c>
      <c r="L968" s="103">
        <v>3.7467488808212059</v>
      </c>
      <c r="M968" s="103">
        <v>18.700578340022119</v>
      </c>
    </row>
    <row r="969" spans="1:13" s="81" customFormat="1" x14ac:dyDescent="0.25">
      <c r="A969" s="79">
        <v>966</v>
      </c>
      <c r="B969" s="79">
        <v>50.443849182128908</v>
      </c>
      <c r="C969" s="79">
        <v>50.443849182128908</v>
      </c>
      <c r="D969" s="94"/>
      <c r="E969" s="79">
        <v>1433.5440997172559</v>
      </c>
      <c r="F969" s="79">
        <v>89.244459445095401</v>
      </c>
      <c r="G969" s="80"/>
      <c r="H969" s="79">
        <v>0</v>
      </c>
      <c r="I969" s="80">
        <v>-6.7199315199413396</v>
      </c>
      <c r="J969" s="103">
        <v>4</v>
      </c>
      <c r="K969" s="103">
        <v>1.5316281748917959</v>
      </c>
      <c r="L969" s="103">
        <v>4.8292236354338316</v>
      </c>
      <c r="M969" s="103">
        <v>25.01346119854032</v>
      </c>
    </row>
    <row r="970" spans="1:13" s="81" customFormat="1" x14ac:dyDescent="0.25">
      <c r="A970" s="79">
        <v>967</v>
      </c>
      <c r="B970" s="79">
        <v>52.278043746948242</v>
      </c>
      <c r="C970" s="79">
        <v>52.278043746948242</v>
      </c>
      <c r="D970" s="94"/>
      <c r="E970" s="79">
        <v>1485.6693605520641</v>
      </c>
      <c r="F970" s="79">
        <v>89.184348914308742</v>
      </c>
      <c r="G970" s="80"/>
      <c r="H970" s="79">
        <v>0</v>
      </c>
      <c r="I970" s="80">
        <v>-6.7199315199413396</v>
      </c>
      <c r="J970" s="103">
        <v>4</v>
      </c>
      <c r="K970" s="103">
        <v>0.94857585607104511</v>
      </c>
      <c r="L970" s="103">
        <v>2.9908596741920048</v>
      </c>
      <c r="M970" s="103">
        <v>13.817713427575271</v>
      </c>
    </row>
    <row r="971" spans="1:13" s="81" customFormat="1" x14ac:dyDescent="0.25">
      <c r="A971" s="79">
        <v>968</v>
      </c>
      <c r="B971" s="79">
        <v>52.867823410034177</v>
      </c>
      <c r="C971" s="79">
        <v>52.867823410034177</v>
      </c>
      <c r="D971" s="94"/>
      <c r="E971" s="79">
        <v>1502.430079051112</v>
      </c>
      <c r="F971" s="79">
        <v>89.107824215572393</v>
      </c>
      <c r="G971" s="80"/>
      <c r="H971" s="79">
        <v>0</v>
      </c>
      <c r="I971" s="80">
        <v>-6.7199315199413396</v>
      </c>
      <c r="J971" s="103">
        <v>4</v>
      </c>
      <c r="K971" s="103">
        <v>0.50575055287116888</v>
      </c>
      <c r="L971" s="103">
        <v>1.594631493202795</v>
      </c>
      <c r="M971" s="103">
        <v>4.9269266128136557</v>
      </c>
    </row>
    <row r="972" spans="1:13" s="81" customFormat="1" x14ac:dyDescent="0.25">
      <c r="A972" s="79">
        <v>969</v>
      </c>
      <c r="B972" s="79">
        <v>52.353198242187503</v>
      </c>
      <c r="C972" s="79">
        <v>52.353198242187503</v>
      </c>
      <c r="D972" s="94"/>
      <c r="E972" s="79">
        <v>1487.805146876151</v>
      </c>
      <c r="F972" s="79">
        <v>89.047693542641383</v>
      </c>
      <c r="G972" s="80"/>
      <c r="H972" s="79">
        <v>0</v>
      </c>
      <c r="I972" s="80">
        <v>-6.7199315199413396</v>
      </c>
      <c r="J972" s="103">
        <v>4</v>
      </c>
      <c r="K972" s="103">
        <v>0.30602177394294611</v>
      </c>
      <c r="L972" s="103">
        <v>0.96488665324210909</v>
      </c>
      <c r="M972" s="103">
        <v>0.89432714279984116</v>
      </c>
    </row>
    <row r="973" spans="1:13" s="81" customFormat="1" x14ac:dyDescent="0.25">
      <c r="A973" s="79">
        <v>970</v>
      </c>
      <c r="B973" s="79">
        <v>51.846055603027352</v>
      </c>
      <c r="C973" s="79">
        <v>51.846055603027352</v>
      </c>
      <c r="D973" s="94"/>
      <c r="E973" s="79">
        <v>1473.392857769144</v>
      </c>
      <c r="F973" s="79">
        <v>88.97803604888594</v>
      </c>
      <c r="G973" s="80"/>
      <c r="H973" s="79">
        <v>0</v>
      </c>
      <c r="I973" s="80">
        <v>-6.7199315199413396</v>
      </c>
      <c r="J973" s="103">
        <v>4</v>
      </c>
      <c r="K973" s="103">
        <v>0.32034234879251178</v>
      </c>
      <c r="L973" s="103">
        <v>1.01003942574279</v>
      </c>
      <c r="M973" s="103">
        <v>1.2461077602003079</v>
      </c>
    </row>
    <row r="974" spans="1:13" s="81" customFormat="1" x14ac:dyDescent="0.25">
      <c r="A974" s="79">
        <v>971</v>
      </c>
      <c r="B974" s="79">
        <v>51.098731231689463</v>
      </c>
      <c r="C974" s="79">
        <v>51.098731231689463</v>
      </c>
      <c r="D974" s="94"/>
      <c r="E974" s="79">
        <v>1452.154937577164</v>
      </c>
      <c r="F974" s="79">
        <v>88.997236022530657</v>
      </c>
      <c r="G974" s="80"/>
      <c r="H974" s="79">
        <v>-46.112356637294603</v>
      </c>
      <c r="I974" s="80">
        <v>39.392425117353262</v>
      </c>
      <c r="J974" s="103">
        <v>4</v>
      </c>
      <c r="K974" s="103">
        <v>0.2322155086205791</v>
      </c>
      <c r="L974" s="103">
        <v>0.73217549868068599</v>
      </c>
      <c r="M974" s="103">
        <v>-0.48653104275648651</v>
      </c>
    </row>
    <row r="975" spans="1:13" s="81" customFormat="1" x14ac:dyDescent="0.25">
      <c r="A975" s="79">
        <v>972</v>
      </c>
      <c r="B975" s="79">
        <v>49.87953071594238</v>
      </c>
      <c r="C975" s="79">
        <v>49.87953071594238</v>
      </c>
      <c r="D975" s="94"/>
      <c r="E975" s="79">
        <v>1417.50695305459</v>
      </c>
      <c r="F975" s="79">
        <v>89.041679602268204</v>
      </c>
      <c r="G975" s="80"/>
      <c r="H975" s="79">
        <v>0</v>
      </c>
      <c r="I975" s="80">
        <v>-6.7199315199413396</v>
      </c>
      <c r="J975" s="103">
        <v>4</v>
      </c>
      <c r="K975" s="103">
        <v>0</v>
      </c>
      <c r="L975" s="103">
        <v>0</v>
      </c>
      <c r="M975" s="103">
        <v>-5.09933940161027</v>
      </c>
    </row>
    <row r="976" spans="1:13" s="81" customFormat="1" x14ac:dyDescent="0.25">
      <c r="A976" s="79">
        <v>973</v>
      </c>
      <c r="B976" s="79">
        <v>47.541949462890628</v>
      </c>
      <c r="C976" s="79">
        <v>47.541949462890628</v>
      </c>
      <c r="D976" s="94"/>
      <c r="E976" s="79">
        <v>1351.076142019075</v>
      </c>
      <c r="F976" s="79">
        <v>88.93937439633892</v>
      </c>
      <c r="G976" s="80"/>
      <c r="H976" s="79">
        <v>0</v>
      </c>
      <c r="I976" s="80">
        <v>-6.7199315199413396</v>
      </c>
      <c r="J976" s="103">
        <v>4</v>
      </c>
      <c r="K976" s="103">
        <v>0</v>
      </c>
      <c r="L976" s="103">
        <v>0</v>
      </c>
      <c r="M976" s="103">
        <v>-4.8256547143516952</v>
      </c>
    </row>
    <row r="977" spans="1:13" s="81" customFormat="1" x14ac:dyDescent="0.25">
      <c r="A977" s="79">
        <v>974</v>
      </c>
      <c r="B977" s="79">
        <v>43.439809799194343</v>
      </c>
      <c r="C977" s="79">
        <v>43.439809799194343</v>
      </c>
      <c r="D977" s="94"/>
      <c r="E977" s="79">
        <v>1234.4990328877741</v>
      </c>
      <c r="F977" s="79">
        <v>88.985745687085299</v>
      </c>
      <c r="G977" s="80"/>
      <c r="H977" s="79">
        <v>-4.1699296133644621</v>
      </c>
      <c r="I977" s="80">
        <v>-2.550001906576878</v>
      </c>
      <c r="J977" s="103">
        <v>4</v>
      </c>
      <c r="K977" s="103">
        <v>0</v>
      </c>
      <c r="L977" s="103">
        <v>0</v>
      </c>
      <c r="M977" s="103">
        <v>-4.3573033991679209</v>
      </c>
    </row>
    <row r="978" spans="1:13" s="81" customFormat="1" x14ac:dyDescent="0.25">
      <c r="A978" s="79">
        <v>975</v>
      </c>
      <c r="B978" s="79">
        <v>38.777434539794918</v>
      </c>
      <c r="C978" s="79">
        <v>38.777434539794918</v>
      </c>
      <c r="D978" s="94"/>
      <c r="E978" s="79">
        <v>1102.0008065996101</v>
      </c>
      <c r="F978" s="79">
        <v>89.03224865967023</v>
      </c>
      <c r="G978" s="80"/>
      <c r="H978" s="79">
        <v>0</v>
      </c>
      <c r="I978" s="80">
        <v>-6.7199315199413396</v>
      </c>
      <c r="J978" s="103">
        <v>4</v>
      </c>
      <c r="K978" s="103">
        <v>0</v>
      </c>
      <c r="L978" s="103">
        <v>0</v>
      </c>
      <c r="M978" s="103">
        <v>-3.8419861359429608</v>
      </c>
    </row>
    <row r="979" spans="1:13" s="81" customFormat="1" x14ac:dyDescent="0.25">
      <c r="A979" s="79">
        <v>976</v>
      </c>
      <c r="B979" s="79">
        <v>32.476216506958011</v>
      </c>
      <c r="C979" s="79">
        <v>32.476216506958011</v>
      </c>
      <c r="D979" s="94"/>
      <c r="E979" s="79">
        <v>2000.9184512613931</v>
      </c>
      <c r="F979" s="79">
        <v>88.958392461715817</v>
      </c>
      <c r="G979" s="80"/>
      <c r="H979" s="79">
        <v>0</v>
      </c>
      <c r="I979" s="80">
        <v>-6.7199315199413396</v>
      </c>
      <c r="J979" s="103">
        <v>2</v>
      </c>
      <c r="K979" s="103">
        <v>0</v>
      </c>
      <c r="L979" s="103">
        <v>0</v>
      </c>
      <c r="M979" s="103">
        <v>-7.7554619162871559</v>
      </c>
    </row>
    <row r="980" spans="1:13" s="81" customFormat="1" x14ac:dyDescent="0.25">
      <c r="A980" s="79">
        <v>977</v>
      </c>
      <c r="B980" s="79">
        <v>27.36760845184326</v>
      </c>
      <c r="C980" s="79">
        <v>27.36760845184326</v>
      </c>
      <c r="D980" s="94"/>
      <c r="E980" s="79">
        <v>1686.1678670746039</v>
      </c>
      <c r="F980" s="79">
        <v>88.956685990353748</v>
      </c>
      <c r="G980" s="80"/>
      <c r="H980" s="79">
        <v>0</v>
      </c>
      <c r="I980" s="80">
        <v>-6.7199315199413396</v>
      </c>
      <c r="J980" s="103">
        <v>2</v>
      </c>
      <c r="K980" s="103">
        <v>0</v>
      </c>
      <c r="L980" s="103">
        <v>0</v>
      </c>
      <c r="M980" s="103">
        <v>-6.2621947451151696</v>
      </c>
    </row>
    <row r="981" spans="1:13" s="81" customFormat="1" x14ac:dyDescent="0.25">
      <c r="A981" s="79">
        <v>978</v>
      </c>
      <c r="B981" s="79">
        <v>22.19104442596436</v>
      </c>
      <c r="C981" s="79">
        <v>22.19104442596436</v>
      </c>
      <c r="D981" s="94"/>
      <c r="E981" s="79">
        <v>1367.230392590842</v>
      </c>
      <c r="F981" s="79">
        <v>88.922390633906133</v>
      </c>
      <c r="G981" s="80"/>
      <c r="H981" s="79">
        <v>0</v>
      </c>
      <c r="I981" s="80">
        <v>-6.7199315199413396</v>
      </c>
      <c r="J981" s="103">
        <v>2</v>
      </c>
      <c r="K981" s="103">
        <v>0</v>
      </c>
      <c r="L981" s="103">
        <v>0</v>
      </c>
      <c r="M981" s="103">
        <v>-4.8917385773318989</v>
      </c>
    </row>
    <row r="982" spans="1:13" s="81" customFormat="1" x14ac:dyDescent="0.25">
      <c r="A982" s="79">
        <v>979</v>
      </c>
      <c r="B982" s="79">
        <v>17.8133861541748</v>
      </c>
      <c r="C982" s="79">
        <v>17.8133861541748</v>
      </c>
      <c r="D982" s="94"/>
      <c r="E982" s="79">
        <v>1097.5149469057169</v>
      </c>
      <c r="F982" s="79">
        <v>88.975823621794035</v>
      </c>
      <c r="G982" s="80"/>
      <c r="H982" s="79">
        <v>0</v>
      </c>
      <c r="I982" s="80">
        <v>-6.7199315199413396</v>
      </c>
      <c r="J982" s="103">
        <v>2</v>
      </c>
      <c r="K982" s="103">
        <v>0</v>
      </c>
      <c r="L982" s="103">
        <v>0</v>
      </c>
      <c r="M982" s="103">
        <v>-3.824834283911918</v>
      </c>
    </row>
    <row r="983" spans="1:13" s="81" customFormat="1" x14ac:dyDescent="0.25">
      <c r="A983" s="79">
        <v>980</v>
      </c>
      <c r="B983" s="79">
        <v>14.24292688369751</v>
      </c>
      <c r="C983" s="79">
        <v>14.24292688369751</v>
      </c>
      <c r="D983" s="94"/>
      <c r="E983" s="79">
        <v>877.53249198383082</v>
      </c>
      <c r="F983" s="79">
        <v>88.990459994775549</v>
      </c>
      <c r="G983" s="80"/>
      <c r="H983" s="79">
        <v>0</v>
      </c>
      <c r="I983" s="80">
        <v>-6.7199315199413396</v>
      </c>
      <c r="J983" s="103">
        <v>2</v>
      </c>
      <c r="K983" s="103">
        <v>6.2994871281448568E-4</v>
      </c>
      <c r="L983" s="103">
        <v>1.986228291504074E-3</v>
      </c>
      <c r="M983" s="103">
        <v>-3.004944903349219</v>
      </c>
    </row>
    <row r="984" spans="1:13" s="81" customFormat="1" x14ac:dyDescent="0.25">
      <c r="A984" s="79">
        <v>981</v>
      </c>
      <c r="B984" s="79">
        <v>12.19992809295654</v>
      </c>
      <c r="C984" s="79">
        <v>12.19992809295654</v>
      </c>
      <c r="D984" s="94"/>
      <c r="E984" s="79">
        <v>800</v>
      </c>
      <c r="F984" s="79">
        <v>88.999605172264125</v>
      </c>
      <c r="G984" s="80"/>
      <c r="H984" s="79">
        <v>0</v>
      </c>
      <c r="I984" s="80">
        <v>-6.7199315199413396</v>
      </c>
      <c r="J984" s="103">
        <v>0</v>
      </c>
      <c r="K984" s="103">
        <v>7.3864679000000003E-2</v>
      </c>
      <c r="L984" s="103">
        <v>0.23289533288700001</v>
      </c>
      <c r="M984" s="103">
        <v>4.6935813489945147E-2</v>
      </c>
    </row>
    <row r="985" spans="1:13" s="81" customFormat="1" x14ac:dyDescent="0.25">
      <c r="A985" s="79">
        <v>982</v>
      </c>
      <c r="B985" s="79">
        <v>10.505735301971439</v>
      </c>
      <c r="C985" s="79">
        <v>10.505735301971439</v>
      </c>
      <c r="D985" s="94"/>
      <c r="E985" s="79">
        <v>800</v>
      </c>
      <c r="F985" s="79">
        <v>89.050699307619638</v>
      </c>
      <c r="G985" s="80"/>
      <c r="H985" s="79">
        <v>0</v>
      </c>
      <c r="I985" s="80">
        <v>-6.7199315199413396</v>
      </c>
      <c r="J985" s="103">
        <v>0</v>
      </c>
      <c r="K985" s="103">
        <v>7.3864679000000003E-2</v>
      </c>
      <c r="L985" s="103">
        <v>0.23289533288700001</v>
      </c>
      <c r="M985" s="103">
        <v>4.1887902047863898E-2</v>
      </c>
    </row>
    <row r="986" spans="1:13" s="81" customFormat="1" x14ac:dyDescent="0.25">
      <c r="A986" s="79">
        <v>983</v>
      </c>
      <c r="B986" s="79">
        <v>7.7143094539642334</v>
      </c>
      <c r="C986" s="79">
        <v>7.7143094539642334</v>
      </c>
      <c r="D986" s="94"/>
      <c r="E986" s="79">
        <v>800</v>
      </c>
      <c r="F986" s="79">
        <v>89.072146830325721</v>
      </c>
      <c r="G986" s="80"/>
      <c r="H986" s="79">
        <v>0</v>
      </c>
      <c r="I986" s="80">
        <v>-6.7199315199413396</v>
      </c>
      <c r="J986" s="103">
        <v>0</v>
      </c>
      <c r="K986" s="103">
        <v>7.3864679000000003E-2</v>
      </c>
      <c r="L986" s="103">
        <v>0.23289533288700001</v>
      </c>
      <c r="M986" s="103">
        <v>4.1887902047863898E-2</v>
      </c>
    </row>
    <row r="987" spans="1:13" s="81" customFormat="1" x14ac:dyDescent="0.25">
      <c r="A987" s="79">
        <v>984</v>
      </c>
      <c r="B987" s="79">
        <v>5.9075465202331543</v>
      </c>
      <c r="C987" s="79">
        <v>5.9075465202331543</v>
      </c>
      <c r="D987" s="94"/>
      <c r="E987" s="79">
        <v>800</v>
      </c>
      <c r="F987" s="79">
        <v>89.093594353031804</v>
      </c>
      <c r="G987" s="80"/>
      <c r="H987" s="79">
        <v>0</v>
      </c>
      <c r="I987" s="80">
        <v>-6.7199315199413396</v>
      </c>
      <c r="J987" s="103">
        <v>0</v>
      </c>
      <c r="K987" s="103">
        <v>7.3864679000000003E-2</v>
      </c>
      <c r="L987" s="103">
        <v>0.23289533288700001</v>
      </c>
      <c r="M987" s="103">
        <v>4.1887902047863898E-2</v>
      </c>
    </row>
    <row r="988" spans="1:13" s="81" customFormat="1" x14ac:dyDescent="0.25">
      <c r="A988" s="79">
        <v>985</v>
      </c>
      <c r="B988" s="79">
        <v>4.2707318305969242</v>
      </c>
      <c r="C988" s="79">
        <v>4.2707318305969242</v>
      </c>
      <c r="D988" s="94"/>
      <c r="E988" s="79">
        <v>800</v>
      </c>
      <c r="F988" s="79">
        <v>89.111109028373534</v>
      </c>
      <c r="G988" s="80"/>
      <c r="H988" s="79">
        <v>0</v>
      </c>
      <c r="I988" s="80">
        <v>-6.7199315199413396</v>
      </c>
      <c r="J988" s="103">
        <v>0</v>
      </c>
      <c r="K988" s="103">
        <v>7.3864679000000003E-2</v>
      </c>
      <c r="L988" s="103">
        <v>0.23289533288700001</v>
      </c>
      <c r="M988" s="103">
        <v>4.1887902047863898E-2</v>
      </c>
    </row>
    <row r="989" spans="1:13" s="81" customFormat="1" x14ac:dyDescent="0.25">
      <c r="A989" s="79">
        <v>986</v>
      </c>
      <c r="B989" s="79">
        <v>2.5914572834968568</v>
      </c>
      <c r="C989" s="79">
        <v>2.5914572834968568</v>
      </c>
      <c r="D989" s="94"/>
      <c r="E989" s="79">
        <v>800</v>
      </c>
      <c r="F989" s="79">
        <v>89.128623703715263</v>
      </c>
      <c r="G989" s="80"/>
      <c r="H989" s="79">
        <v>0</v>
      </c>
      <c r="I989" s="80">
        <v>-6.7199315199413396</v>
      </c>
      <c r="J989" s="103">
        <v>0</v>
      </c>
      <c r="K989" s="103">
        <v>7.3864679000000003E-2</v>
      </c>
      <c r="L989" s="103">
        <v>0.23289533288700001</v>
      </c>
      <c r="M989" s="103">
        <v>4.1887902047863898E-2</v>
      </c>
    </row>
    <row r="990" spans="1:13" s="81" customFormat="1" x14ac:dyDescent="0.25">
      <c r="A990" s="79">
        <v>987</v>
      </c>
      <c r="B990" s="79">
        <v>0.70520386397838597</v>
      </c>
      <c r="C990" s="79">
        <v>0.70520386397838597</v>
      </c>
      <c r="D990" s="94"/>
      <c r="E990" s="79">
        <v>800</v>
      </c>
      <c r="F990" s="79">
        <v>89.120055160598497</v>
      </c>
      <c r="G990" s="80"/>
      <c r="H990" s="79">
        <v>0</v>
      </c>
      <c r="I990" s="80">
        <v>-6.7199315199413396</v>
      </c>
      <c r="J990" s="103">
        <v>0</v>
      </c>
      <c r="K990" s="103">
        <v>7.3864679000000003E-2</v>
      </c>
      <c r="L990" s="103">
        <v>0.23289533288700001</v>
      </c>
      <c r="M990" s="103">
        <v>4.1887902047863898E-2</v>
      </c>
    </row>
    <row r="991" spans="1:13" s="81" customFormat="1" x14ac:dyDescent="0.25">
      <c r="A991" s="79">
        <v>988</v>
      </c>
      <c r="B991" s="79">
        <v>3.6119648348540069E-2</v>
      </c>
      <c r="C991" s="79">
        <v>3.6119648348540069E-2</v>
      </c>
      <c r="D991" s="94"/>
      <c r="E991" s="79">
        <v>800</v>
      </c>
      <c r="F991" s="79">
        <v>89.150361042010644</v>
      </c>
      <c r="G991" s="80"/>
      <c r="H991" s="79">
        <v>0</v>
      </c>
      <c r="I991" s="80">
        <v>-6.7199315199413396</v>
      </c>
      <c r="J991" s="103">
        <v>0</v>
      </c>
      <c r="K991" s="103">
        <v>7.3864679000000003E-2</v>
      </c>
      <c r="L991" s="103">
        <v>0.23289533288700001</v>
      </c>
      <c r="M991" s="103">
        <v>0.57932076036851632</v>
      </c>
    </row>
    <row r="992" spans="1:13" s="81" customFormat="1" x14ac:dyDescent="0.25">
      <c r="A992" s="79">
        <v>989</v>
      </c>
      <c r="B992" s="79">
        <v>2.748260227963329E-3</v>
      </c>
      <c r="C992" s="79">
        <v>2.748260227963329E-3</v>
      </c>
      <c r="D992" s="94"/>
      <c r="E992" s="79">
        <v>0</v>
      </c>
      <c r="F992" s="79">
        <v>89.163244693528313</v>
      </c>
      <c r="G992" s="80"/>
      <c r="H992" s="79">
        <v>0</v>
      </c>
      <c r="I992" s="80">
        <v>-3.1029485636939911</v>
      </c>
      <c r="J992" s="103">
        <v>0</v>
      </c>
      <c r="K992" s="103">
        <v>0</v>
      </c>
      <c r="L992" s="103">
        <v>0</v>
      </c>
      <c r="M992" s="103">
        <v>0.53743285832065246</v>
      </c>
    </row>
    <row r="993" spans="1:13" s="81" customFormat="1" x14ac:dyDescent="0.25">
      <c r="A993" s="79">
        <v>990</v>
      </c>
      <c r="B993" s="79">
        <v>7.6806778088212013E-4</v>
      </c>
      <c r="C993" s="79">
        <v>7.6806778088212013E-4</v>
      </c>
      <c r="D993" s="94"/>
      <c r="E993" s="79">
        <v>0</v>
      </c>
      <c r="F993" s="79">
        <v>89.171931967773389</v>
      </c>
      <c r="G993" s="80"/>
      <c r="H993" s="79">
        <v>0</v>
      </c>
      <c r="I993" s="80">
        <v>-3.1029485636939911</v>
      </c>
      <c r="J993" s="103">
        <v>0</v>
      </c>
      <c r="K993" s="103">
        <v>0</v>
      </c>
      <c r="L993" s="103">
        <v>0</v>
      </c>
      <c r="M993" s="103">
        <v>0</v>
      </c>
    </row>
    <row r="994" spans="1:13" s="81" customFormat="1" x14ac:dyDescent="0.25">
      <c r="A994" s="79">
        <v>991</v>
      </c>
      <c r="B994" s="79">
        <v>0</v>
      </c>
      <c r="C994" s="79">
        <v>0</v>
      </c>
      <c r="D994" s="94"/>
      <c r="E994" s="79">
        <v>0</v>
      </c>
      <c r="F994" s="79">
        <v>89.232820132149953</v>
      </c>
      <c r="G994" s="80"/>
      <c r="H994" s="79">
        <v>0</v>
      </c>
      <c r="I994" s="80">
        <v>-3.1029485636939911</v>
      </c>
      <c r="J994" s="103">
        <v>0</v>
      </c>
      <c r="K994" s="103">
        <v>0</v>
      </c>
      <c r="L994" s="103">
        <v>0</v>
      </c>
      <c r="M994" s="103">
        <v>0</v>
      </c>
    </row>
    <row r="995" spans="1:13" s="81" customFormat="1" x14ac:dyDescent="0.25">
      <c r="A995" s="79">
        <v>992</v>
      </c>
      <c r="B995" s="79">
        <v>0</v>
      </c>
      <c r="C995" s="79">
        <v>0</v>
      </c>
      <c r="D995" s="94"/>
      <c r="E995" s="79">
        <v>0</v>
      </c>
      <c r="F995" s="79">
        <v>89.24150740639503</v>
      </c>
      <c r="G995" s="80"/>
      <c r="H995" s="79">
        <v>0</v>
      </c>
      <c r="I995" s="80">
        <v>-3.1029485636939911</v>
      </c>
      <c r="J995" s="103">
        <v>0</v>
      </c>
      <c r="K995" s="103">
        <v>0</v>
      </c>
      <c r="L995" s="103">
        <v>0</v>
      </c>
      <c r="M995" s="103">
        <v>0</v>
      </c>
    </row>
    <row r="996" spans="1:13" s="81" customFormat="1" x14ac:dyDescent="0.25">
      <c r="A996" s="79">
        <v>993</v>
      </c>
      <c r="B996" s="79">
        <v>0</v>
      </c>
      <c r="C996" s="79">
        <v>0</v>
      </c>
      <c r="D996" s="94"/>
      <c r="E996" s="79">
        <v>0</v>
      </c>
      <c r="F996" s="79">
        <v>89.250194680640107</v>
      </c>
      <c r="G996" s="80"/>
      <c r="H996" s="79">
        <v>0</v>
      </c>
      <c r="I996" s="80">
        <v>-3.1029485636939911</v>
      </c>
      <c r="J996" s="103">
        <v>0</v>
      </c>
      <c r="K996" s="103">
        <v>0</v>
      </c>
      <c r="L996" s="103">
        <v>0</v>
      </c>
      <c r="M996" s="103">
        <v>0</v>
      </c>
    </row>
    <row r="997" spans="1:13" s="81" customFormat="1" x14ac:dyDescent="0.25">
      <c r="A997" s="79">
        <v>994</v>
      </c>
      <c r="B997" s="79">
        <v>0</v>
      </c>
      <c r="C997" s="79">
        <v>0</v>
      </c>
      <c r="D997" s="94"/>
      <c r="E997" s="79">
        <v>0</v>
      </c>
      <c r="F997" s="79">
        <v>89.258881954885183</v>
      </c>
      <c r="G997" s="80"/>
      <c r="H997" s="79">
        <v>0</v>
      </c>
      <c r="I997" s="80">
        <v>-3.1029485636939911</v>
      </c>
      <c r="J997" s="103">
        <v>0</v>
      </c>
      <c r="K997" s="103">
        <v>0</v>
      </c>
      <c r="L997" s="103">
        <v>0</v>
      </c>
      <c r="M997" s="103">
        <v>0</v>
      </c>
    </row>
    <row r="998" spans="1:13" s="81" customFormat="1" x14ac:dyDescent="0.25">
      <c r="A998" s="79">
        <v>995</v>
      </c>
      <c r="B998" s="79">
        <v>0</v>
      </c>
      <c r="C998" s="79">
        <v>0</v>
      </c>
      <c r="D998" s="94"/>
      <c r="E998" s="79">
        <v>0</v>
      </c>
      <c r="F998" s="79">
        <v>89.26756922913026</v>
      </c>
      <c r="G998" s="80"/>
      <c r="H998" s="79">
        <v>0</v>
      </c>
      <c r="I998" s="80">
        <v>-3.1029485636939911</v>
      </c>
      <c r="J998" s="103">
        <v>0</v>
      </c>
      <c r="K998" s="103">
        <v>0</v>
      </c>
      <c r="L998" s="103">
        <v>0</v>
      </c>
      <c r="M998" s="103">
        <v>0</v>
      </c>
    </row>
    <row r="999" spans="1:13" s="81" customFormat="1" x14ac:dyDescent="0.25">
      <c r="A999" s="79">
        <v>996</v>
      </c>
      <c r="B999" s="79">
        <v>0</v>
      </c>
      <c r="C999" s="79">
        <v>0</v>
      </c>
      <c r="D999" s="94"/>
      <c r="E999" s="79">
        <v>0</v>
      </c>
      <c r="F999" s="79">
        <v>89.276256503375336</v>
      </c>
      <c r="G999" s="80"/>
      <c r="H999" s="79">
        <v>0</v>
      </c>
      <c r="I999" s="80">
        <v>-3.1029485636939911</v>
      </c>
      <c r="J999" s="103">
        <v>0</v>
      </c>
      <c r="K999" s="103">
        <v>0</v>
      </c>
      <c r="L999" s="103">
        <v>0</v>
      </c>
      <c r="M999" s="103">
        <v>0</v>
      </c>
    </row>
    <row r="1000" spans="1:13" s="81" customFormat="1" x14ac:dyDescent="0.25">
      <c r="A1000" s="79">
        <v>997</v>
      </c>
      <c r="B1000" s="79">
        <v>0</v>
      </c>
      <c r="C1000" s="79">
        <v>0</v>
      </c>
      <c r="D1000" s="94"/>
      <c r="E1000" s="79">
        <v>0</v>
      </c>
      <c r="F1000" s="79">
        <v>89.284943777620413</v>
      </c>
      <c r="G1000" s="80"/>
      <c r="H1000" s="79">
        <v>0</v>
      </c>
      <c r="I1000" s="80">
        <v>-3.1029485636939911</v>
      </c>
      <c r="J1000" s="103">
        <v>0</v>
      </c>
      <c r="K1000" s="103">
        <v>0</v>
      </c>
      <c r="L1000" s="103">
        <v>0</v>
      </c>
      <c r="M1000" s="103">
        <v>0</v>
      </c>
    </row>
    <row r="1001" spans="1:13" s="81" customFormat="1" x14ac:dyDescent="0.25">
      <c r="A1001" s="79">
        <v>998</v>
      </c>
      <c r="B1001" s="79">
        <v>0</v>
      </c>
      <c r="C1001" s="79">
        <v>0</v>
      </c>
      <c r="D1001" s="94"/>
      <c r="E1001" s="79">
        <v>0</v>
      </c>
      <c r="F1001" s="79">
        <v>89.293631051865489</v>
      </c>
      <c r="G1001" s="80"/>
      <c r="H1001" s="79">
        <v>0</v>
      </c>
      <c r="I1001" s="80">
        <v>-3.1029485636939911</v>
      </c>
      <c r="J1001" s="103">
        <v>0</v>
      </c>
      <c r="K1001" s="103">
        <v>0</v>
      </c>
      <c r="L1001" s="103">
        <v>0</v>
      </c>
      <c r="M1001" s="103">
        <v>0</v>
      </c>
    </row>
    <row r="1002" spans="1:13" s="81" customFormat="1" x14ac:dyDescent="0.25">
      <c r="A1002" s="79">
        <v>999</v>
      </c>
      <c r="B1002" s="79">
        <v>0</v>
      </c>
      <c r="C1002" s="79">
        <v>0</v>
      </c>
      <c r="D1002" s="94"/>
      <c r="E1002" s="79">
        <v>0</v>
      </c>
      <c r="F1002" s="79">
        <v>89.302318326110566</v>
      </c>
      <c r="G1002" s="80"/>
      <c r="H1002" s="79">
        <v>0</v>
      </c>
      <c r="I1002" s="80">
        <v>-3.1029485636939911</v>
      </c>
      <c r="J1002" s="103">
        <v>0</v>
      </c>
      <c r="K1002" s="103">
        <v>0</v>
      </c>
      <c r="L1002" s="103">
        <v>0</v>
      </c>
      <c r="M1002" s="103">
        <v>0</v>
      </c>
    </row>
    <row r="1003" spans="1:13" s="81" customFormat="1" x14ac:dyDescent="0.25">
      <c r="A1003" s="79">
        <v>1000</v>
      </c>
      <c r="B1003" s="79">
        <v>0</v>
      </c>
      <c r="C1003" s="79">
        <v>0</v>
      </c>
      <c r="D1003" s="94"/>
      <c r="E1003" s="79">
        <v>0</v>
      </c>
      <c r="F1003" s="79">
        <v>89.311005600355642</v>
      </c>
      <c r="G1003" s="80"/>
      <c r="H1003" s="79">
        <v>0</v>
      </c>
      <c r="I1003" s="80">
        <v>-3.1029485636939911</v>
      </c>
      <c r="J1003" s="103">
        <v>0</v>
      </c>
      <c r="K1003" s="103">
        <v>0</v>
      </c>
      <c r="L1003" s="103">
        <v>0</v>
      </c>
      <c r="M1003" s="103">
        <v>0</v>
      </c>
    </row>
    <row r="1004" spans="1:13" s="81" customFormat="1" x14ac:dyDescent="0.25">
      <c r="A1004" s="79">
        <v>1001</v>
      </c>
      <c r="B1004" s="79">
        <v>0</v>
      </c>
      <c r="C1004" s="79">
        <v>0</v>
      </c>
      <c r="D1004" s="94"/>
      <c r="E1004" s="79">
        <v>0</v>
      </c>
      <c r="F1004" s="79">
        <v>89.319692874600719</v>
      </c>
      <c r="G1004" s="80"/>
      <c r="H1004" s="79">
        <v>0</v>
      </c>
      <c r="I1004" s="80">
        <v>-3.1029485636939911</v>
      </c>
      <c r="J1004" s="103">
        <v>0</v>
      </c>
      <c r="K1004" s="103">
        <v>0</v>
      </c>
      <c r="L1004" s="103">
        <v>0</v>
      </c>
      <c r="M1004" s="103">
        <v>0</v>
      </c>
    </row>
    <row r="1005" spans="1:13" s="81" customFormat="1" x14ac:dyDescent="0.25">
      <c r="A1005" s="79">
        <v>1002</v>
      </c>
      <c r="B1005" s="79">
        <v>0</v>
      </c>
      <c r="C1005" s="79">
        <v>0</v>
      </c>
      <c r="D1005" s="94"/>
      <c r="E1005" s="79">
        <v>0</v>
      </c>
      <c r="F1005" s="79">
        <v>89.328380148845795</v>
      </c>
      <c r="G1005" s="80"/>
      <c r="H1005" s="79">
        <v>0</v>
      </c>
      <c r="I1005" s="80">
        <v>-3.1029485636939911</v>
      </c>
      <c r="J1005" s="103">
        <v>0</v>
      </c>
      <c r="K1005" s="103">
        <v>0</v>
      </c>
      <c r="L1005" s="103">
        <v>0</v>
      </c>
      <c r="M1005" s="103">
        <v>0</v>
      </c>
    </row>
    <row r="1006" spans="1:13" s="81" customFormat="1" x14ac:dyDescent="0.25">
      <c r="A1006" s="79">
        <v>1003</v>
      </c>
      <c r="B1006" s="79">
        <v>0</v>
      </c>
      <c r="C1006" s="79">
        <v>0</v>
      </c>
      <c r="D1006" s="94"/>
      <c r="E1006" s="79">
        <v>0</v>
      </c>
      <c r="F1006" s="79">
        <v>89.337067423090872</v>
      </c>
      <c r="G1006" s="80"/>
      <c r="H1006" s="79">
        <v>0</v>
      </c>
      <c r="I1006" s="80">
        <v>-3.1029485636939911</v>
      </c>
      <c r="J1006" s="103">
        <v>0</v>
      </c>
      <c r="K1006" s="103">
        <v>0</v>
      </c>
      <c r="L1006" s="103">
        <v>0</v>
      </c>
      <c r="M1006" s="103">
        <v>0</v>
      </c>
    </row>
    <row r="1007" spans="1:13" s="81" customFormat="1" x14ac:dyDescent="0.25">
      <c r="A1007" s="79">
        <v>1004</v>
      </c>
      <c r="B1007" s="79">
        <v>0</v>
      </c>
      <c r="C1007" s="79">
        <v>0</v>
      </c>
      <c r="D1007" s="94"/>
      <c r="E1007" s="79">
        <v>0</v>
      </c>
      <c r="F1007" s="79">
        <v>89.345754697335948</v>
      </c>
      <c r="G1007" s="80"/>
      <c r="H1007" s="79">
        <v>0</v>
      </c>
      <c r="I1007" s="80">
        <v>-3.1029485636939911</v>
      </c>
      <c r="J1007" s="103">
        <v>0</v>
      </c>
      <c r="K1007" s="103">
        <v>0</v>
      </c>
      <c r="L1007" s="103">
        <v>0</v>
      </c>
      <c r="M1007" s="103">
        <v>0</v>
      </c>
    </row>
    <row r="1008" spans="1:13" s="81" customFormat="1" x14ac:dyDescent="0.25">
      <c r="A1008" s="79">
        <v>1005</v>
      </c>
      <c r="B1008" s="79">
        <v>0</v>
      </c>
      <c r="C1008" s="79">
        <v>0</v>
      </c>
      <c r="D1008" s="94"/>
      <c r="E1008" s="79">
        <v>0</v>
      </c>
      <c r="F1008" s="79">
        <v>89.354441971581025</v>
      </c>
      <c r="G1008" s="80"/>
      <c r="H1008" s="79">
        <v>0</v>
      </c>
      <c r="I1008" s="80">
        <v>-3.1029485636939911</v>
      </c>
      <c r="J1008" s="103">
        <v>0</v>
      </c>
      <c r="K1008" s="103">
        <v>0</v>
      </c>
      <c r="L1008" s="103">
        <v>0</v>
      </c>
      <c r="M1008" s="103">
        <v>0</v>
      </c>
    </row>
    <row r="1009" spans="1:13" s="81" customFormat="1" x14ac:dyDescent="0.25">
      <c r="A1009" s="79">
        <v>1006</v>
      </c>
      <c r="B1009" s="79">
        <v>0</v>
      </c>
      <c r="C1009" s="79">
        <v>0</v>
      </c>
      <c r="D1009" s="94"/>
      <c r="E1009" s="79">
        <v>0</v>
      </c>
      <c r="F1009" s="79">
        <v>89.363129245826102</v>
      </c>
      <c r="G1009" s="80"/>
      <c r="H1009" s="79">
        <v>0</v>
      </c>
      <c r="I1009" s="80">
        <v>-3.1029485636939911</v>
      </c>
      <c r="J1009" s="103">
        <v>0</v>
      </c>
      <c r="K1009" s="103">
        <v>0</v>
      </c>
      <c r="L1009" s="103">
        <v>0</v>
      </c>
      <c r="M1009" s="103">
        <v>0</v>
      </c>
    </row>
    <row r="1010" spans="1:13" s="81" customFormat="1" x14ac:dyDescent="0.25">
      <c r="A1010" s="79">
        <v>1007</v>
      </c>
      <c r="B1010" s="79">
        <v>0</v>
      </c>
      <c r="C1010" s="79">
        <v>0</v>
      </c>
      <c r="D1010" s="94"/>
      <c r="E1010" s="79">
        <v>0</v>
      </c>
      <c r="F1010" s="79">
        <v>89.371816520071178</v>
      </c>
      <c r="G1010" s="80"/>
      <c r="H1010" s="79">
        <v>0</v>
      </c>
      <c r="I1010" s="80">
        <v>-3.1029485636939911</v>
      </c>
      <c r="J1010" s="103">
        <v>0</v>
      </c>
      <c r="K1010" s="103">
        <v>0</v>
      </c>
      <c r="L1010" s="103">
        <v>0</v>
      </c>
      <c r="M1010" s="103">
        <v>0</v>
      </c>
    </row>
    <row r="1011" spans="1:13" s="81" customFormat="1" x14ac:dyDescent="0.25">
      <c r="A1011" s="79">
        <v>1008</v>
      </c>
      <c r="B1011" s="79">
        <v>0</v>
      </c>
      <c r="C1011" s="79">
        <v>0</v>
      </c>
      <c r="D1011" s="94"/>
      <c r="E1011" s="79">
        <v>0</v>
      </c>
      <c r="F1011" s="79">
        <v>89.380503794316255</v>
      </c>
      <c r="G1011" s="80"/>
      <c r="H1011" s="79">
        <v>0</v>
      </c>
      <c r="I1011" s="80">
        <v>-3.1029485636939911</v>
      </c>
      <c r="J1011" s="103">
        <v>0</v>
      </c>
      <c r="K1011" s="103">
        <v>0</v>
      </c>
      <c r="L1011" s="103">
        <v>0</v>
      </c>
      <c r="M1011" s="103">
        <v>0</v>
      </c>
    </row>
    <row r="1012" spans="1:13" s="81" customFormat="1" x14ac:dyDescent="0.25">
      <c r="A1012" s="79">
        <v>1009</v>
      </c>
      <c r="B1012" s="79">
        <v>0</v>
      </c>
      <c r="C1012" s="79">
        <v>0</v>
      </c>
      <c r="D1012" s="94"/>
      <c r="E1012" s="79">
        <v>0</v>
      </c>
      <c r="F1012" s="79">
        <v>89.389191068561331</v>
      </c>
      <c r="G1012" s="80"/>
      <c r="H1012" s="79">
        <v>0</v>
      </c>
      <c r="I1012" s="80">
        <v>-3.1029485636939911</v>
      </c>
      <c r="J1012" s="103">
        <v>0</v>
      </c>
      <c r="K1012" s="103">
        <v>0</v>
      </c>
      <c r="L1012" s="103">
        <v>0</v>
      </c>
      <c r="M1012" s="103">
        <v>0</v>
      </c>
    </row>
    <row r="1013" spans="1:13" s="81" customFormat="1" x14ac:dyDescent="0.25">
      <c r="A1013" s="79">
        <v>1010</v>
      </c>
      <c r="B1013" s="79">
        <v>0</v>
      </c>
      <c r="C1013" s="79">
        <v>0</v>
      </c>
      <c r="D1013" s="94"/>
      <c r="E1013" s="79">
        <v>0</v>
      </c>
      <c r="F1013" s="79">
        <v>89.397878342806408</v>
      </c>
      <c r="G1013" s="80"/>
      <c r="H1013" s="79">
        <v>0</v>
      </c>
      <c r="I1013" s="80">
        <v>-3.1029485636939911</v>
      </c>
      <c r="J1013" s="103">
        <v>0</v>
      </c>
      <c r="K1013" s="103">
        <v>0</v>
      </c>
      <c r="L1013" s="103">
        <v>0</v>
      </c>
      <c r="M1013" s="103">
        <v>0</v>
      </c>
    </row>
    <row r="1014" spans="1:13" s="81" customFormat="1" x14ac:dyDescent="0.25">
      <c r="A1014" s="79">
        <v>1011</v>
      </c>
      <c r="B1014" s="79">
        <v>0</v>
      </c>
      <c r="C1014" s="79">
        <v>0</v>
      </c>
      <c r="D1014" s="94"/>
      <c r="E1014" s="79">
        <v>0</v>
      </c>
      <c r="F1014" s="79">
        <v>89.406565617051484</v>
      </c>
      <c r="G1014" s="80"/>
      <c r="H1014" s="79">
        <v>0</v>
      </c>
      <c r="I1014" s="80">
        <v>-3.1029485636939911</v>
      </c>
      <c r="J1014" s="103">
        <v>0</v>
      </c>
      <c r="K1014" s="103">
        <v>0</v>
      </c>
      <c r="L1014" s="103">
        <v>0</v>
      </c>
      <c r="M1014" s="103">
        <v>0</v>
      </c>
    </row>
    <row r="1015" spans="1:13" s="81" customFormat="1" x14ac:dyDescent="0.25">
      <c r="A1015" s="79">
        <v>1012</v>
      </c>
      <c r="B1015" s="79">
        <v>0</v>
      </c>
      <c r="C1015" s="79">
        <v>0</v>
      </c>
      <c r="D1015" s="94"/>
      <c r="E1015" s="79">
        <v>0</v>
      </c>
      <c r="F1015" s="79">
        <v>89.415252891296561</v>
      </c>
      <c r="G1015" s="80"/>
      <c r="H1015" s="79">
        <v>0</v>
      </c>
      <c r="I1015" s="80">
        <v>-3.1029485636939911</v>
      </c>
      <c r="J1015" s="103">
        <v>0</v>
      </c>
      <c r="K1015" s="103">
        <v>0</v>
      </c>
      <c r="L1015" s="103">
        <v>0</v>
      </c>
      <c r="M1015" s="103">
        <v>0</v>
      </c>
    </row>
    <row r="1016" spans="1:13" s="81" customFormat="1" x14ac:dyDescent="0.25">
      <c r="A1016" s="79">
        <v>1013</v>
      </c>
      <c r="B1016" s="79">
        <v>0</v>
      </c>
      <c r="C1016" s="79">
        <v>0</v>
      </c>
      <c r="D1016" s="94"/>
      <c r="E1016" s="79">
        <v>0</v>
      </c>
      <c r="F1016" s="79">
        <v>89.423940165541637</v>
      </c>
      <c r="G1016" s="80"/>
      <c r="H1016" s="79">
        <v>0</v>
      </c>
      <c r="I1016" s="80">
        <v>-3.1029485636939911</v>
      </c>
      <c r="J1016" s="103">
        <v>0</v>
      </c>
      <c r="K1016" s="103">
        <v>0</v>
      </c>
      <c r="L1016" s="103">
        <v>0</v>
      </c>
      <c r="M1016" s="103">
        <v>0</v>
      </c>
    </row>
    <row r="1017" spans="1:13" s="81" customFormat="1" x14ac:dyDescent="0.25">
      <c r="A1017" s="79">
        <v>1014</v>
      </c>
      <c r="B1017" s="79">
        <v>0</v>
      </c>
      <c r="C1017" s="79">
        <v>0</v>
      </c>
      <c r="D1017" s="94"/>
      <c r="E1017" s="79">
        <v>0</v>
      </c>
      <c r="F1017" s="79">
        <v>89.432627439786714</v>
      </c>
      <c r="G1017" s="80"/>
      <c r="H1017" s="79">
        <v>0</v>
      </c>
      <c r="I1017" s="80">
        <v>-3.1029485636939911</v>
      </c>
      <c r="J1017" s="103">
        <v>0</v>
      </c>
      <c r="K1017" s="103">
        <v>0</v>
      </c>
      <c r="L1017" s="103">
        <v>0</v>
      </c>
      <c r="M1017" s="103">
        <v>0</v>
      </c>
    </row>
    <row r="1018" spans="1:13" s="81" customFormat="1" x14ac:dyDescent="0.25">
      <c r="A1018" s="79">
        <v>1015</v>
      </c>
      <c r="B1018" s="79">
        <v>0</v>
      </c>
      <c r="C1018" s="79">
        <v>0</v>
      </c>
      <c r="D1018" s="94"/>
      <c r="E1018" s="79">
        <v>0</v>
      </c>
      <c r="F1018" s="79">
        <v>89.44131471403179</v>
      </c>
      <c r="G1018" s="80"/>
      <c r="H1018" s="79">
        <v>0</v>
      </c>
      <c r="I1018" s="80">
        <v>-3.1029485636939911</v>
      </c>
      <c r="J1018" s="103">
        <v>0</v>
      </c>
      <c r="K1018" s="103">
        <v>0</v>
      </c>
      <c r="L1018" s="103">
        <v>0</v>
      </c>
      <c r="M1018" s="103">
        <v>0</v>
      </c>
    </row>
    <row r="1019" spans="1:13" s="81" customFormat="1" x14ac:dyDescent="0.25">
      <c r="A1019" s="79">
        <v>1016</v>
      </c>
      <c r="B1019" s="79">
        <v>0</v>
      </c>
      <c r="C1019" s="79">
        <v>0</v>
      </c>
      <c r="D1019" s="94"/>
      <c r="E1019" s="79">
        <v>0</v>
      </c>
      <c r="F1019" s="79">
        <v>89.450001988276867</v>
      </c>
      <c r="G1019" s="80"/>
      <c r="H1019" s="79">
        <v>0</v>
      </c>
      <c r="I1019" s="80">
        <v>-3.1029485636939911</v>
      </c>
      <c r="J1019" s="103">
        <v>0</v>
      </c>
      <c r="K1019" s="103">
        <v>0</v>
      </c>
      <c r="L1019" s="103">
        <v>0</v>
      </c>
      <c r="M1019" s="103">
        <v>0</v>
      </c>
    </row>
    <row r="1020" spans="1:13" s="81" customFormat="1" x14ac:dyDescent="0.25">
      <c r="A1020" s="79">
        <v>1017</v>
      </c>
      <c r="B1020" s="79">
        <v>0</v>
      </c>
      <c r="C1020" s="79">
        <v>0</v>
      </c>
      <c r="D1020" s="94"/>
      <c r="E1020" s="79">
        <v>0</v>
      </c>
      <c r="F1020" s="79">
        <v>89.458689262521943</v>
      </c>
      <c r="G1020" s="80"/>
      <c r="H1020" s="79">
        <v>0</v>
      </c>
      <c r="I1020" s="80">
        <v>-3.1029485636939911</v>
      </c>
      <c r="J1020" s="103">
        <v>0</v>
      </c>
      <c r="K1020" s="103">
        <v>0</v>
      </c>
      <c r="L1020" s="103">
        <v>0</v>
      </c>
      <c r="M1020" s="103">
        <v>0</v>
      </c>
    </row>
    <row r="1021" spans="1:13" s="81" customFormat="1" x14ac:dyDescent="0.25">
      <c r="A1021" s="79">
        <v>1018</v>
      </c>
      <c r="B1021" s="79">
        <v>0</v>
      </c>
      <c r="C1021" s="79">
        <v>0</v>
      </c>
      <c r="D1021" s="94"/>
      <c r="E1021" s="79">
        <v>0</v>
      </c>
      <c r="F1021" s="79">
        <v>89.46737653676702</v>
      </c>
      <c r="G1021" s="80"/>
      <c r="H1021" s="79">
        <v>0</v>
      </c>
      <c r="I1021" s="80">
        <v>-3.1029485636939911</v>
      </c>
      <c r="J1021" s="103">
        <v>0</v>
      </c>
      <c r="K1021" s="103">
        <v>0</v>
      </c>
      <c r="L1021" s="103">
        <v>0</v>
      </c>
      <c r="M1021" s="103">
        <v>0</v>
      </c>
    </row>
    <row r="1022" spans="1:13" s="81" customFormat="1" x14ac:dyDescent="0.25">
      <c r="A1022" s="79">
        <v>1019</v>
      </c>
      <c r="B1022" s="79">
        <v>0</v>
      </c>
      <c r="C1022" s="79">
        <v>0</v>
      </c>
      <c r="D1022" s="94"/>
      <c r="E1022" s="79">
        <v>0</v>
      </c>
      <c r="F1022" s="79">
        <v>89.476063811012096</v>
      </c>
      <c r="G1022" s="80"/>
      <c r="H1022" s="79">
        <v>0</v>
      </c>
      <c r="I1022" s="80">
        <v>-3.1029485636939911</v>
      </c>
      <c r="J1022" s="103">
        <v>0</v>
      </c>
      <c r="K1022" s="103">
        <v>0</v>
      </c>
      <c r="L1022" s="103">
        <v>0</v>
      </c>
      <c r="M1022" s="103">
        <v>0</v>
      </c>
    </row>
    <row r="1023" spans="1:13" s="81" customFormat="1" x14ac:dyDescent="0.25">
      <c r="A1023" s="79">
        <v>1020</v>
      </c>
      <c r="B1023" s="79">
        <v>0</v>
      </c>
      <c r="C1023" s="79">
        <v>0</v>
      </c>
      <c r="D1023" s="94"/>
      <c r="E1023" s="79">
        <v>0</v>
      </c>
      <c r="F1023" s="79">
        <v>89.484751085257173</v>
      </c>
      <c r="G1023" s="80"/>
      <c r="H1023" s="79">
        <v>0</v>
      </c>
      <c r="I1023" s="80">
        <v>-3.1029485636939911</v>
      </c>
      <c r="J1023" s="103">
        <v>0</v>
      </c>
      <c r="K1023" s="103">
        <v>0</v>
      </c>
      <c r="L1023" s="103">
        <v>0</v>
      </c>
      <c r="M1023" s="103">
        <v>0</v>
      </c>
    </row>
    <row r="1024" spans="1:13" s="81" customFormat="1" x14ac:dyDescent="0.25">
      <c r="A1024" s="79">
        <v>1021</v>
      </c>
      <c r="B1024" s="79">
        <v>0</v>
      </c>
      <c r="C1024" s="79">
        <v>0</v>
      </c>
      <c r="D1024" s="94"/>
      <c r="E1024" s="79">
        <v>0</v>
      </c>
      <c r="F1024" s="79">
        <v>89.49343835950225</v>
      </c>
      <c r="G1024" s="80"/>
      <c r="H1024" s="79">
        <v>0</v>
      </c>
      <c r="I1024" s="80">
        <v>-3.1029485636939911</v>
      </c>
      <c r="J1024" s="103">
        <v>0</v>
      </c>
      <c r="K1024" s="103">
        <v>0</v>
      </c>
      <c r="L1024" s="103">
        <v>0</v>
      </c>
      <c r="M1024" s="103">
        <v>0</v>
      </c>
    </row>
    <row r="1025" spans="1:13" s="81" customFormat="1" x14ac:dyDescent="0.25">
      <c r="A1025" s="79">
        <v>1022</v>
      </c>
      <c r="B1025" s="79">
        <v>0</v>
      </c>
      <c r="C1025" s="79">
        <v>0</v>
      </c>
      <c r="D1025" s="94"/>
      <c r="E1025" s="79">
        <v>0</v>
      </c>
      <c r="F1025" s="79">
        <v>89.502125633747326</v>
      </c>
      <c r="G1025" s="80"/>
      <c r="H1025" s="79">
        <v>0</v>
      </c>
      <c r="I1025" s="80">
        <v>-3.1029485636939911</v>
      </c>
      <c r="J1025" s="103">
        <v>0</v>
      </c>
      <c r="K1025" s="103">
        <v>0</v>
      </c>
      <c r="L1025" s="103">
        <v>0</v>
      </c>
      <c r="M1025" s="103">
        <v>0</v>
      </c>
    </row>
    <row r="1026" spans="1:13" s="81" customFormat="1" x14ac:dyDescent="0.25">
      <c r="A1026" s="79">
        <v>1023</v>
      </c>
      <c r="B1026" s="79">
        <v>0</v>
      </c>
      <c r="C1026" s="79">
        <v>0</v>
      </c>
      <c r="D1026" s="94"/>
      <c r="E1026" s="79">
        <v>0</v>
      </c>
      <c r="F1026" s="79">
        <v>89.510812907992403</v>
      </c>
      <c r="G1026" s="80"/>
      <c r="H1026" s="79">
        <v>0</v>
      </c>
      <c r="I1026" s="80">
        <v>-3.1029485636939911</v>
      </c>
      <c r="J1026" s="103">
        <v>0</v>
      </c>
      <c r="K1026" s="103">
        <v>0</v>
      </c>
      <c r="L1026" s="103">
        <v>0</v>
      </c>
      <c r="M1026" s="103">
        <v>0</v>
      </c>
    </row>
    <row r="1027" spans="1:13" s="81" customFormat="1" x14ac:dyDescent="0.25">
      <c r="A1027" s="79">
        <v>1024</v>
      </c>
      <c r="B1027" s="79">
        <v>0</v>
      </c>
      <c r="C1027" s="79">
        <v>0</v>
      </c>
      <c r="D1027" s="94"/>
      <c r="E1027" s="79">
        <v>0</v>
      </c>
      <c r="F1027" s="79">
        <v>89.519500182237479</v>
      </c>
      <c r="G1027" s="80"/>
      <c r="H1027" s="79">
        <v>0</v>
      </c>
      <c r="I1027" s="80">
        <v>-3.1029485636939911</v>
      </c>
      <c r="J1027" s="103">
        <v>0</v>
      </c>
      <c r="K1027" s="103">
        <v>0</v>
      </c>
      <c r="L1027" s="103">
        <v>0</v>
      </c>
      <c r="M1027" s="103">
        <v>0</v>
      </c>
    </row>
    <row r="1028" spans="1:13" s="81" customFormat="1" x14ac:dyDescent="0.25">
      <c r="A1028" s="79">
        <v>1025</v>
      </c>
      <c r="B1028" s="79">
        <v>0</v>
      </c>
      <c r="C1028" s="79">
        <v>0</v>
      </c>
      <c r="D1028" s="94"/>
      <c r="E1028" s="79">
        <v>0</v>
      </c>
      <c r="F1028" s="79">
        <v>89.415386331748564</v>
      </c>
      <c r="G1028" s="80"/>
      <c r="H1028" s="79">
        <v>0</v>
      </c>
      <c r="I1028" s="80">
        <v>-3.1029485636939911</v>
      </c>
      <c r="J1028" s="103">
        <v>0</v>
      </c>
      <c r="K1028" s="103">
        <v>0</v>
      </c>
      <c r="L1028" s="103">
        <v>0</v>
      </c>
      <c r="M1028" s="103">
        <v>0</v>
      </c>
    </row>
    <row r="1029" spans="1:13" s="81" customFormat="1" x14ac:dyDescent="0.25">
      <c r="A1029" s="79">
        <v>1026</v>
      </c>
      <c r="B1029" s="79">
        <v>0</v>
      </c>
      <c r="C1029" s="79">
        <v>0</v>
      </c>
      <c r="D1029" s="94"/>
      <c r="E1029" s="79">
        <v>0</v>
      </c>
      <c r="F1029" s="79">
        <v>89.424073605993641</v>
      </c>
      <c r="G1029" s="80"/>
      <c r="H1029" s="79">
        <v>0</v>
      </c>
      <c r="I1029" s="80">
        <v>-3.1029485636939911</v>
      </c>
      <c r="J1029" s="103">
        <v>0</v>
      </c>
      <c r="K1029" s="103">
        <v>0</v>
      </c>
      <c r="L1029" s="103">
        <v>0</v>
      </c>
      <c r="M1029" s="103">
        <v>0.53743285832065246</v>
      </c>
    </row>
    <row r="1030" spans="1:13" s="81" customFormat="1" x14ac:dyDescent="0.25">
      <c r="A1030" s="79">
        <v>1027</v>
      </c>
      <c r="B1030" s="79">
        <v>0.17525361822918059</v>
      </c>
      <c r="C1030" s="79">
        <v>0.17525361822918059</v>
      </c>
      <c r="D1030" s="94"/>
      <c r="E1030" s="79">
        <v>800</v>
      </c>
      <c r="F1030" s="79">
        <v>89.439014574312111</v>
      </c>
      <c r="G1030" s="80"/>
      <c r="H1030" s="79">
        <v>0</v>
      </c>
      <c r="I1030" s="80">
        <v>-6.7199315199413396</v>
      </c>
      <c r="J1030" s="103">
        <v>0</v>
      </c>
      <c r="K1030" s="103">
        <v>7.3864679000000003E-2</v>
      </c>
      <c r="L1030" s="103">
        <v>0.23289533288700001</v>
      </c>
      <c r="M1030" s="103">
        <v>0.57932076036851632</v>
      </c>
    </row>
    <row r="1031" spans="1:13" s="81" customFormat="1" x14ac:dyDescent="0.25">
      <c r="A1031" s="79">
        <v>1028</v>
      </c>
      <c r="B1031" s="79">
        <v>1.1910518646240229</v>
      </c>
      <c r="C1031" s="79">
        <v>1.1910518646240229</v>
      </c>
      <c r="D1031" s="94"/>
      <c r="E1031" s="79">
        <v>800</v>
      </c>
      <c r="F1031" s="79">
        <v>89.457946727838873</v>
      </c>
      <c r="G1031" s="80"/>
      <c r="H1031" s="79">
        <v>0</v>
      </c>
      <c r="I1031" s="80">
        <v>-6.7199315199413396</v>
      </c>
      <c r="J1031" s="103">
        <v>1</v>
      </c>
      <c r="K1031" s="103">
        <v>7.3864679000000003E-2</v>
      </c>
      <c r="L1031" s="103">
        <v>0.23289533288700001</v>
      </c>
      <c r="M1031" s="103">
        <v>0.28777821171951251</v>
      </c>
    </row>
    <row r="1032" spans="1:13" s="81" customFormat="1" x14ac:dyDescent="0.25">
      <c r="A1032" s="79">
        <v>1029</v>
      </c>
      <c r="B1032" s="79">
        <v>2.9850691914558412</v>
      </c>
      <c r="C1032" s="79">
        <v>2.9850691914558412</v>
      </c>
      <c r="D1032" s="94"/>
      <c r="E1032" s="79">
        <v>800</v>
      </c>
      <c r="F1032" s="79">
        <v>89.472272168315598</v>
      </c>
      <c r="G1032" s="80"/>
      <c r="H1032" s="79">
        <v>0</v>
      </c>
      <c r="I1032" s="80">
        <v>-6.7199315199413396</v>
      </c>
      <c r="J1032" s="103">
        <v>1</v>
      </c>
      <c r="K1032" s="103">
        <v>7.3864679000000003E-2</v>
      </c>
      <c r="L1032" s="103">
        <v>0.23289533288700001</v>
      </c>
      <c r="M1032" s="103">
        <v>2.0088120468449571</v>
      </c>
    </row>
    <row r="1033" spans="1:13" s="81" customFormat="1" x14ac:dyDescent="0.25">
      <c r="A1033" s="79">
        <v>1030</v>
      </c>
      <c r="B1033" s="79">
        <v>9.0836594104766846</v>
      </c>
      <c r="C1033" s="79">
        <v>9.0836594104766846</v>
      </c>
      <c r="D1033" s="94"/>
      <c r="E1033" s="79">
        <v>1081.8918422483191</v>
      </c>
      <c r="F1033" s="79">
        <v>89.517030043115554</v>
      </c>
      <c r="G1033" s="80"/>
      <c r="H1033" s="79">
        <v>0</v>
      </c>
      <c r="I1033" s="80">
        <v>-6.7199315199413396</v>
      </c>
      <c r="J1033" s="103">
        <v>1</v>
      </c>
      <c r="K1033" s="103">
        <v>0.72222076135481605</v>
      </c>
      <c r="L1033" s="103">
        <v>2.2771620605517349</v>
      </c>
      <c r="M1033" s="103">
        <v>10.36288159529899</v>
      </c>
    </row>
    <row r="1034" spans="1:13" s="81" customFormat="1" x14ac:dyDescent="0.25">
      <c r="A1034" s="79">
        <v>1031</v>
      </c>
      <c r="B1034" s="79">
        <v>15.23809032440186</v>
      </c>
      <c r="C1034" s="79">
        <v>15.23809032440186</v>
      </c>
      <c r="D1034" s="94"/>
      <c r="E1034" s="79">
        <v>1814.9035392497469</v>
      </c>
      <c r="F1034" s="79">
        <v>89.500783472955078</v>
      </c>
      <c r="G1034" s="80"/>
      <c r="H1034" s="79">
        <v>0</v>
      </c>
      <c r="I1034" s="80">
        <v>-6.7199315199413396</v>
      </c>
      <c r="J1034" s="103">
        <v>1</v>
      </c>
      <c r="K1034" s="103">
        <v>1.0445451073840579</v>
      </c>
      <c r="L1034" s="103">
        <v>3.2934507235819348</v>
      </c>
      <c r="M1034" s="103">
        <v>14.683290093766701</v>
      </c>
    </row>
    <row r="1035" spans="1:13" s="81" customFormat="1" x14ac:dyDescent="0.25">
      <c r="A1035" s="79">
        <v>1032</v>
      </c>
      <c r="B1035" s="79">
        <v>20.014668273925778</v>
      </c>
      <c r="C1035" s="79">
        <v>20.014668273925778</v>
      </c>
      <c r="D1035" s="94"/>
      <c r="E1035" s="79">
        <v>2383.8087000369178</v>
      </c>
      <c r="F1035" s="79">
        <v>89.419180464212488</v>
      </c>
      <c r="G1035" s="80"/>
      <c r="H1035" s="79">
        <v>0</v>
      </c>
      <c r="I1035" s="80">
        <v>-6.7199315199413396</v>
      </c>
      <c r="J1035" s="103">
        <v>1</v>
      </c>
      <c r="K1035" s="103">
        <v>1.083538665843772</v>
      </c>
      <c r="L1035" s="103">
        <v>3.4163974134054138</v>
      </c>
      <c r="M1035" s="103">
        <v>12.70056375995825</v>
      </c>
    </row>
    <row r="1036" spans="1:13" s="81" customFormat="1" x14ac:dyDescent="0.25">
      <c r="A1036" s="79">
        <v>1033</v>
      </c>
      <c r="B1036" s="79">
        <v>23.200815963745121</v>
      </c>
      <c r="C1036" s="79">
        <v>23.200815963745121</v>
      </c>
      <c r="D1036" s="94"/>
      <c r="E1036" s="79">
        <v>1429.4442437970381</v>
      </c>
      <c r="F1036" s="79">
        <v>89.281716349141121</v>
      </c>
      <c r="G1036" s="80"/>
      <c r="H1036" s="79">
        <v>0</v>
      </c>
      <c r="I1036" s="80">
        <v>-6.7199315199413396</v>
      </c>
      <c r="J1036" s="103">
        <v>2</v>
      </c>
      <c r="K1036" s="103">
        <v>0.87012060096707122</v>
      </c>
      <c r="L1036" s="103">
        <v>2.743490254849176</v>
      </c>
      <c r="M1036" s="103">
        <v>12.42902425930953</v>
      </c>
    </row>
    <row r="1037" spans="1:13" s="81" customFormat="1" x14ac:dyDescent="0.25">
      <c r="A1037" s="79">
        <v>1034</v>
      </c>
      <c r="B1037" s="79">
        <v>26.966372108459471</v>
      </c>
      <c r="C1037" s="79">
        <v>26.966372108459471</v>
      </c>
      <c r="D1037" s="94"/>
      <c r="E1037" s="79">
        <v>1661.4469700876889</v>
      </c>
      <c r="F1037" s="79">
        <v>89.328907230959402</v>
      </c>
      <c r="G1037" s="80"/>
      <c r="H1037" s="79">
        <v>0</v>
      </c>
      <c r="I1037" s="80">
        <v>-6.7199315199413396</v>
      </c>
      <c r="J1037" s="103">
        <v>2</v>
      </c>
      <c r="K1037" s="103">
        <v>1.2916962034791999</v>
      </c>
      <c r="L1037" s="103">
        <v>4.0727181295699166</v>
      </c>
      <c r="M1037" s="103">
        <v>20.065209868538009</v>
      </c>
    </row>
    <row r="1038" spans="1:13" s="81" customFormat="1" x14ac:dyDescent="0.25">
      <c r="A1038" s="79">
        <v>1035</v>
      </c>
      <c r="B1038" s="79">
        <v>31.451449775695799</v>
      </c>
      <c r="C1038" s="79">
        <v>31.451449775695799</v>
      </c>
      <c r="D1038" s="94"/>
      <c r="E1038" s="79">
        <v>1937.78071905721</v>
      </c>
      <c r="F1038" s="79">
        <v>89.311594261143568</v>
      </c>
      <c r="G1038" s="80"/>
      <c r="H1038" s="79">
        <v>0</v>
      </c>
      <c r="I1038" s="80">
        <v>-6.7199315199413396</v>
      </c>
      <c r="J1038" s="103">
        <v>2</v>
      </c>
      <c r="K1038" s="103">
        <v>1.1695549353555521</v>
      </c>
      <c r="L1038" s="103">
        <v>3.6876067111760542</v>
      </c>
      <c r="M1038" s="103">
        <v>16.722495737236009</v>
      </c>
    </row>
    <row r="1039" spans="1:13" s="81" customFormat="1" x14ac:dyDescent="0.25">
      <c r="A1039" s="79">
        <v>1036</v>
      </c>
      <c r="B1039" s="79">
        <v>33.155113220214837</v>
      </c>
      <c r="C1039" s="79">
        <v>33.155113220214837</v>
      </c>
      <c r="D1039" s="94"/>
      <c r="E1039" s="79">
        <v>1278.342956747505</v>
      </c>
      <c r="F1039" s="79">
        <v>89.239618891188357</v>
      </c>
      <c r="G1039" s="80"/>
      <c r="H1039" s="79">
        <v>0</v>
      </c>
      <c r="I1039" s="80">
        <v>-6.7199315199413396</v>
      </c>
      <c r="J1039" s="103">
        <v>3</v>
      </c>
      <c r="K1039" s="103">
        <v>0.7082761262339865</v>
      </c>
      <c r="L1039" s="103">
        <v>2.2331946260157589</v>
      </c>
      <c r="M1039" s="103">
        <v>9.6593225285983202</v>
      </c>
    </row>
    <row r="1040" spans="1:13" s="81" customFormat="1" x14ac:dyDescent="0.25">
      <c r="A1040" s="79">
        <v>1037</v>
      </c>
      <c r="B1040" s="79">
        <v>35.260726547241212</v>
      </c>
      <c r="C1040" s="79">
        <v>35.260726547241212</v>
      </c>
      <c r="D1040" s="94"/>
      <c r="E1040" s="79">
        <v>1359.5278994246639</v>
      </c>
      <c r="F1040" s="79">
        <v>89.241679066774438</v>
      </c>
      <c r="G1040" s="80"/>
      <c r="H1040" s="79">
        <v>0</v>
      </c>
      <c r="I1040" s="80">
        <v>-6.7199315199413396</v>
      </c>
      <c r="J1040" s="103">
        <v>3</v>
      </c>
      <c r="K1040" s="103">
        <v>1.0447250668101049</v>
      </c>
      <c r="L1040" s="103">
        <v>3.2940181356522609</v>
      </c>
      <c r="M1040" s="103">
        <v>15.96310448386301</v>
      </c>
    </row>
    <row r="1041" spans="1:13" s="81" customFormat="1" x14ac:dyDescent="0.25">
      <c r="A1041" s="79">
        <v>1038</v>
      </c>
      <c r="B1041" s="79">
        <v>38.16328582763672</v>
      </c>
      <c r="C1041" s="79">
        <v>38.16328582763672</v>
      </c>
      <c r="D1041" s="94"/>
      <c r="E1041" s="79">
        <v>1471.440236685916</v>
      </c>
      <c r="F1041" s="79">
        <v>89.219428752372409</v>
      </c>
      <c r="G1041" s="80"/>
      <c r="H1041" s="79">
        <v>0</v>
      </c>
      <c r="I1041" s="80">
        <v>-6.7199315199413396</v>
      </c>
      <c r="J1041" s="103">
        <v>3</v>
      </c>
      <c r="K1041" s="103">
        <v>1.2978226630160099</v>
      </c>
      <c r="L1041" s="103">
        <v>4.0920348564894793</v>
      </c>
      <c r="M1041" s="103">
        <v>20.585387200520611</v>
      </c>
    </row>
    <row r="1042" spans="1:13" s="81" customFormat="1" x14ac:dyDescent="0.25">
      <c r="A1042" s="79">
        <v>1039</v>
      </c>
      <c r="B1042" s="79">
        <v>41.277260208129881</v>
      </c>
      <c r="C1042" s="79">
        <v>41.277260208129881</v>
      </c>
      <c r="D1042" s="94"/>
      <c r="E1042" s="79">
        <v>1591.5039864416719</v>
      </c>
      <c r="F1042" s="79">
        <v>89.22947521161683</v>
      </c>
      <c r="G1042" s="80"/>
      <c r="H1042" s="79">
        <v>0</v>
      </c>
      <c r="I1042" s="80">
        <v>-6.7199315199413396</v>
      </c>
      <c r="J1042" s="103">
        <v>3</v>
      </c>
      <c r="K1042" s="103">
        <v>1.2519568660913469</v>
      </c>
      <c r="L1042" s="103">
        <v>3.947419998786017</v>
      </c>
      <c r="M1042" s="103">
        <v>19.46510918127246</v>
      </c>
    </row>
    <row r="1043" spans="1:13" s="81" customFormat="1" x14ac:dyDescent="0.25">
      <c r="A1043" s="79">
        <v>1040</v>
      </c>
      <c r="B1043" s="79">
        <v>43.303782272338857</v>
      </c>
      <c r="C1043" s="79">
        <v>43.303782272338857</v>
      </c>
      <c r="D1043" s="94"/>
      <c r="E1043" s="79">
        <v>1669.6394520112931</v>
      </c>
      <c r="F1043" s="79">
        <v>89.118548140351265</v>
      </c>
      <c r="G1043" s="80"/>
      <c r="H1043" s="79">
        <v>0</v>
      </c>
      <c r="I1043" s="80">
        <v>-6.7199315199413396</v>
      </c>
      <c r="J1043" s="103">
        <v>3</v>
      </c>
      <c r="K1043" s="103">
        <v>0.94548554253222306</v>
      </c>
      <c r="L1043" s="103">
        <v>2.9811159156040992</v>
      </c>
      <c r="M1043" s="103">
        <v>13.208071305092931</v>
      </c>
    </row>
    <row r="1044" spans="1:13" s="81" customFormat="1" x14ac:dyDescent="0.25">
      <c r="A1044" s="79">
        <v>1041</v>
      </c>
      <c r="B1044" s="79">
        <v>44.685794067382822</v>
      </c>
      <c r="C1044" s="79">
        <v>44.685794067382822</v>
      </c>
      <c r="D1044" s="94"/>
      <c r="E1044" s="79">
        <v>1269.9081744374821</v>
      </c>
      <c r="F1044" s="79">
        <v>89.029911623036796</v>
      </c>
      <c r="G1044" s="80"/>
      <c r="H1044" s="79">
        <v>0</v>
      </c>
      <c r="I1044" s="80">
        <v>-6.7199315199413396</v>
      </c>
      <c r="J1044" s="103">
        <v>4</v>
      </c>
      <c r="K1044" s="103">
        <v>0.95280128988254753</v>
      </c>
      <c r="L1044" s="103">
        <v>3.004182466999672</v>
      </c>
      <c r="M1044" s="103">
        <v>14.37746823456823</v>
      </c>
    </row>
    <row r="1045" spans="1:13" s="81" customFormat="1" x14ac:dyDescent="0.25">
      <c r="A1045" s="79">
        <v>1042</v>
      </c>
      <c r="B1045" s="79">
        <v>46.73675537109375</v>
      </c>
      <c r="C1045" s="79">
        <v>46.73675537109375</v>
      </c>
      <c r="D1045" s="94"/>
      <c r="E1045" s="79">
        <v>1328.1936447842779</v>
      </c>
      <c r="F1045" s="79">
        <v>89.103157838908714</v>
      </c>
      <c r="G1045" s="80"/>
      <c r="H1045" s="79">
        <v>0</v>
      </c>
      <c r="I1045" s="80">
        <v>-6.7199315199413396</v>
      </c>
      <c r="J1045" s="103">
        <v>4</v>
      </c>
      <c r="K1045" s="103">
        <v>1.272768763536358</v>
      </c>
      <c r="L1045" s="103">
        <v>4.0130399114301367</v>
      </c>
      <c r="M1045" s="103">
        <v>20.304986023467109</v>
      </c>
    </row>
    <row r="1046" spans="1:13" s="81" customFormat="1" x14ac:dyDescent="0.25">
      <c r="A1046" s="79">
        <v>1043</v>
      </c>
      <c r="B1046" s="79">
        <v>49.348112106323242</v>
      </c>
      <c r="C1046" s="79">
        <v>49.348112106323242</v>
      </c>
      <c r="D1046" s="94"/>
      <c r="E1046" s="79">
        <v>1402.404774599712</v>
      </c>
      <c r="F1046" s="79">
        <v>89.11555683305896</v>
      </c>
      <c r="G1046" s="80"/>
      <c r="H1046" s="79">
        <v>0</v>
      </c>
      <c r="I1046" s="80">
        <v>-6.7199315199413396</v>
      </c>
      <c r="J1046" s="103">
        <v>4</v>
      </c>
      <c r="K1046" s="103">
        <v>1.4997272074863779</v>
      </c>
      <c r="L1046" s="103">
        <v>4.728639885204549</v>
      </c>
      <c r="M1046" s="103">
        <v>24.445767891127542</v>
      </c>
    </row>
    <row r="1047" spans="1:13" s="81" customFormat="1" x14ac:dyDescent="0.25">
      <c r="A1047" s="79">
        <v>1044</v>
      </c>
      <c r="B1047" s="79">
        <v>51.767185592651373</v>
      </c>
      <c r="C1047" s="79">
        <v>51.767185592651373</v>
      </c>
      <c r="D1047" s="94"/>
      <c r="E1047" s="79">
        <v>1471.1514816677511</v>
      </c>
      <c r="F1047" s="79">
        <v>89.074174892340068</v>
      </c>
      <c r="G1047" s="80"/>
      <c r="H1047" s="79">
        <v>0</v>
      </c>
      <c r="I1047" s="80">
        <v>-6.7199315199413396</v>
      </c>
      <c r="J1047" s="103">
        <v>4</v>
      </c>
      <c r="K1047" s="103">
        <v>1.0733229811261831</v>
      </c>
      <c r="L1047" s="103">
        <v>3.3841873594908551</v>
      </c>
      <c r="M1047" s="103">
        <v>16.28206182505404</v>
      </c>
    </row>
    <row r="1048" spans="1:13" s="81" customFormat="1" x14ac:dyDescent="0.25">
      <c r="A1048" s="79">
        <v>1045</v>
      </c>
      <c r="B1048" s="79">
        <v>52.428678894042967</v>
      </c>
      <c r="C1048" s="79">
        <v>52.428678894042967</v>
      </c>
      <c r="D1048" s="94"/>
      <c r="E1048" s="79">
        <v>1208.7628222016481</v>
      </c>
      <c r="F1048" s="79">
        <v>89.004630353749164</v>
      </c>
      <c r="G1048" s="80"/>
      <c r="H1048" s="79">
        <v>0</v>
      </c>
      <c r="I1048" s="80">
        <v>-6.7199315199413396</v>
      </c>
      <c r="J1048" s="103">
        <v>5</v>
      </c>
      <c r="K1048" s="103">
        <v>0.65562828739838697</v>
      </c>
      <c r="L1048" s="103">
        <v>2.067195990167114</v>
      </c>
      <c r="M1048" s="103">
        <v>8.8127079078293136</v>
      </c>
    </row>
    <row r="1049" spans="1:13" s="81" customFormat="1" x14ac:dyDescent="0.25">
      <c r="A1049" s="79">
        <v>1046</v>
      </c>
      <c r="B1049" s="79">
        <v>53.026247406005858</v>
      </c>
      <c r="C1049" s="79">
        <v>53.026247406005858</v>
      </c>
      <c r="D1049" s="94"/>
      <c r="E1049" s="79">
        <v>1222.5399879860249</v>
      </c>
      <c r="F1049" s="79">
        <v>89.105430045457467</v>
      </c>
      <c r="G1049" s="80"/>
      <c r="H1049" s="79">
        <v>0</v>
      </c>
      <c r="I1049" s="80">
        <v>-6.7199315199413396</v>
      </c>
      <c r="J1049" s="103">
        <v>5</v>
      </c>
      <c r="K1049" s="103">
        <v>0.65530235310103402</v>
      </c>
      <c r="L1049" s="103">
        <v>2.0661683193275602</v>
      </c>
      <c r="M1049" s="103">
        <v>8.7717773934207521</v>
      </c>
    </row>
    <row r="1050" spans="1:13" s="81" customFormat="1" x14ac:dyDescent="0.25">
      <c r="A1050" s="79">
        <v>1047</v>
      </c>
      <c r="B1050" s="79">
        <v>53.260914230346678</v>
      </c>
      <c r="C1050" s="79">
        <v>53.260914230346678</v>
      </c>
      <c r="D1050" s="94"/>
      <c r="E1050" s="79">
        <v>1227.9503194849469</v>
      </c>
      <c r="F1050" s="79">
        <v>89.153109455166756</v>
      </c>
      <c r="G1050" s="80"/>
      <c r="H1050" s="79">
        <v>0</v>
      </c>
      <c r="I1050" s="80">
        <v>-6.7199315199413396</v>
      </c>
      <c r="J1050" s="103">
        <v>5</v>
      </c>
      <c r="K1050" s="103">
        <v>0.59232812903701348</v>
      </c>
      <c r="L1050" s="103">
        <v>1.867610590853704</v>
      </c>
      <c r="M1050" s="103">
        <v>7.5314491297426027</v>
      </c>
    </row>
    <row r="1051" spans="1:13" s="81" customFormat="1" x14ac:dyDescent="0.25">
      <c r="A1051" s="79">
        <v>1048</v>
      </c>
      <c r="B1051" s="79">
        <v>53.622089004516603</v>
      </c>
      <c r="C1051" s="79">
        <v>53.622089004516603</v>
      </c>
      <c r="D1051" s="94"/>
      <c r="E1051" s="79">
        <v>1236.2773391341741</v>
      </c>
      <c r="F1051" s="79">
        <v>89.198635889029845</v>
      </c>
      <c r="G1051" s="80"/>
      <c r="H1051" s="79">
        <v>0</v>
      </c>
      <c r="I1051" s="80">
        <v>-6.7199315199413396</v>
      </c>
      <c r="J1051" s="103">
        <v>5</v>
      </c>
      <c r="K1051" s="103">
        <v>0.59678170815882192</v>
      </c>
      <c r="L1051" s="103">
        <v>1.8816527258247659</v>
      </c>
      <c r="M1051" s="103">
        <v>7.5957531952514508</v>
      </c>
    </row>
    <row r="1052" spans="1:13" s="81" customFormat="1" x14ac:dyDescent="0.25">
      <c r="A1052" s="79">
        <v>1049</v>
      </c>
      <c r="B1052" s="79">
        <v>53.764498519897458</v>
      </c>
      <c r="C1052" s="79">
        <v>53.764498519897458</v>
      </c>
      <c r="D1052" s="94"/>
      <c r="E1052" s="79">
        <v>1239.560643832124</v>
      </c>
      <c r="F1052" s="79">
        <v>89.244162322892933</v>
      </c>
      <c r="G1052" s="80"/>
      <c r="H1052" s="79">
        <v>0</v>
      </c>
      <c r="I1052" s="80">
        <v>-6.7199315199413396</v>
      </c>
      <c r="J1052" s="103">
        <v>5</v>
      </c>
      <c r="K1052" s="103">
        <v>0.56155516006748418</v>
      </c>
      <c r="L1052" s="103">
        <v>1.7705834196927781</v>
      </c>
      <c r="M1052" s="103">
        <v>6.8964808941260296</v>
      </c>
    </row>
    <row r="1053" spans="1:13" s="81" customFormat="1" x14ac:dyDescent="0.25">
      <c r="A1053" s="79">
        <v>1050</v>
      </c>
      <c r="B1053" s="79">
        <v>53.783152389526357</v>
      </c>
      <c r="C1053" s="79">
        <v>53.783152389526357</v>
      </c>
      <c r="D1053" s="94"/>
      <c r="E1053" s="79">
        <v>1239.9907157807841</v>
      </c>
      <c r="F1053" s="79">
        <v>89.279622878958975</v>
      </c>
      <c r="G1053" s="80"/>
      <c r="H1053" s="79">
        <v>0</v>
      </c>
      <c r="I1053" s="80">
        <v>-6.7199315199413396</v>
      </c>
      <c r="J1053" s="103">
        <v>5</v>
      </c>
      <c r="K1053" s="103">
        <v>0.3162178360926422</v>
      </c>
      <c r="L1053" s="103">
        <v>0.99703483720010089</v>
      </c>
      <c r="M1053" s="103">
        <v>2.0218345914379832</v>
      </c>
    </row>
    <row r="1054" spans="1:13" s="81" customFormat="1" x14ac:dyDescent="0.25">
      <c r="A1054" s="79">
        <v>1051</v>
      </c>
      <c r="B1054" s="79">
        <v>52.822467041015628</v>
      </c>
      <c r="C1054" s="79">
        <v>52.822467041015628</v>
      </c>
      <c r="D1054" s="94"/>
      <c r="E1054" s="79">
        <v>1217.8417553719121</v>
      </c>
      <c r="F1054" s="79">
        <v>89.302148831570264</v>
      </c>
      <c r="G1054" s="80"/>
      <c r="H1054" s="79">
        <v>-20.645999284759579</v>
      </c>
      <c r="I1054" s="80">
        <v>13.92606776481824</v>
      </c>
      <c r="J1054" s="103">
        <v>5</v>
      </c>
      <c r="K1054" s="103">
        <v>0.1025506497793395</v>
      </c>
      <c r="L1054" s="103">
        <v>0.3233421987542574</v>
      </c>
      <c r="M1054" s="103">
        <v>-2.2298202989126952</v>
      </c>
    </row>
    <row r="1055" spans="1:13" s="81" customFormat="1" x14ac:dyDescent="0.25">
      <c r="A1055" s="79">
        <v>1052</v>
      </c>
      <c r="B1055" s="79">
        <v>51.722993469238283</v>
      </c>
      <c r="C1055" s="79">
        <v>51.722993469238283</v>
      </c>
      <c r="D1055" s="94"/>
      <c r="E1055" s="79">
        <v>1192.4929805106649</v>
      </c>
      <c r="F1055" s="79">
        <v>89.330413585598578</v>
      </c>
      <c r="G1055" s="80"/>
      <c r="H1055" s="79">
        <v>-28.34967983138063</v>
      </c>
      <c r="I1055" s="80">
        <v>21.62974831143929</v>
      </c>
      <c r="J1055" s="103">
        <v>5</v>
      </c>
      <c r="K1055" s="103">
        <v>6.4741799928116406E-2</v>
      </c>
      <c r="L1055" s="103">
        <v>0.20413089517335101</v>
      </c>
      <c r="M1055" s="103">
        <v>-2.9050673816124739</v>
      </c>
    </row>
    <row r="1056" spans="1:13" s="81" customFormat="1" x14ac:dyDescent="0.25">
      <c r="A1056" s="79">
        <v>1053</v>
      </c>
      <c r="B1056" s="79">
        <v>50.111157989501947</v>
      </c>
      <c r="C1056" s="79">
        <v>50.111157989501947</v>
      </c>
      <c r="D1056" s="94"/>
      <c r="E1056" s="79">
        <v>1155.3315100233319</v>
      </c>
      <c r="F1056" s="79">
        <v>89.328059792008347</v>
      </c>
      <c r="G1056" s="80"/>
      <c r="H1056" s="79">
        <v>-10.70770489206847</v>
      </c>
      <c r="I1056" s="80">
        <v>3.987773372127132</v>
      </c>
      <c r="J1056" s="103">
        <v>5</v>
      </c>
      <c r="K1056" s="103">
        <v>0</v>
      </c>
      <c r="L1056" s="103">
        <v>0</v>
      </c>
      <c r="M1056" s="103">
        <v>-4.0473428663728566</v>
      </c>
    </row>
    <row r="1057" spans="1:13" s="81" customFormat="1" x14ac:dyDescent="0.25">
      <c r="A1057" s="79">
        <v>1054</v>
      </c>
      <c r="B1057" s="79">
        <v>47.641843414306642</v>
      </c>
      <c r="C1057" s="79">
        <v>47.641843414306642</v>
      </c>
      <c r="D1057" s="94"/>
      <c r="E1057" s="79">
        <v>1353.914989311098</v>
      </c>
      <c r="F1057" s="79">
        <v>89.316416715553544</v>
      </c>
      <c r="G1057" s="80"/>
      <c r="H1057" s="79">
        <v>-13.01748547646778</v>
      </c>
      <c r="I1057" s="80">
        <v>6.29755395652644</v>
      </c>
      <c r="J1057" s="103">
        <v>4</v>
      </c>
      <c r="K1057" s="103">
        <v>0</v>
      </c>
      <c r="L1057" s="103">
        <v>0</v>
      </c>
      <c r="M1057" s="103">
        <v>-4.8372463808164454</v>
      </c>
    </row>
    <row r="1058" spans="1:13" s="81" customFormat="1" x14ac:dyDescent="0.25">
      <c r="A1058" s="79">
        <v>1055</v>
      </c>
      <c r="B1058" s="79">
        <v>44.724267578125001</v>
      </c>
      <c r="C1058" s="79">
        <v>44.724267578125001</v>
      </c>
      <c r="D1058" s="94"/>
      <c r="E1058" s="79">
        <v>1271.00153815207</v>
      </c>
      <c r="F1058" s="79">
        <v>89.344273134949631</v>
      </c>
      <c r="G1058" s="80"/>
      <c r="H1058" s="79">
        <v>-14.83141688990283</v>
      </c>
      <c r="I1058" s="80">
        <v>8.1114853699614962</v>
      </c>
      <c r="J1058" s="103">
        <v>4</v>
      </c>
      <c r="K1058" s="103">
        <v>0</v>
      </c>
      <c r="L1058" s="103">
        <v>0</v>
      </c>
      <c r="M1058" s="103">
        <v>-4.5023786547503963</v>
      </c>
    </row>
    <row r="1059" spans="1:13" s="81" customFormat="1" x14ac:dyDescent="0.25">
      <c r="A1059" s="79">
        <v>1056</v>
      </c>
      <c r="B1059" s="79">
        <v>41.33033638000488</v>
      </c>
      <c r="C1059" s="79">
        <v>41.33033638000488</v>
      </c>
      <c r="D1059" s="94"/>
      <c r="E1059" s="79">
        <v>1174.5507295243431</v>
      </c>
      <c r="F1059" s="79">
        <v>89.34507648597814</v>
      </c>
      <c r="G1059" s="80"/>
      <c r="H1059" s="79">
        <v>-13.793552157492099</v>
      </c>
      <c r="I1059" s="80">
        <v>7.0736206375507562</v>
      </c>
      <c r="J1059" s="103">
        <v>4</v>
      </c>
      <c r="K1059" s="103">
        <v>0</v>
      </c>
      <c r="L1059" s="103">
        <v>0</v>
      </c>
      <c r="M1059" s="103">
        <v>-4.1220172998571476</v>
      </c>
    </row>
    <row r="1060" spans="1:13" s="81" customFormat="1" x14ac:dyDescent="0.25">
      <c r="A1060" s="79">
        <v>1057</v>
      </c>
      <c r="B1060" s="79">
        <v>37.557274627685537</v>
      </c>
      <c r="C1060" s="79">
        <v>37.557274627685537</v>
      </c>
      <c r="D1060" s="94"/>
      <c r="E1060" s="79">
        <v>1067.3255573655449</v>
      </c>
      <c r="F1060" s="79">
        <v>89.343527418870792</v>
      </c>
      <c r="G1060" s="80"/>
      <c r="H1060" s="79">
        <v>-12.568447870492429</v>
      </c>
      <c r="I1060" s="80">
        <v>5.8485163505510949</v>
      </c>
      <c r="J1060" s="103">
        <v>4</v>
      </c>
      <c r="K1060" s="103">
        <v>0</v>
      </c>
      <c r="L1060" s="103">
        <v>0</v>
      </c>
      <c r="M1060" s="103">
        <v>-3.709881671368263</v>
      </c>
    </row>
    <row r="1061" spans="1:13" s="81" customFormat="1" x14ac:dyDescent="0.25">
      <c r="A1061" s="79">
        <v>1058</v>
      </c>
      <c r="B1061" s="79">
        <v>32.806328010559078</v>
      </c>
      <c r="C1061" s="79">
        <v>32.806328010559078</v>
      </c>
      <c r="D1061" s="94"/>
      <c r="E1061" s="79">
        <v>1264.895042598647</v>
      </c>
      <c r="F1061" s="79">
        <v>89.341978351763444</v>
      </c>
      <c r="G1061" s="80"/>
      <c r="H1061" s="79">
        <v>-14.4679520879307</v>
      </c>
      <c r="I1061" s="80">
        <v>7.7480205679893652</v>
      </c>
      <c r="J1061" s="103">
        <v>3</v>
      </c>
      <c r="K1061" s="103">
        <v>0</v>
      </c>
      <c r="L1061" s="103">
        <v>0</v>
      </c>
      <c r="M1061" s="103">
        <v>-4.4780113031586737</v>
      </c>
    </row>
    <row r="1062" spans="1:13" s="81" customFormat="1" x14ac:dyDescent="0.25">
      <c r="A1062" s="79">
        <v>1059</v>
      </c>
      <c r="B1062" s="79">
        <v>27.61437549591064</v>
      </c>
      <c r="C1062" s="79">
        <v>27.61437549591064</v>
      </c>
      <c r="D1062" s="94"/>
      <c r="E1062" s="79">
        <v>1064.7118646741731</v>
      </c>
      <c r="F1062" s="79">
        <v>89.258297761259158</v>
      </c>
      <c r="G1062" s="80"/>
      <c r="H1062" s="79">
        <v>-3.0622237883595509</v>
      </c>
      <c r="I1062" s="80">
        <v>-3.6577077315817892</v>
      </c>
      <c r="J1062" s="103">
        <v>3</v>
      </c>
      <c r="K1062" s="103">
        <v>0</v>
      </c>
      <c r="L1062" s="103">
        <v>0</v>
      </c>
      <c r="M1062" s="103">
        <v>-3.6999681463325489</v>
      </c>
    </row>
    <row r="1063" spans="1:13" s="81" customFormat="1" x14ac:dyDescent="0.25">
      <c r="A1063" s="79">
        <v>1060</v>
      </c>
      <c r="B1063" s="79">
        <v>23.662585449218749</v>
      </c>
      <c r="C1063" s="79">
        <v>23.662585449218749</v>
      </c>
      <c r="D1063" s="94"/>
      <c r="E1063" s="79">
        <v>1457.894697177768</v>
      </c>
      <c r="F1063" s="79">
        <v>89.263810391293333</v>
      </c>
      <c r="G1063" s="80"/>
      <c r="H1063" s="79">
        <v>-1.8482602564859689</v>
      </c>
      <c r="I1063" s="80">
        <v>-4.8716712634553696</v>
      </c>
      <c r="J1063" s="103">
        <v>2</v>
      </c>
      <c r="K1063" s="103">
        <v>0</v>
      </c>
      <c r="L1063" s="103">
        <v>0</v>
      </c>
      <c r="M1063" s="103">
        <v>-5.2682773783716392</v>
      </c>
    </row>
    <row r="1064" spans="1:13" s="81" customFormat="1" x14ac:dyDescent="0.25">
      <c r="A1064" s="79">
        <v>1061</v>
      </c>
      <c r="B1064" s="79">
        <v>19.19074287414551</v>
      </c>
      <c r="C1064" s="79">
        <v>19.19074287414551</v>
      </c>
      <c r="D1064" s="94"/>
      <c r="E1064" s="79">
        <v>1182.3763861798329</v>
      </c>
      <c r="F1064" s="79">
        <v>89.179725591731525</v>
      </c>
      <c r="G1064" s="80"/>
      <c r="H1064" s="79">
        <v>0</v>
      </c>
      <c r="I1064" s="80">
        <v>-6.7199315199413396</v>
      </c>
      <c r="J1064" s="103">
        <v>2</v>
      </c>
      <c r="K1064" s="103">
        <v>0</v>
      </c>
      <c r="L1064" s="103">
        <v>0</v>
      </c>
      <c r="M1064" s="103">
        <v>-4.1525269615953784</v>
      </c>
    </row>
    <row r="1065" spans="1:13" s="81" customFormat="1" x14ac:dyDescent="0.25">
      <c r="A1065" s="79">
        <v>1062</v>
      </c>
      <c r="B1065" s="79">
        <v>15.16451892852783</v>
      </c>
      <c r="C1065" s="79">
        <v>15.16451892852783</v>
      </c>
      <c r="D1065" s="94"/>
      <c r="E1065" s="79">
        <v>934.31344510506722</v>
      </c>
      <c r="F1065" s="79">
        <v>89.168082515276723</v>
      </c>
      <c r="G1065" s="80"/>
      <c r="H1065" s="79">
        <v>-8.7859507619042088</v>
      </c>
      <c r="I1065" s="80">
        <v>2.0660192419628691</v>
      </c>
      <c r="J1065" s="103">
        <v>2</v>
      </c>
      <c r="K1065" s="103">
        <v>0</v>
      </c>
      <c r="L1065" s="103">
        <v>0</v>
      </c>
      <c r="M1065" s="103">
        <v>-3.2128057800710592</v>
      </c>
    </row>
    <row r="1066" spans="1:13" s="81" customFormat="1" x14ac:dyDescent="0.25">
      <c r="A1066" s="79">
        <v>1063</v>
      </c>
      <c r="B1066" s="79">
        <v>12.959607696533199</v>
      </c>
      <c r="C1066" s="79">
        <v>12.959607696533199</v>
      </c>
      <c r="D1066" s="94"/>
      <c r="E1066" s="79">
        <v>800</v>
      </c>
      <c r="F1066" s="79">
        <v>89.15643943882192</v>
      </c>
      <c r="G1066" s="80"/>
      <c r="H1066" s="79">
        <v>-28.746267111403519</v>
      </c>
      <c r="I1066" s="80">
        <v>22.026335591462178</v>
      </c>
      <c r="J1066" s="103">
        <v>2</v>
      </c>
      <c r="K1066" s="103">
        <v>7.3864679000000003E-2</v>
      </c>
      <c r="L1066" s="103">
        <v>0.23289533288700001</v>
      </c>
      <c r="M1066" s="103">
        <v>-1.026433239591896</v>
      </c>
    </row>
    <row r="1067" spans="1:13" s="81" customFormat="1" x14ac:dyDescent="0.25">
      <c r="A1067" s="79">
        <v>1064</v>
      </c>
      <c r="B1067" s="79">
        <v>12.240702152252201</v>
      </c>
      <c r="C1067" s="79">
        <v>12.240702152252201</v>
      </c>
      <c r="D1067" s="94"/>
      <c r="E1067" s="79">
        <v>800</v>
      </c>
      <c r="F1067" s="79">
        <v>89.175486795217267</v>
      </c>
      <c r="G1067" s="80"/>
      <c r="H1067" s="79">
        <v>0</v>
      </c>
      <c r="I1067" s="80">
        <v>-6.7199315199413396</v>
      </c>
      <c r="J1067" s="103">
        <v>2</v>
      </c>
      <c r="K1067" s="103">
        <v>7.3864679000000003E-2</v>
      </c>
      <c r="L1067" s="103">
        <v>0.23289533288700001</v>
      </c>
      <c r="M1067" s="103">
        <v>0.97765163586234827</v>
      </c>
    </row>
    <row r="1068" spans="1:13" s="81" customFormat="1" x14ac:dyDescent="0.25">
      <c r="A1068" s="79">
        <v>1065</v>
      </c>
      <c r="B1068" s="79">
        <v>12.82878255844116</v>
      </c>
      <c r="C1068" s="79">
        <v>12.82878255844116</v>
      </c>
      <c r="D1068" s="94"/>
      <c r="E1068" s="79">
        <v>800</v>
      </c>
      <c r="F1068" s="79">
        <v>89.207125840302666</v>
      </c>
      <c r="G1068" s="80"/>
      <c r="H1068" s="79">
        <v>0</v>
      </c>
      <c r="I1068" s="80">
        <v>-6.7199315199413396</v>
      </c>
      <c r="J1068" s="103">
        <v>2</v>
      </c>
      <c r="K1068" s="103">
        <v>7.3864679000000003E-2</v>
      </c>
      <c r="L1068" s="103">
        <v>0.23289533288700001</v>
      </c>
      <c r="M1068" s="103">
        <v>2.2734807974080722</v>
      </c>
    </row>
    <row r="1069" spans="1:13" s="81" customFormat="1" x14ac:dyDescent="0.25">
      <c r="A1069" s="79">
        <v>1066</v>
      </c>
      <c r="B1069" s="79">
        <v>14.018739795684811</v>
      </c>
      <c r="C1069" s="79">
        <v>14.018739795684811</v>
      </c>
      <c r="D1069" s="94"/>
      <c r="E1069" s="79">
        <v>863.71991991765253</v>
      </c>
      <c r="F1069" s="79">
        <v>89.226057993829428</v>
      </c>
      <c r="G1069" s="80"/>
      <c r="H1069" s="79">
        <v>0</v>
      </c>
      <c r="I1069" s="80">
        <v>-6.7199315199413396</v>
      </c>
      <c r="J1069" s="103">
        <v>2</v>
      </c>
      <c r="K1069" s="103">
        <v>0.44086393721281492</v>
      </c>
      <c r="L1069" s="103">
        <v>1.390043994032006</v>
      </c>
      <c r="M1069" s="103">
        <v>5.5408539429132206</v>
      </c>
    </row>
    <row r="1070" spans="1:13" s="81" customFormat="1" x14ac:dyDescent="0.25">
      <c r="A1070" s="79">
        <v>1067</v>
      </c>
      <c r="B1070" s="79">
        <v>17.583408355712891</v>
      </c>
      <c r="C1070" s="79">
        <v>17.583408355712891</v>
      </c>
      <c r="D1070" s="94"/>
      <c r="E1070" s="79">
        <v>1083.34559869287</v>
      </c>
      <c r="F1070" s="79">
        <v>89.206589019669764</v>
      </c>
      <c r="G1070" s="80"/>
      <c r="H1070" s="79">
        <v>0</v>
      </c>
      <c r="I1070" s="80">
        <v>-6.7199315199413396</v>
      </c>
      <c r="J1070" s="103">
        <v>2</v>
      </c>
      <c r="K1070" s="103">
        <v>0.84473665081339766</v>
      </c>
      <c r="L1070" s="103">
        <v>2.6634546600146431</v>
      </c>
      <c r="M1070" s="103">
        <v>12.64936617607885</v>
      </c>
    </row>
    <row r="1071" spans="1:13" s="81" customFormat="1" x14ac:dyDescent="0.25">
      <c r="A1071" s="79">
        <v>1068</v>
      </c>
      <c r="B1071" s="79">
        <v>21.92827129364014</v>
      </c>
      <c r="C1071" s="79">
        <v>21.92827129364014</v>
      </c>
      <c r="D1071" s="94"/>
      <c r="E1071" s="79">
        <v>1351.040464529159</v>
      </c>
      <c r="F1071" s="79">
        <v>89.25780619289263</v>
      </c>
      <c r="G1071" s="80"/>
      <c r="H1071" s="79">
        <v>0</v>
      </c>
      <c r="I1071" s="80">
        <v>-6.7199315199413396</v>
      </c>
      <c r="J1071" s="103">
        <v>2</v>
      </c>
      <c r="K1071" s="103">
        <v>0.87818485236691091</v>
      </c>
      <c r="L1071" s="103">
        <v>2.7689168395128698</v>
      </c>
      <c r="M1071" s="103">
        <v>12.779754999125419</v>
      </c>
    </row>
    <row r="1072" spans="1:13" s="81" customFormat="1" x14ac:dyDescent="0.25">
      <c r="A1072" s="79">
        <v>1069</v>
      </c>
      <c r="B1072" s="79">
        <v>24.245238113403321</v>
      </c>
      <c r="C1072" s="79">
        <v>24.245238113403321</v>
      </c>
      <c r="D1072" s="94"/>
      <c r="E1072" s="79">
        <v>1493.79298188694</v>
      </c>
      <c r="F1072" s="79">
        <v>89.345420610398122</v>
      </c>
      <c r="G1072" s="80"/>
      <c r="H1072" s="79">
        <v>0</v>
      </c>
      <c r="I1072" s="80">
        <v>-6.7199315199413396</v>
      </c>
      <c r="J1072" s="103">
        <v>2</v>
      </c>
      <c r="K1072" s="103">
        <v>0.58938812802099083</v>
      </c>
      <c r="L1072" s="103">
        <v>1.858340767650184</v>
      </c>
      <c r="M1072" s="103">
        <v>6.6513555224169609</v>
      </c>
    </row>
    <row r="1073" spans="1:13" s="81" customFormat="1" x14ac:dyDescent="0.25">
      <c r="A1073" s="79">
        <v>1070</v>
      </c>
      <c r="B1073" s="79">
        <v>25.307163047790532</v>
      </c>
      <c r="C1073" s="79">
        <v>25.307163047790532</v>
      </c>
      <c r="D1073" s="94"/>
      <c r="E1073" s="79">
        <v>1559.2200982080381</v>
      </c>
      <c r="F1073" s="79">
        <v>89.241706158556909</v>
      </c>
      <c r="G1073" s="80"/>
      <c r="H1073" s="79">
        <v>0</v>
      </c>
      <c r="I1073" s="80">
        <v>-6.7199315199413396</v>
      </c>
      <c r="J1073" s="103">
        <v>2</v>
      </c>
      <c r="K1073" s="103">
        <v>0.56917347925265072</v>
      </c>
      <c r="L1073" s="103">
        <v>1.794603980083608</v>
      </c>
      <c r="M1073" s="103">
        <v>6.0083804722371594</v>
      </c>
    </row>
    <row r="1074" spans="1:13" s="81" customFormat="1" x14ac:dyDescent="0.25">
      <c r="A1074" s="79">
        <v>1071</v>
      </c>
      <c r="B1074" s="79">
        <v>26.76694297790527</v>
      </c>
      <c r="C1074" s="79">
        <v>26.76694297790527</v>
      </c>
      <c r="D1074" s="94"/>
      <c r="E1074" s="79">
        <v>1649.159780569802</v>
      </c>
      <c r="F1074" s="79">
        <v>89.129181950353214</v>
      </c>
      <c r="G1074" s="80"/>
      <c r="H1074" s="79">
        <v>0</v>
      </c>
      <c r="I1074" s="80">
        <v>-6.7199315199413396</v>
      </c>
      <c r="J1074" s="103">
        <v>2</v>
      </c>
      <c r="K1074" s="103">
        <v>0.72375448771179185</v>
      </c>
      <c r="L1074" s="103">
        <v>2.2819978997552801</v>
      </c>
      <c r="M1074" s="103">
        <v>8.8165492004567554</v>
      </c>
    </row>
    <row r="1075" spans="1:13" s="81" customFormat="1" x14ac:dyDescent="0.25">
      <c r="A1075" s="79">
        <v>1072</v>
      </c>
      <c r="B1075" s="79">
        <v>28.809384346008301</v>
      </c>
      <c r="C1075" s="79">
        <v>28.809384346008301</v>
      </c>
      <c r="D1075" s="94"/>
      <c r="E1075" s="79">
        <v>1774.9982882106569</v>
      </c>
      <c r="F1075" s="79">
        <v>89.016007786880621</v>
      </c>
      <c r="G1075" s="80"/>
      <c r="H1075" s="79">
        <v>0</v>
      </c>
      <c r="I1075" s="80">
        <v>-6.7199315199413396</v>
      </c>
      <c r="J1075" s="103">
        <v>2</v>
      </c>
      <c r="K1075" s="103">
        <v>0.91674619556194326</v>
      </c>
      <c r="L1075" s="103">
        <v>2.8905007546068071</v>
      </c>
      <c r="M1075" s="103">
        <v>12.25594144829002</v>
      </c>
    </row>
    <row r="1076" spans="1:13" s="81" customFormat="1" x14ac:dyDescent="0.25">
      <c r="A1076" s="79">
        <v>1073</v>
      </c>
      <c r="B1076" s="79">
        <v>31.34697952270508</v>
      </c>
      <c r="C1076" s="79">
        <v>31.34697952270508</v>
      </c>
      <c r="D1076" s="94"/>
      <c r="E1076" s="79">
        <v>1931.344117774782</v>
      </c>
      <c r="F1076" s="79">
        <v>89.028207634668007</v>
      </c>
      <c r="G1076" s="80"/>
      <c r="H1076" s="79">
        <v>0</v>
      </c>
      <c r="I1076" s="80">
        <v>-6.7199315199413396</v>
      </c>
      <c r="J1076" s="103">
        <v>2</v>
      </c>
      <c r="K1076" s="103">
        <v>1.0013359632576191</v>
      </c>
      <c r="L1076" s="103">
        <v>3.1572122921512729</v>
      </c>
      <c r="M1076" s="103">
        <v>13.34480912273095</v>
      </c>
    </row>
    <row r="1077" spans="1:13" s="81" customFormat="1" x14ac:dyDescent="0.25">
      <c r="A1077" s="79">
        <v>1074</v>
      </c>
      <c r="B1077" s="79">
        <v>34.002463531494143</v>
      </c>
      <c r="C1077" s="79">
        <v>34.002463531494143</v>
      </c>
      <c r="D1077" s="94"/>
      <c r="E1077" s="79">
        <v>1311.013763664288</v>
      </c>
      <c r="F1077" s="79">
        <v>89.018946493274044</v>
      </c>
      <c r="G1077" s="80"/>
      <c r="H1077" s="79">
        <v>0</v>
      </c>
      <c r="I1077" s="80">
        <v>-6.7199315199413396</v>
      </c>
      <c r="J1077" s="103">
        <v>3</v>
      </c>
      <c r="K1077" s="103">
        <v>1.2980237693234249</v>
      </c>
      <c r="L1077" s="103">
        <v>4.0926689446767597</v>
      </c>
      <c r="M1077" s="103">
        <v>20.78892988327647</v>
      </c>
    </row>
    <row r="1078" spans="1:13" s="81" customFormat="1" x14ac:dyDescent="0.25">
      <c r="A1078" s="79">
        <v>1075</v>
      </c>
      <c r="B1078" s="79">
        <v>38.609489440917969</v>
      </c>
      <c r="C1078" s="79">
        <v>38.609489440917969</v>
      </c>
      <c r="D1078" s="94"/>
      <c r="E1078" s="79">
        <v>1488.6442571495111</v>
      </c>
      <c r="F1078" s="79">
        <v>89.167783937475363</v>
      </c>
      <c r="G1078" s="80"/>
      <c r="H1078" s="79">
        <v>0</v>
      </c>
      <c r="I1078" s="80">
        <v>-6.7199315199413396</v>
      </c>
      <c r="J1078" s="103">
        <v>3</v>
      </c>
      <c r="K1078" s="103">
        <v>1.7277579941900469</v>
      </c>
      <c r="L1078" s="103">
        <v>5.4476209556812183</v>
      </c>
      <c r="M1078" s="103">
        <v>28.595083836174929</v>
      </c>
    </row>
    <row r="1079" spans="1:13" s="81" customFormat="1" x14ac:dyDescent="0.25">
      <c r="A1079" s="79">
        <v>1076</v>
      </c>
      <c r="B1079" s="79">
        <v>43.145127868652352</v>
      </c>
      <c r="C1079" s="79">
        <v>43.145127868652352</v>
      </c>
      <c r="D1079" s="94"/>
      <c r="E1079" s="79">
        <v>1663.522303860944</v>
      </c>
      <c r="F1079" s="79">
        <v>89.13843406070481</v>
      </c>
      <c r="G1079" s="80"/>
      <c r="H1079" s="79">
        <v>0</v>
      </c>
      <c r="I1079" s="80">
        <v>-6.7199315199413396</v>
      </c>
      <c r="J1079" s="103">
        <v>3</v>
      </c>
      <c r="K1079" s="103">
        <v>2.172939617634611</v>
      </c>
      <c r="L1079" s="103">
        <v>6.8512786144019282</v>
      </c>
      <c r="M1079" s="103">
        <v>36.679188212809699</v>
      </c>
    </row>
    <row r="1080" spans="1:13" s="81" customFormat="1" x14ac:dyDescent="0.25">
      <c r="A1080" s="79">
        <v>1077</v>
      </c>
      <c r="B1080" s="79">
        <v>48.628063964843747</v>
      </c>
      <c r="C1080" s="79">
        <v>48.628063964843747</v>
      </c>
      <c r="D1080" s="94"/>
      <c r="E1080" s="79">
        <v>1874.9247712363069</v>
      </c>
      <c r="F1080" s="79">
        <v>89.164752535366603</v>
      </c>
      <c r="G1080" s="80"/>
      <c r="H1080" s="79">
        <v>0</v>
      </c>
      <c r="I1080" s="80">
        <v>-6.7199315199413396</v>
      </c>
      <c r="J1080" s="103">
        <v>3</v>
      </c>
      <c r="K1080" s="103">
        <v>2.0088752423050651</v>
      </c>
      <c r="L1080" s="103">
        <v>6.3339836389878714</v>
      </c>
      <c r="M1080" s="103">
        <v>33.349442820451372</v>
      </c>
    </row>
    <row r="1081" spans="1:13" s="81" customFormat="1" x14ac:dyDescent="0.25">
      <c r="A1081" s="79">
        <v>1078</v>
      </c>
      <c r="B1081" s="79">
        <v>51.693826293945307</v>
      </c>
      <c r="C1081" s="79">
        <v>51.693826293945307</v>
      </c>
      <c r="D1081" s="94"/>
      <c r="E1081" s="79">
        <v>1469.06671233463</v>
      </c>
      <c r="F1081" s="79">
        <v>89.059048922028737</v>
      </c>
      <c r="G1081" s="80"/>
      <c r="H1081" s="79">
        <v>0</v>
      </c>
      <c r="I1081" s="80">
        <v>-6.7199315199413396</v>
      </c>
      <c r="J1081" s="103">
        <v>4</v>
      </c>
      <c r="K1081" s="103">
        <v>1.9708948464215641</v>
      </c>
      <c r="L1081" s="103">
        <v>6.2142314507671914</v>
      </c>
      <c r="M1081" s="103">
        <v>33.002017184850018</v>
      </c>
    </row>
    <row r="1082" spans="1:13" s="81" customFormat="1" x14ac:dyDescent="0.25">
      <c r="A1082" s="79">
        <v>1079</v>
      </c>
      <c r="B1082" s="79">
        <v>56.097922515869143</v>
      </c>
      <c r="C1082" s="79">
        <v>56.097922515869143</v>
      </c>
      <c r="D1082" s="94"/>
      <c r="E1082" s="79">
        <v>1594.22500726829</v>
      </c>
      <c r="F1082" s="79">
        <v>88.965416940423879</v>
      </c>
      <c r="G1082" s="80"/>
      <c r="H1082" s="79">
        <v>0</v>
      </c>
      <c r="I1082" s="80">
        <v>-6.7199315199413396</v>
      </c>
      <c r="J1082" s="103">
        <v>4</v>
      </c>
      <c r="K1082" s="103">
        <v>1.8704250339109221</v>
      </c>
      <c r="L1082" s="103">
        <v>5.8974501319211363</v>
      </c>
      <c r="M1082" s="103">
        <v>31.162884843678931</v>
      </c>
    </row>
    <row r="1083" spans="1:13" s="81" customFormat="1" x14ac:dyDescent="0.25">
      <c r="A1083" s="79">
        <v>1080</v>
      </c>
      <c r="B1083" s="79">
        <v>57.644754409790039</v>
      </c>
      <c r="C1083" s="79">
        <v>57.644754409790039</v>
      </c>
      <c r="D1083" s="94"/>
      <c r="E1083" s="79">
        <v>1329.021396215569</v>
      </c>
      <c r="F1083" s="79">
        <v>89.104801696292014</v>
      </c>
      <c r="G1083" s="80"/>
      <c r="H1083" s="79">
        <v>0</v>
      </c>
      <c r="I1083" s="80">
        <v>-6.7199315199413396</v>
      </c>
      <c r="J1083" s="103">
        <v>5</v>
      </c>
      <c r="K1083" s="103">
        <v>1.16355846282218</v>
      </c>
      <c r="L1083" s="103">
        <v>3.6686998332783318</v>
      </c>
      <c r="M1083" s="103">
        <v>18.263245712608281</v>
      </c>
    </row>
    <row r="1084" spans="1:13" s="81" customFormat="1" x14ac:dyDescent="0.25">
      <c r="A1084" s="79">
        <v>1081</v>
      </c>
      <c r="B1084" s="79">
        <v>59.983598709106452</v>
      </c>
      <c r="C1084" s="79">
        <v>59.983598709106452</v>
      </c>
      <c r="D1084" s="94"/>
      <c r="E1084" s="79">
        <v>1382.9443272443191</v>
      </c>
      <c r="F1084" s="79">
        <v>89.143399415620365</v>
      </c>
      <c r="G1084" s="80"/>
      <c r="H1084" s="79">
        <v>0</v>
      </c>
      <c r="I1084" s="80">
        <v>-6.7199315199413396</v>
      </c>
      <c r="J1084" s="103">
        <v>5</v>
      </c>
      <c r="K1084" s="103">
        <v>1.781694716878276</v>
      </c>
      <c r="L1084" s="103">
        <v>5.6176834423172046</v>
      </c>
      <c r="M1084" s="103">
        <v>29.571370516112339</v>
      </c>
    </row>
    <row r="1085" spans="1:13" s="81" customFormat="1" x14ac:dyDescent="0.25">
      <c r="A1085" s="79">
        <v>1082</v>
      </c>
      <c r="B1085" s="79">
        <v>62.272959899902347</v>
      </c>
      <c r="C1085" s="79">
        <v>62.272959899902347</v>
      </c>
      <c r="D1085" s="94"/>
      <c r="E1085" s="79">
        <v>1435.7264066787061</v>
      </c>
      <c r="F1085" s="79">
        <v>89.088261462864722</v>
      </c>
      <c r="G1085" s="80"/>
      <c r="H1085" s="79">
        <v>0</v>
      </c>
      <c r="I1085" s="80">
        <v>-6.7199315199413396</v>
      </c>
      <c r="J1085" s="103">
        <v>5</v>
      </c>
      <c r="K1085" s="103">
        <v>1.39547537772269</v>
      </c>
      <c r="L1085" s="103">
        <v>4.3999338659596434</v>
      </c>
      <c r="M1085" s="103">
        <v>22.477585502172339</v>
      </c>
    </row>
    <row r="1086" spans="1:13" s="81" customFormat="1" x14ac:dyDescent="0.25">
      <c r="A1086" s="79">
        <v>1083</v>
      </c>
      <c r="B1086" s="79">
        <v>63.264905166625979</v>
      </c>
      <c r="C1086" s="79">
        <v>63.264905166625979</v>
      </c>
      <c r="D1086" s="94"/>
      <c r="E1086" s="79">
        <v>1458.5960762062871</v>
      </c>
      <c r="F1086" s="79">
        <v>89.00415199156707</v>
      </c>
      <c r="G1086" s="80"/>
      <c r="H1086" s="79">
        <v>0</v>
      </c>
      <c r="I1086" s="80">
        <v>-6.7199315199413396</v>
      </c>
      <c r="J1086" s="103">
        <v>5</v>
      </c>
      <c r="K1086" s="103">
        <v>0.76169217854397309</v>
      </c>
      <c r="L1086" s="103">
        <v>2.4016154389491469</v>
      </c>
      <c r="M1086" s="103">
        <v>10.21118215990446</v>
      </c>
    </row>
    <row r="1087" spans="1:13" s="81" customFormat="1" x14ac:dyDescent="0.25">
      <c r="A1087" s="79">
        <v>1084</v>
      </c>
      <c r="B1087" s="79">
        <v>62.980828094482419</v>
      </c>
      <c r="C1087" s="79">
        <v>62.980828094482419</v>
      </c>
      <c r="D1087" s="94"/>
      <c r="E1087" s="79">
        <v>1452.0465729441321</v>
      </c>
      <c r="F1087" s="79">
        <v>89.068365029584697</v>
      </c>
      <c r="G1087" s="80"/>
      <c r="H1087" s="79">
        <v>0</v>
      </c>
      <c r="I1087" s="80">
        <v>-6.7199315199413396</v>
      </c>
      <c r="J1087" s="103">
        <v>5</v>
      </c>
      <c r="K1087" s="103">
        <v>0.28366788011833111</v>
      </c>
      <c r="L1087" s="103">
        <v>0.89440482601309801</v>
      </c>
      <c r="M1087" s="103">
        <v>0.5753583949409703</v>
      </c>
    </row>
    <row r="1088" spans="1:13" s="81" customFormat="1" x14ac:dyDescent="0.25">
      <c r="A1088" s="79">
        <v>1085</v>
      </c>
      <c r="B1088" s="79">
        <v>61.854199981689447</v>
      </c>
      <c r="C1088" s="79">
        <v>61.854199981689447</v>
      </c>
      <c r="D1088" s="94"/>
      <c r="E1088" s="79">
        <v>1426.07173997259</v>
      </c>
      <c r="F1088" s="79">
        <v>89.030818340530288</v>
      </c>
      <c r="G1088" s="80"/>
      <c r="H1088" s="79">
        <v>-21.102628181366121</v>
      </c>
      <c r="I1088" s="80">
        <v>14.382696661424781</v>
      </c>
      <c r="J1088" s="103">
        <v>5</v>
      </c>
      <c r="K1088" s="103">
        <v>0</v>
      </c>
      <c r="L1088" s="103">
        <v>0</v>
      </c>
      <c r="M1088" s="103">
        <v>-4.3113515172637724</v>
      </c>
    </row>
    <row r="1089" spans="1:13" s="81" customFormat="1" x14ac:dyDescent="0.25">
      <c r="A1089" s="79">
        <v>1086</v>
      </c>
      <c r="B1089" s="79">
        <v>60.347498703002927</v>
      </c>
      <c r="C1089" s="79">
        <v>60.347498703002927</v>
      </c>
      <c r="D1089" s="94"/>
      <c r="E1089" s="79">
        <v>1391.3341778547151</v>
      </c>
      <c r="F1089" s="79">
        <v>89.072670902221631</v>
      </c>
      <c r="G1089" s="80"/>
      <c r="H1089" s="79">
        <v>-21.102628181366121</v>
      </c>
      <c r="I1089" s="80">
        <v>14.382696661424781</v>
      </c>
      <c r="J1089" s="103">
        <v>5</v>
      </c>
      <c r="K1089" s="103">
        <v>0</v>
      </c>
      <c r="L1089" s="103">
        <v>0</v>
      </c>
      <c r="M1089" s="103">
        <v>-4.5235979126382171</v>
      </c>
    </row>
    <row r="1090" spans="1:13" s="81" customFormat="1" x14ac:dyDescent="0.25">
      <c r="A1090" s="79">
        <v>1087</v>
      </c>
      <c r="B1090" s="79">
        <v>59.093187713623053</v>
      </c>
      <c r="C1090" s="79">
        <v>59.093187713623053</v>
      </c>
      <c r="D1090" s="94"/>
      <c r="E1090" s="79">
        <v>1362.415568356553</v>
      </c>
      <c r="F1090" s="79">
        <v>89.05489294248838</v>
      </c>
      <c r="G1090" s="80"/>
      <c r="H1090" s="79">
        <v>-21.756881921769779</v>
      </c>
      <c r="I1090" s="80">
        <v>15.03695040182844</v>
      </c>
      <c r="J1090" s="103">
        <v>5</v>
      </c>
      <c r="K1090" s="103">
        <v>0.15302639931099099</v>
      </c>
      <c r="L1090" s="103">
        <v>0.48249223702755473</v>
      </c>
      <c r="M1090" s="103">
        <v>-1.7619018227215699</v>
      </c>
    </row>
    <row r="1091" spans="1:13" s="81" customFormat="1" x14ac:dyDescent="0.25">
      <c r="A1091" s="79">
        <v>1088</v>
      </c>
      <c r="B1091" s="79">
        <v>58.34975891113281</v>
      </c>
      <c r="C1091" s="79">
        <v>58.34975891113281</v>
      </c>
      <c r="D1091" s="94"/>
      <c r="E1091" s="79">
        <v>1345.2755389611871</v>
      </c>
      <c r="F1091" s="79">
        <v>89.039868168834388</v>
      </c>
      <c r="G1091" s="80"/>
      <c r="H1091" s="79">
        <v>0</v>
      </c>
      <c r="I1091" s="80">
        <v>-6.7199315199413396</v>
      </c>
      <c r="J1091" s="103">
        <v>5</v>
      </c>
      <c r="K1091" s="103">
        <v>0.48107366948169378</v>
      </c>
      <c r="L1091" s="103">
        <v>1.51682527987578</v>
      </c>
      <c r="M1091" s="103">
        <v>4.9745694057317884</v>
      </c>
    </row>
    <row r="1092" spans="1:13" s="81" customFormat="1" x14ac:dyDescent="0.25">
      <c r="A1092" s="79">
        <v>1089</v>
      </c>
      <c r="B1092" s="79">
        <v>58.622912979125978</v>
      </c>
      <c r="C1092" s="79">
        <v>58.622912979125978</v>
      </c>
      <c r="D1092" s="94"/>
      <c r="E1092" s="79">
        <v>1351.5732082728739</v>
      </c>
      <c r="F1092" s="79">
        <v>89.062006382791594</v>
      </c>
      <c r="G1092" s="80"/>
      <c r="H1092" s="79">
        <v>0</v>
      </c>
      <c r="I1092" s="80">
        <v>-6.7199315199413396</v>
      </c>
      <c r="J1092" s="103">
        <v>5</v>
      </c>
      <c r="K1092" s="103">
        <v>0.73532249841123509</v>
      </c>
      <c r="L1092" s="103">
        <v>2.3184718374906241</v>
      </c>
      <c r="M1092" s="103">
        <v>9.9953137406002845</v>
      </c>
    </row>
    <row r="1093" spans="1:13" s="81" customFormat="1" x14ac:dyDescent="0.25">
      <c r="A1093" s="79">
        <v>1090</v>
      </c>
      <c r="B1093" s="79">
        <v>58.833363342285153</v>
      </c>
      <c r="C1093" s="79">
        <v>58.833363342285153</v>
      </c>
      <c r="D1093" s="94"/>
      <c r="E1093" s="79">
        <v>1356.425220192147</v>
      </c>
      <c r="F1093" s="79">
        <v>89.112004475592869</v>
      </c>
      <c r="G1093" s="80"/>
      <c r="H1093" s="79">
        <v>0</v>
      </c>
      <c r="I1093" s="80">
        <v>-6.7199315199413396</v>
      </c>
      <c r="J1093" s="103">
        <v>5</v>
      </c>
      <c r="K1093" s="103">
        <v>0.55213167064650481</v>
      </c>
      <c r="L1093" s="103">
        <v>1.7408711575484299</v>
      </c>
      <c r="M1093" s="103">
        <v>6.3587962448445898</v>
      </c>
    </row>
    <row r="1094" spans="1:13" s="81" customFormat="1" x14ac:dyDescent="0.25">
      <c r="A1094" s="79">
        <v>1091</v>
      </c>
      <c r="B1094" s="79">
        <v>58.672814559936533</v>
      </c>
      <c r="C1094" s="79">
        <v>58.672814559936533</v>
      </c>
      <c r="D1094" s="94"/>
      <c r="E1094" s="79">
        <v>1352.723707902567</v>
      </c>
      <c r="F1094" s="79">
        <v>89.09457765163036</v>
      </c>
      <c r="G1094" s="80"/>
      <c r="H1094" s="79">
        <v>0</v>
      </c>
      <c r="I1094" s="80">
        <v>-6.7199315199413396</v>
      </c>
      <c r="J1094" s="103">
        <v>5</v>
      </c>
      <c r="K1094" s="103">
        <v>0.49747592421255687</v>
      </c>
      <c r="L1094" s="103">
        <v>1.5685415890421921</v>
      </c>
      <c r="M1094" s="103">
        <v>5.2785911202965048</v>
      </c>
    </row>
    <row r="1095" spans="1:13" s="81" customFormat="1" x14ac:dyDescent="0.25">
      <c r="A1095" s="79">
        <v>1092</v>
      </c>
      <c r="B1095" s="79">
        <v>58.664517974853517</v>
      </c>
      <c r="C1095" s="79">
        <v>58.664517974853517</v>
      </c>
      <c r="D1095" s="94"/>
      <c r="E1095" s="79">
        <v>1352.532427027078</v>
      </c>
      <c r="F1095" s="79">
        <v>89.120597018363767</v>
      </c>
      <c r="G1095" s="80"/>
      <c r="H1095" s="79">
        <v>0</v>
      </c>
      <c r="I1095" s="80">
        <v>-6.7199315199413396</v>
      </c>
      <c r="J1095" s="103">
        <v>5</v>
      </c>
      <c r="K1095" s="103">
        <v>0.61903441751218791</v>
      </c>
      <c r="L1095" s="103">
        <v>1.951815518415928</v>
      </c>
      <c r="M1095" s="103">
        <v>7.7005597319649972</v>
      </c>
    </row>
    <row r="1096" spans="1:13" s="81" customFormat="1" x14ac:dyDescent="0.25">
      <c r="A1096" s="79">
        <v>1093</v>
      </c>
      <c r="B1096" s="79">
        <v>58.928948974609384</v>
      </c>
      <c r="C1096" s="79">
        <v>58.928948974609384</v>
      </c>
      <c r="D1096" s="94"/>
      <c r="E1096" s="79">
        <v>1358.6289827344699</v>
      </c>
      <c r="F1096" s="79">
        <v>89.168442135318841</v>
      </c>
      <c r="G1096" s="80"/>
      <c r="H1096" s="79">
        <v>0</v>
      </c>
      <c r="I1096" s="80">
        <v>-6.7199315199413396</v>
      </c>
      <c r="J1096" s="103">
        <v>5</v>
      </c>
      <c r="K1096" s="103">
        <v>0.72158185351773985</v>
      </c>
      <c r="L1096" s="103">
        <v>2.2751475841414339</v>
      </c>
      <c r="M1096" s="103">
        <v>9.7063277687923417</v>
      </c>
    </row>
    <row r="1097" spans="1:13" s="81" customFormat="1" x14ac:dyDescent="0.25">
      <c r="A1097" s="79">
        <v>1094</v>
      </c>
      <c r="B1097" s="79">
        <v>59.558064270019528</v>
      </c>
      <c r="C1097" s="79">
        <v>59.558064270019528</v>
      </c>
      <c r="D1097" s="94"/>
      <c r="E1097" s="79">
        <v>1373.133471422942</v>
      </c>
      <c r="F1097" s="79">
        <v>89.172832017345826</v>
      </c>
      <c r="G1097" s="80"/>
      <c r="H1097" s="79">
        <v>0</v>
      </c>
      <c r="I1097" s="80">
        <v>-6.7199315199413396</v>
      </c>
      <c r="J1097" s="103">
        <v>5</v>
      </c>
      <c r="K1097" s="103">
        <v>1.0304751991421579</v>
      </c>
      <c r="L1097" s="103">
        <v>3.249088302895224</v>
      </c>
      <c r="M1097" s="103">
        <v>15.66444511684149</v>
      </c>
    </row>
    <row r="1098" spans="1:13" s="81" customFormat="1" x14ac:dyDescent="0.25">
      <c r="A1098" s="79">
        <v>1095</v>
      </c>
      <c r="B1098" s="79">
        <v>60.939900207519528</v>
      </c>
      <c r="C1098" s="79">
        <v>60.939900207519528</v>
      </c>
      <c r="D1098" s="94"/>
      <c r="E1098" s="79">
        <v>1404.992216347792</v>
      </c>
      <c r="F1098" s="79">
        <v>89.155414603039759</v>
      </c>
      <c r="G1098" s="80"/>
      <c r="H1098" s="79">
        <v>0</v>
      </c>
      <c r="I1098" s="80">
        <v>-6.7199315199413396</v>
      </c>
      <c r="J1098" s="103">
        <v>5</v>
      </c>
      <c r="K1098" s="103">
        <v>1.227743691792653</v>
      </c>
      <c r="L1098" s="103">
        <v>3.871075860222235</v>
      </c>
      <c r="M1098" s="103">
        <v>19.362844658184009</v>
      </c>
    </row>
    <row r="1099" spans="1:13" s="81" customFormat="1" x14ac:dyDescent="0.25">
      <c r="A1099" s="79">
        <v>1096</v>
      </c>
      <c r="B1099" s="79">
        <v>62.190368270874018</v>
      </c>
      <c r="C1099" s="79">
        <v>62.190368270874018</v>
      </c>
      <c r="D1099" s="94"/>
      <c r="E1099" s="79">
        <v>1433.8222257475741</v>
      </c>
      <c r="F1099" s="79">
        <v>89.1320550961414</v>
      </c>
      <c r="G1099" s="80"/>
      <c r="H1099" s="79">
        <v>0</v>
      </c>
      <c r="I1099" s="80">
        <v>-6.7199315199413396</v>
      </c>
      <c r="J1099" s="103">
        <v>5</v>
      </c>
      <c r="K1099" s="103">
        <v>1.117721901320345</v>
      </c>
      <c r="L1099" s="103">
        <v>3.5241771548630489</v>
      </c>
      <c r="M1099" s="103">
        <v>17.21666720247374</v>
      </c>
    </row>
    <row r="1100" spans="1:13" s="81" customFormat="1" x14ac:dyDescent="0.25">
      <c r="A1100" s="79">
        <v>1097</v>
      </c>
      <c r="B1100" s="79">
        <v>63.277836227416991</v>
      </c>
      <c r="C1100" s="79">
        <v>63.277836227416991</v>
      </c>
      <c r="D1100" s="94"/>
      <c r="E1100" s="79">
        <v>1458.894206654461</v>
      </c>
      <c r="F1100" s="79">
        <v>89.101670965584873</v>
      </c>
      <c r="G1100" s="80"/>
      <c r="H1100" s="79">
        <v>0</v>
      </c>
      <c r="I1100" s="80">
        <v>-6.7199315199413396</v>
      </c>
      <c r="J1100" s="103">
        <v>5</v>
      </c>
      <c r="K1100" s="103">
        <v>1.1249047047989329</v>
      </c>
      <c r="L1100" s="103">
        <v>3.5468245342310358</v>
      </c>
      <c r="M1100" s="103">
        <v>17.3038082363183</v>
      </c>
    </row>
    <row r="1101" spans="1:13" s="81" customFormat="1" x14ac:dyDescent="0.25">
      <c r="A1101" s="79">
        <v>1098</v>
      </c>
      <c r="B1101" s="79">
        <v>64.099216842651373</v>
      </c>
      <c r="C1101" s="79">
        <v>64.099216842651373</v>
      </c>
      <c r="D1101" s="94"/>
      <c r="E1101" s="79">
        <v>1477.831444279291</v>
      </c>
      <c r="F1101" s="79">
        <v>89.058296393588961</v>
      </c>
      <c r="G1101" s="80"/>
      <c r="H1101" s="79">
        <v>0</v>
      </c>
      <c r="I1101" s="80">
        <v>-6.7199315199413396</v>
      </c>
      <c r="J1101" s="103">
        <v>5</v>
      </c>
      <c r="K1101" s="103">
        <v>0.75644080801206859</v>
      </c>
      <c r="L1101" s="103">
        <v>2.3850578676620522</v>
      </c>
      <c r="M1101" s="103">
        <v>10.048901083822321</v>
      </c>
    </row>
    <row r="1102" spans="1:13" s="81" customFormat="1" x14ac:dyDescent="0.25">
      <c r="A1102" s="79">
        <v>1099</v>
      </c>
      <c r="B1102" s="79">
        <v>63.6695255279541</v>
      </c>
      <c r="C1102" s="79">
        <v>63.6695255279541</v>
      </c>
      <c r="D1102" s="94"/>
      <c r="E1102" s="79">
        <v>1467.9247501343041</v>
      </c>
      <c r="F1102" s="79">
        <v>89.009806500877744</v>
      </c>
      <c r="G1102" s="80"/>
      <c r="H1102" s="79">
        <v>-36.64970890458499</v>
      </c>
      <c r="I1102" s="80">
        <v>29.92977738464365</v>
      </c>
      <c r="J1102" s="103">
        <v>5</v>
      </c>
      <c r="K1102" s="103">
        <v>0.27213042382890462</v>
      </c>
      <c r="L1102" s="103">
        <v>0.85802722633253614</v>
      </c>
      <c r="M1102" s="103">
        <v>0.27455540389554239</v>
      </c>
    </row>
    <row r="1103" spans="1:13" s="81" customFormat="1" x14ac:dyDescent="0.25">
      <c r="A1103" s="79">
        <v>1100</v>
      </c>
      <c r="B1103" s="79">
        <v>62.595204925537111</v>
      </c>
      <c r="C1103" s="79">
        <v>62.595204925537111</v>
      </c>
      <c r="D1103" s="94"/>
      <c r="E1103" s="79">
        <v>1443.155886399413</v>
      </c>
      <c r="F1103" s="79">
        <v>89.029006474522461</v>
      </c>
      <c r="G1103" s="80"/>
      <c r="H1103" s="79">
        <v>-42.682666668575351</v>
      </c>
      <c r="I1103" s="80">
        <v>35.96273514863401</v>
      </c>
      <c r="J1103" s="103">
        <v>5</v>
      </c>
      <c r="K1103" s="103">
        <v>0.20806225976924289</v>
      </c>
      <c r="L1103" s="103">
        <v>0.65602030505242304</v>
      </c>
      <c r="M1103" s="103">
        <v>-0.94972044199939298</v>
      </c>
    </row>
    <row r="1104" spans="1:13" s="81" customFormat="1" x14ac:dyDescent="0.25">
      <c r="A1104" s="79">
        <v>1101</v>
      </c>
      <c r="B1104" s="79">
        <v>61.492683410644531</v>
      </c>
      <c r="C1104" s="79">
        <v>61.492683410644531</v>
      </c>
      <c r="D1104" s="94"/>
      <c r="E1104" s="79">
        <v>1417.7368400684361</v>
      </c>
      <c r="F1104" s="79">
        <v>89.086056054285237</v>
      </c>
      <c r="G1104" s="80"/>
      <c r="H1104" s="79">
        <v>-39.939054756401823</v>
      </c>
      <c r="I1104" s="80">
        <v>33.219123236460483</v>
      </c>
      <c r="J1104" s="103">
        <v>5</v>
      </c>
      <c r="K1104" s="103">
        <v>0</v>
      </c>
      <c r="L1104" s="103">
        <v>0</v>
      </c>
      <c r="M1104" s="103">
        <v>-3.0753586847960039</v>
      </c>
    </row>
    <row r="1105" spans="1:13" s="81" customFormat="1" x14ac:dyDescent="0.25">
      <c r="A1105" s="79">
        <v>1102</v>
      </c>
      <c r="B1105" s="79">
        <v>60.002048492431641</v>
      </c>
      <c r="C1105" s="79">
        <v>60.002048492431641</v>
      </c>
      <c r="D1105" s="94"/>
      <c r="E1105" s="79">
        <v>1383.369693906832</v>
      </c>
      <c r="F1105" s="79">
        <v>88.987765533605256</v>
      </c>
      <c r="G1105" s="80"/>
      <c r="H1105" s="79">
        <v>-21.598209493729559</v>
      </c>
      <c r="I1105" s="80">
        <v>14.87827797378822</v>
      </c>
      <c r="J1105" s="103">
        <v>5</v>
      </c>
      <c r="K1105" s="103">
        <v>0</v>
      </c>
      <c r="L1105" s="103">
        <v>0</v>
      </c>
      <c r="M1105" s="103">
        <v>-4.5116746301214654</v>
      </c>
    </row>
    <row r="1106" spans="1:13" s="81" customFormat="1" x14ac:dyDescent="0.25">
      <c r="A1106" s="79">
        <v>1103</v>
      </c>
      <c r="B1106" s="79">
        <v>58.898969650268548</v>
      </c>
      <c r="C1106" s="79">
        <v>58.898969650268548</v>
      </c>
      <c r="D1106" s="94"/>
      <c r="E1106" s="79">
        <v>1357.93779818696</v>
      </c>
      <c r="F1106" s="79">
        <v>89.043692438416215</v>
      </c>
      <c r="G1106" s="80"/>
      <c r="H1106" s="79">
        <v>0</v>
      </c>
      <c r="I1106" s="80">
        <v>-6.7199315199413396</v>
      </c>
      <c r="J1106" s="103">
        <v>5</v>
      </c>
      <c r="K1106" s="103">
        <v>0.27683292243530783</v>
      </c>
      <c r="L1106" s="103">
        <v>0.87285420443852546</v>
      </c>
      <c r="M1106" s="103">
        <v>0.79780802692090014</v>
      </c>
    </row>
    <row r="1107" spans="1:13" s="81" customFormat="1" x14ac:dyDescent="0.25">
      <c r="A1107" s="79">
        <v>1104</v>
      </c>
      <c r="B1107" s="79">
        <v>58.675376510620119</v>
      </c>
      <c r="C1107" s="79">
        <v>58.675376510620119</v>
      </c>
      <c r="D1107" s="94"/>
      <c r="E1107" s="79">
        <v>1352.78277463482</v>
      </c>
      <c r="F1107" s="79">
        <v>89.022928863345214</v>
      </c>
      <c r="G1107" s="80"/>
      <c r="H1107" s="79">
        <v>0</v>
      </c>
      <c r="I1107" s="80">
        <v>-6.7199315199413396</v>
      </c>
      <c r="J1107" s="103">
        <v>5</v>
      </c>
      <c r="K1107" s="103">
        <v>0.66609353406933991</v>
      </c>
      <c r="L1107" s="103">
        <v>2.1001929129206292</v>
      </c>
      <c r="M1107" s="103">
        <v>8.6302720275899905</v>
      </c>
    </row>
    <row r="1108" spans="1:13" s="81" customFormat="1" x14ac:dyDescent="0.25">
      <c r="A1108" s="79">
        <v>1105</v>
      </c>
      <c r="B1108" s="79">
        <v>59.558193588256827</v>
      </c>
      <c r="C1108" s="79">
        <v>59.558193588256827</v>
      </c>
      <c r="D1108" s="94"/>
      <c r="E1108" s="79">
        <v>1373.1364529033219</v>
      </c>
      <c r="F1108" s="79">
        <v>89.126047238145517</v>
      </c>
      <c r="G1108" s="80"/>
      <c r="H1108" s="79">
        <v>0</v>
      </c>
      <c r="I1108" s="80">
        <v>-6.7199315199413396</v>
      </c>
      <c r="J1108" s="103">
        <v>5</v>
      </c>
      <c r="K1108" s="103">
        <v>1.305928567784014</v>
      </c>
      <c r="L1108" s="103">
        <v>4.1175927742229979</v>
      </c>
      <c r="M1108" s="103">
        <v>20.874844985997829</v>
      </c>
    </row>
    <row r="1109" spans="1:13" s="81" customFormat="1" x14ac:dyDescent="0.25">
      <c r="A1109" s="79">
        <v>1106</v>
      </c>
      <c r="B1109" s="79">
        <v>61.422558975219729</v>
      </c>
      <c r="C1109" s="79">
        <v>61.422558975219729</v>
      </c>
      <c r="D1109" s="94"/>
      <c r="E1109" s="79">
        <v>1416.1200949537881</v>
      </c>
      <c r="F1109" s="79">
        <v>89.165686669246043</v>
      </c>
      <c r="G1109" s="80"/>
      <c r="H1109" s="79">
        <v>0</v>
      </c>
      <c r="I1109" s="80">
        <v>-6.7199315199413396</v>
      </c>
      <c r="J1109" s="103">
        <v>5</v>
      </c>
      <c r="K1109" s="103">
        <v>1.1754359530430201</v>
      </c>
      <c r="L1109" s="103">
        <v>3.7061495599446421</v>
      </c>
      <c r="M1109" s="103">
        <v>18.35227095628295</v>
      </c>
    </row>
    <row r="1110" spans="1:13" s="81" customFormat="1" x14ac:dyDescent="0.25">
      <c r="A1110" s="79">
        <v>1107</v>
      </c>
      <c r="B1110" s="79">
        <v>62.137750244140634</v>
      </c>
      <c r="C1110" s="79">
        <v>62.137750244140634</v>
      </c>
      <c r="D1110" s="94"/>
      <c r="E1110" s="79">
        <v>1202.9852279212821</v>
      </c>
      <c r="F1110" s="79">
        <v>89.106861315350983</v>
      </c>
      <c r="G1110" s="80"/>
      <c r="H1110" s="79">
        <v>0</v>
      </c>
      <c r="I1110" s="80">
        <v>-6.7199315199413396</v>
      </c>
      <c r="J1110" s="103">
        <v>6</v>
      </c>
      <c r="K1110" s="103">
        <v>0.99836524889202716</v>
      </c>
      <c r="L1110" s="103">
        <v>3.1478456297565618</v>
      </c>
      <c r="M1110" s="103">
        <v>15.34125975827223</v>
      </c>
    </row>
    <row r="1111" spans="1:13" s="81" customFormat="1" x14ac:dyDescent="0.25">
      <c r="A1111" s="79">
        <v>1108</v>
      </c>
      <c r="B1111" s="79">
        <v>63.371896362304689</v>
      </c>
      <c r="C1111" s="79">
        <v>63.371896362304689</v>
      </c>
      <c r="D1111" s="94"/>
      <c r="E1111" s="79">
        <v>1226.8782646568329</v>
      </c>
      <c r="F1111" s="79">
        <v>89.182776348938347</v>
      </c>
      <c r="G1111" s="80"/>
      <c r="H1111" s="79">
        <v>0</v>
      </c>
      <c r="I1111" s="80">
        <v>-6.7199315199413396</v>
      </c>
      <c r="J1111" s="103">
        <v>6</v>
      </c>
      <c r="K1111" s="103">
        <v>1.0116961529192521</v>
      </c>
      <c r="L1111" s="103">
        <v>3.1898779701544022</v>
      </c>
      <c r="M1111" s="103">
        <v>15.55718880329292</v>
      </c>
    </row>
    <row r="1112" spans="1:13" s="81" customFormat="1" x14ac:dyDescent="0.25">
      <c r="A1112" s="79">
        <v>1109</v>
      </c>
      <c r="B1112" s="79">
        <v>63.570068359375</v>
      </c>
      <c r="C1112" s="79">
        <v>63.570068359375</v>
      </c>
      <c r="D1112" s="94"/>
      <c r="E1112" s="79">
        <v>1230.71486936374</v>
      </c>
      <c r="F1112" s="79">
        <v>89.227449930699279</v>
      </c>
      <c r="G1112" s="80"/>
      <c r="H1112" s="79">
        <v>0</v>
      </c>
      <c r="I1112" s="80">
        <v>-6.7199315199413396</v>
      </c>
      <c r="J1112" s="103">
        <v>6</v>
      </c>
      <c r="K1112" s="103">
        <v>0.50357462659104424</v>
      </c>
      <c r="L1112" s="103">
        <v>1.587770797641562</v>
      </c>
      <c r="M1112" s="103">
        <v>5.7815657211014706</v>
      </c>
    </row>
    <row r="1113" spans="1:13" s="81" customFormat="1" x14ac:dyDescent="0.25">
      <c r="A1113" s="79">
        <v>1110</v>
      </c>
      <c r="B1113" s="79">
        <v>63.264804840087891</v>
      </c>
      <c r="C1113" s="79">
        <v>63.264804840087891</v>
      </c>
      <c r="D1113" s="94"/>
      <c r="E1113" s="79">
        <v>1224.804975573205</v>
      </c>
      <c r="F1113" s="79">
        <v>89.273076211169737</v>
      </c>
      <c r="G1113" s="80"/>
      <c r="H1113" s="79">
        <v>0</v>
      </c>
      <c r="I1113" s="80">
        <v>-6.7199315199413396</v>
      </c>
      <c r="J1113" s="103">
        <v>6</v>
      </c>
      <c r="K1113" s="103">
        <v>0.40089786012226242</v>
      </c>
      <c r="L1113" s="103">
        <v>1.2640309529654929</v>
      </c>
      <c r="M1113" s="103">
        <v>3.766068906435347</v>
      </c>
    </row>
    <row r="1114" spans="1:13" s="81" customFormat="1" x14ac:dyDescent="0.25">
      <c r="A1114" s="79">
        <v>1111</v>
      </c>
      <c r="B1114" s="79">
        <v>62.698470687866212</v>
      </c>
      <c r="C1114" s="79">
        <v>62.698470687866212</v>
      </c>
      <c r="D1114" s="94"/>
      <c r="E1114" s="79">
        <v>1213.840761122035</v>
      </c>
      <c r="F1114" s="79">
        <v>89.296021470972903</v>
      </c>
      <c r="G1114" s="80"/>
      <c r="H1114" s="79">
        <v>0</v>
      </c>
      <c r="I1114" s="80">
        <v>-6.7199315199413396</v>
      </c>
      <c r="J1114" s="103">
        <v>6</v>
      </c>
      <c r="K1114" s="103">
        <v>0.25169640980134439</v>
      </c>
      <c r="L1114" s="103">
        <v>0.79359878010363882</v>
      </c>
      <c r="M1114" s="103">
        <v>0.81460095021144197</v>
      </c>
    </row>
    <row r="1115" spans="1:13" s="81" customFormat="1" x14ac:dyDescent="0.25">
      <c r="A1115" s="79">
        <v>1112</v>
      </c>
      <c r="B1115" s="79">
        <v>61.931509780883793</v>
      </c>
      <c r="C1115" s="79">
        <v>61.931509780883793</v>
      </c>
      <c r="D1115" s="94"/>
      <c r="E1115" s="79">
        <v>1427.8541463392819</v>
      </c>
      <c r="F1115" s="79">
        <v>89.318547423584192</v>
      </c>
      <c r="G1115" s="80"/>
      <c r="H1115" s="79">
        <v>0</v>
      </c>
      <c r="I1115" s="80">
        <v>-6.7199315199413396</v>
      </c>
      <c r="J1115" s="103">
        <v>5</v>
      </c>
      <c r="K1115" s="103">
        <v>0.34734688031999739</v>
      </c>
      <c r="L1115" s="103">
        <v>1.0951847136489521</v>
      </c>
      <c r="M1115" s="103">
        <v>1.974977855188063</v>
      </c>
    </row>
    <row r="1116" spans="1:13" s="81" customFormat="1" x14ac:dyDescent="0.25">
      <c r="A1116" s="79">
        <v>1113</v>
      </c>
      <c r="B1116" s="79">
        <v>61.688626480102542</v>
      </c>
      <c r="C1116" s="79">
        <v>61.688626480102542</v>
      </c>
      <c r="D1116" s="94"/>
      <c r="E1116" s="79">
        <v>1422.2543808996211</v>
      </c>
      <c r="F1116" s="79">
        <v>89.283709505393574</v>
      </c>
      <c r="G1116" s="80"/>
      <c r="H1116" s="79">
        <v>0</v>
      </c>
      <c r="I1116" s="80">
        <v>-6.7199315199413396</v>
      </c>
      <c r="J1116" s="103">
        <v>5</v>
      </c>
      <c r="K1116" s="103">
        <v>0.6678852252377574</v>
      </c>
      <c r="L1116" s="103">
        <v>2.1058421151746489</v>
      </c>
      <c r="M1116" s="103">
        <v>8.4584647644274806</v>
      </c>
    </row>
    <row r="1117" spans="1:13" s="81" customFormat="1" x14ac:dyDescent="0.25">
      <c r="A1117" s="79">
        <v>1114</v>
      </c>
      <c r="B1117" s="79">
        <v>62.293731689453118</v>
      </c>
      <c r="C1117" s="79">
        <v>62.293731689453118</v>
      </c>
      <c r="D1117" s="94"/>
      <c r="E1117" s="79">
        <v>1436.205308064154</v>
      </c>
      <c r="F1117" s="79">
        <v>89.274025044300942</v>
      </c>
      <c r="G1117" s="80"/>
      <c r="H1117" s="79">
        <v>0</v>
      </c>
      <c r="I1117" s="80">
        <v>-6.7199315199413396</v>
      </c>
      <c r="J1117" s="103">
        <v>5</v>
      </c>
      <c r="K1117" s="103">
        <v>1.118119159753209</v>
      </c>
      <c r="L1117" s="103">
        <v>3.5254297107018671</v>
      </c>
      <c r="M1117" s="103">
        <v>17.21955195648103</v>
      </c>
    </row>
    <row r="1118" spans="1:13" s="81" customFormat="1" x14ac:dyDescent="0.25">
      <c r="A1118" s="79">
        <v>1115</v>
      </c>
      <c r="B1118" s="79">
        <v>64.272654724121097</v>
      </c>
      <c r="C1118" s="79">
        <v>64.272654724121097</v>
      </c>
      <c r="D1118" s="94"/>
      <c r="E1118" s="79">
        <v>1481.830119575033</v>
      </c>
      <c r="F1118" s="79">
        <v>89.243640913744414</v>
      </c>
      <c r="G1118" s="80"/>
      <c r="H1118" s="79">
        <v>0</v>
      </c>
      <c r="I1118" s="80">
        <v>-6.7199315199413396</v>
      </c>
      <c r="J1118" s="103">
        <v>5</v>
      </c>
      <c r="K1118" s="103">
        <v>2.1532364282192651</v>
      </c>
      <c r="L1118" s="103">
        <v>6.7891544581753411</v>
      </c>
      <c r="M1118" s="103">
        <v>36.253883498258759</v>
      </c>
    </row>
    <row r="1119" spans="1:13" s="81" customFormat="1" x14ac:dyDescent="0.25">
      <c r="A1119" s="79">
        <v>1116</v>
      </c>
      <c r="B1119" s="79">
        <v>67.655744934082037</v>
      </c>
      <c r="C1119" s="79">
        <v>67.655744934082037</v>
      </c>
      <c r="D1119" s="94"/>
      <c r="E1119" s="79">
        <v>1559.828531059321</v>
      </c>
      <c r="F1119" s="79">
        <v>89.361096722702257</v>
      </c>
      <c r="G1119" s="80"/>
      <c r="H1119" s="79">
        <v>0</v>
      </c>
      <c r="I1119" s="80">
        <v>-6.7199315199413396</v>
      </c>
      <c r="J1119" s="103">
        <v>5</v>
      </c>
      <c r="K1119" s="103">
        <v>1.9226760085741661</v>
      </c>
      <c r="L1119" s="103">
        <v>6.0621974550343456</v>
      </c>
      <c r="M1119" s="103">
        <v>32.140014407395832</v>
      </c>
    </row>
    <row r="1120" spans="1:13" s="81" customFormat="1" x14ac:dyDescent="0.25">
      <c r="A1120" s="79">
        <v>1117</v>
      </c>
      <c r="B1120" s="79">
        <v>68.894583129882818</v>
      </c>
      <c r="C1120" s="79">
        <v>68.894583129882818</v>
      </c>
      <c r="D1120" s="94"/>
      <c r="E1120" s="79">
        <v>1588.3904095082071</v>
      </c>
      <c r="F1120" s="79">
        <v>89.30067028432002</v>
      </c>
      <c r="G1120" s="80"/>
      <c r="H1120" s="79">
        <v>0</v>
      </c>
      <c r="I1120" s="80">
        <v>-6.7199315199413396</v>
      </c>
      <c r="J1120" s="103">
        <v>5</v>
      </c>
      <c r="K1120" s="103">
        <v>1.1695509834456239</v>
      </c>
      <c r="L1120" s="103">
        <v>3.6875942508040529</v>
      </c>
      <c r="M1120" s="103">
        <v>17.871162240408331</v>
      </c>
    </row>
    <row r="1121" spans="1:13" s="81" customFormat="1" x14ac:dyDescent="0.25">
      <c r="A1121" s="79">
        <v>1118</v>
      </c>
      <c r="B1121" s="79">
        <v>69.901360321044919</v>
      </c>
      <c r="C1121" s="79">
        <v>69.901360321044919</v>
      </c>
      <c r="D1121" s="94"/>
      <c r="E1121" s="79">
        <v>1611.6020346070741</v>
      </c>
      <c r="F1121" s="79">
        <v>89.226127470507109</v>
      </c>
      <c r="G1121" s="80"/>
      <c r="H1121" s="79">
        <v>0</v>
      </c>
      <c r="I1121" s="80">
        <v>-6.7199315199413396</v>
      </c>
      <c r="J1121" s="103">
        <v>5</v>
      </c>
      <c r="K1121" s="103">
        <v>1.0422899692108021</v>
      </c>
      <c r="L1121" s="103">
        <v>3.28634027292166</v>
      </c>
      <c r="M1121" s="103">
        <v>15.312079847972219</v>
      </c>
    </row>
    <row r="1122" spans="1:13" s="81" customFormat="1" x14ac:dyDescent="0.25">
      <c r="A1122" s="79">
        <v>1119</v>
      </c>
      <c r="B1122" s="79">
        <v>69.805590057373053</v>
      </c>
      <c r="C1122" s="79">
        <v>69.805590057373053</v>
      </c>
      <c r="D1122" s="94"/>
      <c r="E1122" s="79">
        <v>1609.394015319901</v>
      </c>
      <c r="F1122" s="79">
        <v>89.190177929053064</v>
      </c>
      <c r="G1122" s="80"/>
      <c r="H1122" s="79">
        <v>0</v>
      </c>
      <c r="I1122" s="80">
        <v>-6.7199315199413396</v>
      </c>
      <c r="J1122" s="103">
        <v>5</v>
      </c>
      <c r="K1122" s="103">
        <v>0.41861323692445718</v>
      </c>
      <c r="L1122" s="103">
        <v>1.3198875360228139</v>
      </c>
      <c r="M1122" s="103">
        <v>2.7286483403998179</v>
      </c>
    </row>
    <row r="1123" spans="1:13" s="81" customFormat="1" x14ac:dyDescent="0.25">
      <c r="A1123" s="79">
        <v>1120</v>
      </c>
      <c r="B1123" s="79">
        <v>68.866831207275396</v>
      </c>
      <c r="C1123" s="79">
        <v>68.866831207275396</v>
      </c>
      <c r="D1123" s="94"/>
      <c r="E1123" s="79">
        <v>1587.7505785416431</v>
      </c>
      <c r="F1123" s="79">
        <v>89.111893466384075</v>
      </c>
      <c r="G1123" s="80"/>
      <c r="H1123" s="79">
        <v>-37.573462114598648</v>
      </c>
      <c r="I1123" s="80">
        <v>30.853530594657311</v>
      </c>
      <c r="J1123" s="103">
        <v>5</v>
      </c>
      <c r="K1123" s="103">
        <v>0.24245562753639571</v>
      </c>
      <c r="L1123" s="103">
        <v>0.76446259362225555</v>
      </c>
      <c r="M1123" s="103">
        <v>-0.83764595709446354</v>
      </c>
    </row>
    <row r="1124" spans="1:13" s="81" customFormat="1" x14ac:dyDescent="0.25">
      <c r="A1124" s="79">
        <v>1121</v>
      </c>
      <c r="B1124" s="79">
        <v>67.7357780456543</v>
      </c>
      <c r="C1124" s="79">
        <v>67.7357780456543</v>
      </c>
      <c r="D1124" s="94"/>
      <c r="E1124" s="79">
        <v>1561.6737244125461</v>
      </c>
      <c r="F1124" s="79">
        <v>89.038890563313245</v>
      </c>
      <c r="G1124" s="80"/>
      <c r="H1124" s="79">
        <v>-42.682666668575351</v>
      </c>
      <c r="I1124" s="80">
        <v>35.96273514863401</v>
      </c>
      <c r="J1124" s="103">
        <v>5</v>
      </c>
      <c r="K1124" s="103">
        <v>0.23212551148104091</v>
      </c>
      <c r="L1124" s="103">
        <v>0.73189173769972182</v>
      </c>
      <c r="M1124" s="103">
        <v>-0.94181628281415108</v>
      </c>
    </row>
    <row r="1125" spans="1:13" s="81" customFormat="1" x14ac:dyDescent="0.25">
      <c r="A1125" s="79">
        <v>1122</v>
      </c>
      <c r="B1125" s="79">
        <v>66.799913024902338</v>
      </c>
      <c r="C1125" s="79">
        <v>66.799913024902338</v>
      </c>
      <c r="D1125" s="94"/>
      <c r="E1125" s="79">
        <v>1540.0970059533579</v>
      </c>
      <c r="F1125" s="79">
        <v>88.972752639739511</v>
      </c>
      <c r="G1125" s="80"/>
      <c r="H1125" s="79">
        <v>0</v>
      </c>
      <c r="I1125" s="80">
        <v>-6.7199315199413396</v>
      </c>
      <c r="J1125" s="103">
        <v>5</v>
      </c>
      <c r="K1125" s="103">
        <v>0.40095363405769369</v>
      </c>
      <c r="L1125" s="103">
        <v>1.264206808183908</v>
      </c>
      <c r="M1125" s="103">
        <v>2.6418931510152932</v>
      </c>
    </row>
    <row r="1126" spans="1:13" s="81" customFormat="1" x14ac:dyDescent="0.25">
      <c r="A1126" s="79">
        <v>1123</v>
      </c>
      <c r="B1126" s="79">
        <v>66.348883819580081</v>
      </c>
      <c r="C1126" s="79">
        <v>66.348883819580081</v>
      </c>
      <c r="D1126" s="94"/>
      <c r="E1126" s="79">
        <v>1529.6983587506979</v>
      </c>
      <c r="F1126" s="79">
        <v>88.985932628074139</v>
      </c>
      <c r="G1126" s="80"/>
      <c r="H1126" s="79">
        <v>0</v>
      </c>
      <c r="I1126" s="80">
        <v>-6.7199315199413396</v>
      </c>
      <c r="J1126" s="103">
        <v>5</v>
      </c>
      <c r="K1126" s="103">
        <v>0.40021885656536788</v>
      </c>
      <c r="L1126" s="103">
        <v>1.2618900547506049</v>
      </c>
      <c r="M1126" s="103">
        <v>2.6675371473316392</v>
      </c>
    </row>
    <row r="1127" spans="1:13" s="81" customFormat="1" x14ac:dyDescent="0.25">
      <c r="A1127" s="79">
        <v>1124</v>
      </c>
      <c r="B1127" s="79">
        <v>65.489860534667969</v>
      </c>
      <c r="C1127" s="79">
        <v>65.489860534667969</v>
      </c>
      <c r="D1127" s="94"/>
      <c r="E1127" s="79">
        <v>1509.8932552823121</v>
      </c>
      <c r="F1127" s="79">
        <v>88.999112616408766</v>
      </c>
      <c r="G1127" s="80"/>
      <c r="H1127" s="79">
        <v>0</v>
      </c>
      <c r="I1127" s="80">
        <v>-6.7199315199413396</v>
      </c>
      <c r="J1127" s="103">
        <v>5</v>
      </c>
      <c r="K1127" s="103">
        <v>0.25306878762428192</v>
      </c>
      <c r="L1127" s="103">
        <v>0.79792588737936088</v>
      </c>
      <c r="M1127" s="103">
        <v>-0.28984365392680628</v>
      </c>
    </row>
    <row r="1128" spans="1:13" s="81" customFormat="1" x14ac:dyDescent="0.25">
      <c r="A1128" s="79">
        <v>1125</v>
      </c>
      <c r="B1128" s="79">
        <v>64.311805343627924</v>
      </c>
      <c r="C1128" s="79">
        <v>64.311805343627924</v>
      </c>
      <c r="D1128" s="94"/>
      <c r="E1128" s="79">
        <v>1482.732751766503</v>
      </c>
      <c r="F1128" s="79">
        <v>89.000291091392796</v>
      </c>
      <c r="G1128" s="80"/>
      <c r="H1128" s="79">
        <v>-1.796983598971458</v>
      </c>
      <c r="I1128" s="80">
        <v>-4.9229479209698814</v>
      </c>
      <c r="J1128" s="103">
        <v>5</v>
      </c>
      <c r="K1128" s="103">
        <v>0</v>
      </c>
      <c r="L1128" s="103">
        <v>0</v>
      </c>
      <c r="M1128" s="103">
        <v>-5.3731586736506394</v>
      </c>
    </row>
    <row r="1129" spans="1:13" s="81" customFormat="1" x14ac:dyDescent="0.25">
      <c r="A1129" s="79">
        <v>1126</v>
      </c>
      <c r="B1129" s="79">
        <v>61.560054016113277</v>
      </c>
      <c r="C1129" s="79">
        <v>61.560054016113277</v>
      </c>
      <c r="D1129" s="94"/>
      <c r="E1129" s="79">
        <v>1419.2900946023601</v>
      </c>
      <c r="F1129" s="79">
        <v>88.957658388284429</v>
      </c>
      <c r="G1129" s="80"/>
      <c r="H1129" s="79">
        <v>-15.885284315006871</v>
      </c>
      <c r="I1129" s="80">
        <v>9.1653527950655267</v>
      </c>
      <c r="J1129" s="103">
        <v>5</v>
      </c>
      <c r="K1129" s="103">
        <v>0</v>
      </c>
      <c r="L1129" s="103">
        <v>0</v>
      </c>
      <c r="M1129" s="103">
        <v>-5.1067568165021182</v>
      </c>
    </row>
    <row r="1130" spans="1:13" s="81" customFormat="1" x14ac:dyDescent="0.25">
      <c r="A1130" s="79">
        <v>1127</v>
      </c>
      <c r="B1130" s="79">
        <v>57.415671920776369</v>
      </c>
      <c r="C1130" s="79">
        <v>57.415671920776369</v>
      </c>
      <c r="D1130" s="94"/>
      <c r="E1130" s="79">
        <v>1323.7398136584959</v>
      </c>
      <c r="F1130" s="79">
        <v>88.980856236139971</v>
      </c>
      <c r="G1130" s="80"/>
      <c r="H1130" s="79">
        <v>-0.26818379528296882</v>
      </c>
      <c r="I1130" s="80">
        <v>-6.4517477246583708</v>
      </c>
      <c r="J1130" s="103">
        <v>5</v>
      </c>
      <c r="K1130" s="103">
        <v>0</v>
      </c>
      <c r="L1130" s="103">
        <v>0</v>
      </c>
      <c r="M1130" s="103">
        <v>-4.7144983518877037</v>
      </c>
    </row>
    <row r="1131" spans="1:13" s="81" customFormat="1" x14ac:dyDescent="0.25">
      <c r="A1131" s="79">
        <v>1128</v>
      </c>
      <c r="B1131" s="79">
        <v>52.579685974121091</v>
      </c>
      <c r="C1131" s="79">
        <v>52.579685974121091</v>
      </c>
      <c r="D1131" s="94"/>
      <c r="E1131" s="79">
        <v>1494.241613502626</v>
      </c>
      <c r="F1131" s="79">
        <v>88.997732260689119</v>
      </c>
      <c r="G1131" s="80"/>
      <c r="H1131" s="79">
        <v>-7.1985908138826469</v>
      </c>
      <c r="I1131" s="80">
        <v>0.47865929394130718</v>
      </c>
      <c r="J1131" s="103">
        <v>4</v>
      </c>
      <c r="K1131" s="103">
        <v>0</v>
      </c>
      <c r="L1131" s="103">
        <v>0</v>
      </c>
      <c r="M1131" s="103">
        <v>-5.4220151618018004</v>
      </c>
    </row>
    <row r="1132" spans="1:13" s="81" customFormat="1" x14ac:dyDescent="0.25">
      <c r="A1132" s="79">
        <v>1129</v>
      </c>
      <c r="B1132" s="79">
        <v>47.727590560913093</v>
      </c>
      <c r="C1132" s="79">
        <v>47.727590560913093</v>
      </c>
      <c r="D1132" s="94"/>
      <c r="E1132" s="79">
        <v>1356.3518040680649</v>
      </c>
      <c r="F1132" s="79">
        <v>88.973366554385962</v>
      </c>
      <c r="G1132" s="80"/>
      <c r="H1132" s="79">
        <v>-13.70401586572758</v>
      </c>
      <c r="I1132" s="80">
        <v>6.9840843457862354</v>
      </c>
      <c r="J1132" s="103">
        <v>4</v>
      </c>
      <c r="K1132" s="103">
        <v>0</v>
      </c>
      <c r="L1132" s="103">
        <v>0</v>
      </c>
      <c r="M1132" s="103">
        <v>-4.8472037484090587</v>
      </c>
    </row>
    <row r="1133" spans="1:13" s="81" customFormat="1" x14ac:dyDescent="0.25">
      <c r="A1133" s="79">
        <v>1130</v>
      </c>
      <c r="B1133" s="79">
        <v>42.92529640197754</v>
      </c>
      <c r="C1133" s="79">
        <v>42.92529640197754</v>
      </c>
      <c r="D1133" s="94"/>
      <c r="E1133" s="79">
        <v>1219.8772770788039</v>
      </c>
      <c r="F1133" s="79">
        <v>88.992561262027095</v>
      </c>
      <c r="G1133" s="80"/>
      <c r="H1133" s="79">
        <v>-16.423161831178671</v>
      </c>
      <c r="I1133" s="80">
        <v>9.7032303112373341</v>
      </c>
      <c r="J1133" s="103">
        <v>4</v>
      </c>
      <c r="K1133" s="103">
        <v>0</v>
      </c>
      <c r="L1133" s="103">
        <v>0</v>
      </c>
      <c r="M1133" s="103">
        <v>-4.2995797697765727</v>
      </c>
    </row>
    <row r="1134" spans="1:13" s="81" customFormat="1" x14ac:dyDescent="0.25">
      <c r="A1134" s="79">
        <v>1131</v>
      </c>
      <c r="B1134" s="79">
        <v>37.885212707519528</v>
      </c>
      <c r="C1134" s="79">
        <v>37.885212707519528</v>
      </c>
      <c r="D1134" s="94"/>
      <c r="E1134" s="79">
        <v>1460.718728597509</v>
      </c>
      <c r="F1134" s="79">
        <v>88.938027289398107</v>
      </c>
      <c r="G1134" s="80"/>
      <c r="H1134" s="79">
        <v>-5.9050625383865158</v>
      </c>
      <c r="I1134" s="80">
        <v>-0.81486898155482379</v>
      </c>
      <c r="J1134" s="103">
        <v>3</v>
      </c>
      <c r="K1134" s="103">
        <v>0</v>
      </c>
      <c r="L1134" s="103">
        <v>0</v>
      </c>
      <c r="M1134" s="103">
        <v>-5.2801639306207679</v>
      </c>
    </row>
    <row r="1135" spans="1:13" s="81" customFormat="1" x14ac:dyDescent="0.25">
      <c r="A1135" s="79">
        <v>1132</v>
      </c>
      <c r="B1135" s="79">
        <v>33.899302673339847</v>
      </c>
      <c r="C1135" s="79">
        <v>33.899302673339847</v>
      </c>
      <c r="D1135" s="94"/>
      <c r="E1135" s="79">
        <v>1307.036248776684</v>
      </c>
      <c r="F1135" s="79">
        <v>88.944423721331717</v>
      </c>
      <c r="G1135" s="80"/>
      <c r="H1135" s="79">
        <v>-17.21356819379363</v>
      </c>
      <c r="I1135" s="80">
        <v>10.49363667385229</v>
      </c>
      <c r="J1135" s="103">
        <v>3</v>
      </c>
      <c r="K1135" s="103">
        <v>0</v>
      </c>
      <c r="L1135" s="103">
        <v>0</v>
      </c>
      <c r="M1135" s="103">
        <v>-4.6469865846431624</v>
      </c>
    </row>
    <row r="1136" spans="1:13" s="81" customFormat="1" x14ac:dyDescent="0.25">
      <c r="A1136" s="79">
        <v>1133</v>
      </c>
      <c r="B1136" s="79">
        <v>30.07897167205811</v>
      </c>
      <c r="C1136" s="79">
        <v>30.07897167205811</v>
      </c>
      <c r="D1136" s="94"/>
      <c r="E1136" s="79">
        <v>1159.737906119992</v>
      </c>
      <c r="F1136" s="79">
        <v>88.98847632898611</v>
      </c>
      <c r="G1136" s="80"/>
      <c r="H1136" s="79">
        <v>-5.919378063628054</v>
      </c>
      <c r="I1136" s="80">
        <v>-0.80055345631328567</v>
      </c>
      <c r="J1136" s="103">
        <v>3</v>
      </c>
      <c r="K1136" s="103">
        <v>0</v>
      </c>
      <c r="L1136" s="103">
        <v>0</v>
      </c>
      <c r="M1136" s="103">
        <v>-4.0644316827534324</v>
      </c>
    </row>
    <row r="1137" spans="1:13" s="81" customFormat="1" x14ac:dyDescent="0.25">
      <c r="A1137" s="79">
        <v>1134</v>
      </c>
      <c r="B1137" s="79">
        <v>27.070876693725591</v>
      </c>
      <c r="C1137" s="79">
        <v>27.070876693725591</v>
      </c>
      <c r="D1137" s="94"/>
      <c r="E1137" s="79">
        <v>1667.8856866437129</v>
      </c>
      <c r="F1137" s="79">
        <v>89.003112701967623</v>
      </c>
      <c r="G1137" s="80"/>
      <c r="H1137" s="79">
        <v>-8.1545860617707202</v>
      </c>
      <c r="I1137" s="80">
        <v>1.434654541829381</v>
      </c>
      <c r="J1137" s="103">
        <v>2</v>
      </c>
      <c r="K1137" s="103">
        <v>0</v>
      </c>
      <c r="L1137" s="103">
        <v>0</v>
      </c>
      <c r="M1137" s="103">
        <v>-6.1800126512040618</v>
      </c>
    </row>
    <row r="1138" spans="1:13" s="81" customFormat="1" x14ac:dyDescent="0.25">
      <c r="A1138" s="79">
        <v>1135</v>
      </c>
      <c r="B1138" s="79">
        <v>23.15227661132813</v>
      </c>
      <c r="C1138" s="79">
        <v>23.15227661132813</v>
      </c>
      <c r="D1138" s="94"/>
      <c r="E1138" s="79">
        <v>1426.4536464827661</v>
      </c>
      <c r="F1138" s="79">
        <v>89.045657642635888</v>
      </c>
      <c r="G1138" s="80"/>
      <c r="H1138" s="79">
        <v>-10.807787715976991</v>
      </c>
      <c r="I1138" s="80">
        <v>4.087856196035653</v>
      </c>
      <c r="J1138" s="103">
        <v>2</v>
      </c>
      <c r="K1138" s="103">
        <v>0</v>
      </c>
      <c r="L1138" s="103">
        <v>0</v>
      </c>
      <c r="M1138" s="103">
        <v>-5.1365935310441024</v>
      </c>
    </row>
    <row r="1139" spans="1:13" s="81" customFormat="1" x14ac:dyDescent="0.25">
      <c r="A1139" s="79">
        <v>1136</v>
      </c>
      <c r="B1139" s="79">
        <v>20.563782119750979</v>
      </c>
      <c r="C1139" s="79">
        <v>20.563782119750979</v>
      </c>
      <c r="D1139" s="94"/>
      <c r="E1139" s="79">
        <v>1266.9718180476241</v>
      </c>
      <c r="F1139" s="79">
        <v>88.979003113515034</v>
      </c>
      <c r="G1139" s="80"/>
      <c r="H1139" s="79">
        <v>0</v>
      </c>
      <c r="I1139" s="80">
        <v>-6.7199315199413396</v>
      </c>
      <c r="J1139" s="103">
        <v>2</v>
      </c>
      <c r="K1139" s="103">
        <v>0</v>
      </c>
      <c r="L1139" s="103">
        <v>0</v>
      </c>
      <c r="M1139" s="103">
        <v>-4.4508227860149736</v>
      </c>
    </row>
    <row r="1140" spans="1:13" s="81" customFormat="1" x14ac:dyDescent="0.25">
      <c r="A1140" s="79">
        <v>1137</v>
      </c>
      <c r="B1140" s="79">
        <v>18.255357360839849</v>
      </c>
      <c r="C1140" s="79">
        <v>18.255357360839849</v>
      </c>
      <c r="D1140" s="94"/>
      <c r="E1140" s="79">
        <v>1124.7455925122599</v>
      </c>
      <c r="F1140" s="79">
        <v>89.012961711821973</v>
      </c>
      <c r="G1140" s="80"/>
      <c r="H1140" s="79">
        <v>-7.5230768059572659</v>
      </c>
      <c r="I1140" s="80">
        <v>0.80314528601592627</v>
      </c>
      <c r="J1140" s="103">
        <v>2</v>
      </c>
      <c r="K1140" s="103">
        <v>0</v>
      </c>
      <c r="L1140" s="103">
        <v>0</v>
      </c>
      <c r="M1140" s="103">
        <v>-3.929239240912608</v>
      </c>
    </row>
    <row r="1141" spans="1:13" s="81" customFormat="1" x14ac:dyDescent="0.25">
      <c r="A1141" s="79">
        <v>1138</v>
      </c>
      <c r="B1141" s="79">
        <v>15.585868835449221</v>
      </c>
      <c r="C1141" s="79">
        <v>15.585868835449221</v>
      </c>
      <c r="D1141" s="94"/>
      <c r="E1141" s="79">
        <v>960.2735751286998</v>
      </c>
      <c r="F1141" s="79">
        <v>89.027598084803486</v>
      </c>
      <c r="G1141" s="80"/>
      <c r="H1141" s="79">
        <v>-10.528046923358749</v>
      </c>
      <c r="I1141" s="80">
        <v>3.8081154034174109</v>
      </c>
      <c r="J1141" s="103">
        <v>2</v>
      </c>
      <c r="K1141" s="103">
        <v>0</v>
      </c>
      <c r="L1141" s="103">
        <v>0</v>
      </c>
      <c r="M1141" s="103">
        <v>-3.3086709833838008</v>
      </c>
    </row>
    <row r="1142" spans="1:13" s="81" customFormat="1" x14ac:dyDescent="0.25">
      <c r="A1142" s="79">
        <v>1139</v>
      </c>
      <c r="B1142" s="79">
        <v>14.0568998336792</v>
      </c>
      <c r="C1142" s="79">
        <v>14.0568998336792</v>
      </c>
      <c r="D1142" s="94"/>
      <c r="E1142" s="79">
        <v>866.07102889327609</v>
      </c>
      <c r="F1142" s="79">
        <v>89.027966741470962</v>
      </c>
      <c r="G1142" s="80"/>
      <c r="H1142" s="79">
        <v>-7.4536417016276957</v>
      </c>
      <c r="I1142" s="80">
        <v>0.73371018168635604</v>
      </c>
      <c r="J1142" s="103">
        <v>2</v>
      </c>
      <c r="K1142" s="103">
        <v>0.13192526821141939</v>
      </c>
      <c r="L1142" s="103">
        <v>0.41596037067060548</v>
      </c>
      <c r="M1142" s="103">
        <v>-0.37269130909764009</v>
      </c>
    </row>
    <row r="1143" spans="1:13" s="81" customFormat="1" x14ac:dyDescent="0.25">
      <c r="A1143" s="79">
        <v>1140</v>
      </c>
      <c r="B1143" s="79">
        <v>14.006826305389399</v>
      </c>
      <c r="C1143" s="79">
        <v>14.006826305389399</v>
      </c>
      <c r="D1143" s="94"/>
      <c r="E1143" s="79">
        <v>862.98590822802419</v>
      </c>
      <c r="F1143" s="79">
        <v>89.068928529889774</v>
      </c>
      <c r="G1143" s="80"/>
      <c r="H1143" s="79">
        <v>0</v>
      </c>
      <c r="I1143" s="80">
        <v>-6.7199315199413396</v>
      </c>
      <c r="J1143" s="103">
        <v>2</v>
      </c>
      <c r="K1143" s="103">
        <v>0.26195634572146281</v>
      </c>
      <c r="L1143" s="103">
        <v>0.82594835805977207</v>
      </c>
      <c r="M1143" s="103">
        <v>2.1548866385283652</v>
      </c>
    </row>
    <row r="1144" spans="1:13" s="81" customFormat="1" x14ac:dyDescent="0.25">
      <c r="A1144" s="79">
        <v>1141</v>
      </c>
      <c r="B1144" s="79">
        <v>14.744479084014889</v>
      </c>
      <c r="C1144" s="79">
        <v>14.744479084014889</v>
      </c>
      <c r="D1144" s="94"/>
      <c r="E1144" s="79">
        <v>908.43403039643465</v>
      </c>
      <c r="F1144" s="79">
        <v>89.087860683416537</v>
      </c>
      <c r="G1144" s="80"/>
      <c r="H1144" s="79">
        <v>0</v>
      </c>
      <c r="I1144" s="80">
        <v>-6.7199315199413396</v>
      </c>
      <c r="J1144" s="103">
        <v>2</v>
      </c>
      <c r="K1144" s="103">
        <v>0.26381040916506632</v>
      </c>
      <c r="L1144" s="103">
        <v>0.83179422009745396</v>
      </c>
      <c r="M1144" s="103">
        <v>2.0552639527293119</v>
      </c>
    </row>
    <row r="1145" spans="1:13" s="81" customFormat="1" x14ac:dyDescent="0.25">
      <c r="A1145" s="79">
        <v>1142</v>
      </c>
      <c r="B1145" s="79">
        <v>15.14856634140015</v>
      </c>
      <c r="C1145" s="79">
        <v>15.14856634140015</v>
      </c>
      <c r="D1145" s="94"/>
      <c r="E1145" s="79">
        <v>933.33057735252896</v>
      </c>
      <c r="F1145" s="79">
        <v>89.119499728501935</v>
      </c>
      <c r="G1145" s="80"/>
      <c r="H1145" s="79">
        <v>0</v>
      </c>
      <c r="I1145" s="80">
        <v>-6.7199315199413396</v>
      </c>
      <c r="J1145" s="103">
        <v>2</v>
      </c>
      <c r="K1145" s="103">
        <v>0.32123864782234068</v>
      </c>
      <c r="L1145" s="103">
        <v>1.01286545658384</v>
      </c>
      <c r="M1145" s="103">
        <v>3.0896034767623601</v>
      </c>
    </row>
    <row r="1146" spans="1:13" s="81" customFormat="1" x14ac:dyDescent="0.25">
      <c r="A1146" s="79">
        <v>1143</v>
      </c>
      <c r="B1146" s="79">
        <v>16.82706089019775</v>
      </c>
      <c r="C1146" s="79">
        <v>16.82706089019775</v>
      </c>
      <c r="D1146" s="94"/>
      <c r="E1146" s="79">
        <v>1036.7456630448919</v>
      </c>
      <c r="F1146" s="79">
        <v>89.13382516897866</v>
      </c>
      <c r="G1146" s="80"/>
      <c r="H1146" s="79">
        <v>0</v>
      </c>
      <c r="I1146" s="80">
        <v>-6.7199315199413396</v>
      </c>
      <c r="J1146" s="103">
        <v>2</v>
      </c>
      <c r="K1146" s="103">
        <v>0.49624338623854292</v>
      </c>
      <c r="L1146" s="103">
        <v>1.564655396810126</v>
      </c>
      <c r="M1146" s="103">
        <v>6.1719606419589423</v>
      </c>
    </row>
    <row r="1147" spans="1:13" s="81" customFormat="1" x14ac:dyDescent="0.25">
      <c r="A1147" s="79">
        <v>1144</v>
      </c>
      <c r="B1147" s="79">
        <v>19.06285743713379</v>
      </c>
      <c r="C1147" s="79">
        <v>19.06285743713379</v>
      </c>
      <c r="D1147" s="94"/>
      <c r="E1147" s="79">
        <v>1174.497133049791</v>
      </c>
      <c r="F1147" s="79">
        <v>89.12392760142211</v>
      </c>
      <c r="G1147" s="80"/>
      <c r="H1147" s="79">
        <v>0</v>
      </c>
      <c r="I1147" s="80">
        <v>-6.7199315199413396</v>
      </c>
      <c r="J1147" s="103">
        <v>2</v>
      </c>
      <c r="K1147" s="103">
        <v>0.63379811488684357</v>
      </c>
      <c r="L1147" s="103">
        <v>1.998365456238218</v>
      </c>
      <c r="M1147" s="103">
        <v>8.4754882062667356</v>
      </c>
    </row>
    <row r="1148" spans="1:13" s="81" customFormat="1" x14ac:dyDescent="0.25">
      <c r="A1148" s="79">
        <v>1145</v>
      </c>
      <c r="B1148" s="79">
        <v>21.895280075073241</v>
      </c>
      <c r="C1148" s="79">
        <v>21.895280075073241</v>
      </c>
      <c r="D1148" s="94"/>
      <c r="E1148" s="79">
        <v>1349.007815869302</v>
      </c>
      <c r="F1148" s="79">
        <v>89.11853843648592</v>
      </c>
      <c r="G1148" s="80"/>
      <c r="H1148" s="79">
        <v>0</v>
      </c>
      <c r="I1148" s="80">
        <v>-6.7199315199413396</v>
      </c>
      <c r="J1148" s="103">
        <v>2</v>
      </c>
      <c r="K1148" s="103">
        <v>0.75773662187910229</v>
      </c>
      <c r="L1148" s="103">
        <v>2.3891435687848102</v>
      </c>
      <c r="M1148" s="103">
        <v>10.44112167154692</v>
      </c>
    </row>
    <row r="1149" spans="1:13" s="81" customFormat="1" x14ac:dyDescent="0.25">
      <c r="A1149" s="79">
        <v>1146</v>
      </c>
      <c r="B1149" s="79">
        <v>24.170294570922849</v>
      </c>
      <c r="C1149" s="79">
        <v>24.170294570922849</v>
      </c>
      <c r="D1149" s="94"/>
      <c r="E1149" s="79">
        <v>1489.175574655407</v>
      </c>
      <c r="F1149" s="79">
        <v>89.11733174461466</v>
      </c>
      <c r="G1149" s="80"/>
      <c r="H1149" s="79">
        <v>0</v>
      </c>
      <c r="I1149" s="80">
        <v>-6.7199315199413396</v>
      </c>
      <c r="J1149" s="103">
        <v>2</v>
      </c>
      <c r="K1149" s="103">
        <v>0.61270411720004825</v>
      </c>
      <c r="L1149" s="103">
        <v>1.931856081531752</v>
      </c>
      <c r="M1149" s="103">
        <v>7.1370729096247727</v>
      </c>
    </row>
    <row r="1150" spans="1:13" s="81" customFormat="1" x14ac:dyDescent="0.25">
      <c r="A1150" s="79">
        <v>1147</v>
      </c>
      <c r="B1150" s="79">
        <v>24.686214447021481</v>
      </c>
      <c r="C1150" s="79">
        <v>24.686214447021481</v>
      </c>
      <c r="D1150" s="94"/>
      <c r="E1150" s="79">
        <v>1520.962331565255</v>
      </c>
      <c r="F1150" s="79">
        <v>89.006517068352778</v>
      </c>
      <c r="G1150" s="80"/>
      <c r="H1150" s="79">
        <v>0</v>
      </c>
      <c r="I1150" s="80">
        <v>-6.7199315199413396</v>
      </c>
      <c r="J1150" s="103">
        <v>2</v>
      </c>
      <c r="K1150" s="103">
        <v>0.26759881577229899</v>
      </c>
      <c r="L1150" s="103">
        <v>0.84373906613005878</v>
      </c>
      <c r="M1150" s="103">
        <v>-3.4093256706738823E-2</v>
      </c>
    </row>
    <row r="1151" spans="1:13" s="81" customFormat="1" x14ac:dyDescent="0.25">
      <c r="A1151" s="79">
        <v>1148</v>
      </c>
      <c r="B1151" s="79">
        <v>23.131112861633301</v>
      </c>
      <c r="C1151" s="79">
        <v>23.131112861633301</v>
      </c>
      <c r="D1151" s="94"/>
      <c r="E1151" s="79">
        <v>1425.1497095770251</v>
      </c>
      <c r="F1151" s="79">
        <v>89.007695543336808</v>
      </c>
      <c r="G1151" s="80"/>
      <c r="H1151" s="79">
        <v>-9.176738416045934</v>
      </c>
      <c r="I1151" s="80">
        <v>2.4568068961045939</v>
      </c>
      <c r="J1151" s="103">
        <v>2</v>
      </c>
      <c r="K1151" s="103">
        <v>0</v>
      </c>
      <c r="L1151" s="103">
        <v>0</v>
      </c>
      <c r="M1151" s="103">
        <v>-5.131157981278883</v>
      </c>
    </row>
    <row r="1152" spans="1:13" s="81" customFormat="1" x14ac:dyDescent="0.25">
      <c r="A1152" s="79">
        <v>1149</v>
      </c>
      <c r="B1152" s="79">
        <v>19.725339317321779</v>
      </c>
      <c r="C1152" s="79">
        <v>19.725339317321779</v>
      </c>
      <c r="D1152" s="94"/>
      <c r="E1152" s="79">
        <v>1215.313840174849</v>
      </c>
      <c r="F1152" s="79">
        <v>89.029898481616129</v>
      </c>
      <c r="G1152" s="80"/>
      <c r="H1152" s="79">
        <v>-42.41817386559795</v>
      </c>
      <c r="I1152" s="80">
        <v>35.69824234565661</v>
      </c>
      <c r="J1152" s="103">
        <v>2</v>
      </c>
      <c r="K1152" s="103">
        <v>0</v>
      </c>
      <c r="L1152" s="103">
        <v>0</v>
      </c>
      <c r="M1152" s="103">
        <v>-4.2816091503468723</v>
      </c>
    </row>
    <row r="1153" spans="1:13" s="81" customFormat="1" x14ac:dyDescent="0.25">
      <c r="A1153" s="79">
        <v>1150</v>
      </c>
      <c r="B1153" s="79">
        <v>15.309971618652339</v>
      </c>
      <c r="C1153" s="79">
        <v>15.309971618652339</v>
      </c>
      <c r="D1153" s="94"/>
      <c r="E1153" s="79">
        <v>943.2750484800597</v>
      </c>
      <c r="F1153" s="79">
        <v>89.063857079923068</v>
      </c>
      <c r="G1153" s="80"/>
      <c r="H1153" s="79">
        <v>-20.552139282208401</v>
      </c>
      <c r="I1153" s="80">
        <v>13.832207762267061</v>
      </c>
      <c r="J1153" s="103">
        <v>2</v>
      </c>
      <c r="K1153" s="103">
        <v>0</v>
      </c>
      <c r="L1153" s="103">
        <v>0</v>
      </c>
      <c r="M1153" s="103">
        <v>-3.245838683214068</v>
      </c>
    </row>
    <row r="1154" spans="1:13" s="81" customFormat="1" x14ac:dyDescent="0.25">
      <c r="A1154" s="79">
        <v>1151</v>
      </c>
      <c r="B1154" s="79">
        <v>12.94662790298462</v>
      </c>
      <c r="C1154" s="79">
        <v>12.94662790298462</v>
      </c>
      <c r="D1154" s="94"/>
      <c r="E1154" s="79">
        <v>800</v>
      </c>
      <c r="F1154" s="79">
        <v>89.052214003468265</v>
      </c>
      <c r="G1154" s="80"/>
      <c r="H1154" s="79">
        <v>-14.43237346648734</v>
      </c>
      <c r="I1154" s="80">
        <v>7.7124419465460052</v>
      </c>
      <c r="J1154" s="103">
        <v>2</v>
      </c>
      <c r="K1154" s="103">
        <v>7.3864679000000003E-2</v>
      </c>
      <c r="L1154" s="103">
        <v>0.23289533288700001</v>
      </c>
      <c r="M1154" s="103">
        <v>-0.67838739887915089</v>
      </c>
    </row>
    <row r="1155" spans="1:13" s="81" customFormat="1" x14ac:dyDescent="0.25">
      <c r="A1155" s="79">
        <v>1152</v>
      </c>
      <c r="B1155" s="79">
        <v>12.73959894180298</v>
      </c>
      <c r="C1155" s="79">
        <v>12.73959894180298</v>
      </c>
      <c r="D1155" s="94"/>
      <c r="E1155" s="79">
        <v>800</v>
      </c>
      <c r="F1155" s="79">
        <v>89.072387537943698</v>
      </c>
      <c r="G1155" s="80"/>
      <c r="H1155" s="79">
        <v>0</v>
      </c>
      <c r="I1155" s="80">
        <v>-6.7199315199413396</v>
      </c>
      <c r="J1155" s="103">
        <v>2</v>
      </c>
      <c r="K1155" s="103">
        <v>7.3864679000000003E-2</v>
      </c>
      <c r="L1155" s="103">
        <v>0.23289533288700001</v>
      </c>
      <c r="M1155" s="103">
        <v>1.26204931195276</v>
      </c>
    </row>
    <row r="1156" spans="1:13" s="81" customFormat="1" x14ac:dyDescent="0.25">
      <c r="A1156" s="79">
        <v>1153</v>
      </c>
      <c r="B1156" s="79">
        <v>12.89740514755249</v>
      </c>
      <c r="C1156" s="79">
        <v>12.89740514755249</v>
      </c>
      <c r="D1156" s="94"/>
      <c r="E1156" s="79">
        <v>800</v>
      </c>
      <c r="F1156" s="79">
        <v>89.104026583029096</v>
      </c>
      <c r="G1156" s="80"/>
      <c r="H1156" s="79">
        <v>0</v>
      </c>
      <c r="I1156" s="80">
        <v>-6.7199315199413396</v>
      </c>
      <c r="J1156" s="103">
        <v>2</v>
      </c>
      <c r="K1156" s="103">
        <v>7.3864679000000003E-2</v>
      </c>
      <c r="L1156" s="103">
        <v>0.23289533288700001</v>
      </c>
      <c r="M1156" s="103">
        <v>1.055916474723632</v>
      </c>
    </row>
    <row r="1157" spans="1:13" s="81" customFormat="1" x14ac:dyDescent="0.25">
      <c r="A1157" s="79">
        <v>1154</v>
      </c>
      <c r="B1157" s="79">
        <v>13.434035396575929</v>
      </c>
      <c r="C1157" s="79">
        <v>13.434035396575929</v>
      </c>
      <c r="D1157" s="94"/>
      <c r="E1157" s="79">
        <v>827.69522410802779</v>
      </c>
      <c r="F1157" s="79">
        <v>89.135665628114495</v>
      </c>
      <c r="G1157" s="80"/>
      <c r="H1157" s="79">
        <v>0</v>
      </c>
      <c r="I1157" s="80">
        <v>-6.7199315199413396</v>
      </c>
      <c r="J1157" s="103">
        <v>2</v>
      </c>
      <c r="K1157" s="103">
        <v>0.3508451810343472</v>
      </c>
      <c r="L1157" s="103">
        <v>1.106214855801297</v>
      </c>
      <c r="M1157" s="103">
        <v>3.9409765936039962</v>
      </c>
    </row>
    <row r="1158" spans="1:13" s="81" customFormat="1" x14ac:dyDescent="0.25">
      <c r="A1158" s="79">
        <v>1155</v>
      </c>
      <c r="B1158" s="79">
        <v>16.231780719757079</v>
      </c>
      <c r="C1158" s="79">
        <v>16.231780719757079</v>
      </c>
      <c r="D1158" s="94"/>
      <c r="E1158" s="79">
        <v>1000.069374831036</v>
      </c>
      <c r="F1158" s="79">
        <v>89.121782204504171</v>
      </c>
      <c r="G1158" s="80"/>
      <c r="H1158" s="79">
        <v>0</v>
      </c>
      <c r="I1158" s="80">
        <v>-6.7199315199413396</v>
      </c>
      <c r="J1158" s="103">
        <v>2</v>
      </c>
      <c r="K1158" s="103">
        <v>0.68595790855098548</v>
      </c>
      <c r="L1158" s="103">
        <v>2.1628252856612571</v>
      </c>
      <c r="M1158" s="103">
        <v>9.8332001038823638</v>
      </c>
    </row>
    <row r="1159" spans="1:13" s="81" customFormat="1" x14ac:dyDescent="0.25">
      <c r="A1159" s="79">
        <v>1156</v>
      </c>
      <c r="B1159" s="79">
        <v>20.651663780212399</v>
      </c>
      <c r="C1159" s="79">
        <v>20.651663780212399</v>
      </c>
      <c r="D1159" s="94"/>
      <c r="E1159" s="79">
        <v>1272.386366134132</v>
      </c>
      <c r="F1159" s="79">
        <v>89.180550567556537</v>
      </c>
      <c r="G1159" s="80"/>
      <c r="H1159" s="79">
        <v>0</v>
      </c>
      <c r="I1159" s="80">
        <v>-6.7199315199413396</v>
      </c>
      <c r="J1159" s="103">
        <v>2</v>
      </c>
      <c r="K1159" s="103">
        <v>1.113373037691135</v>
      </c>
      <c r="L1159" s="103">
        <v>3.5104651878401492</v>
      </c>
      <c r="M1159" s="103">
        <v>17.39790328246935</v>
      </c>
    </row>
    <row r="1160" spans="1:13" s="81" customFormat="1" x14ac:dyDescent="0.25">
      <c r="A1160" s="79">
        <v>1157</v>
      </c>
      <c r="B1160" s="79">
        <v>26.38936710357666</v>
      </c>
      <c r="C1160" s="79">
        <v>26.38936710357666</v>
      </c>
      <c r="D1160" s="94"/>
      <c r="E1160" s="79">
        <v>1625.896647885198</v>
      </c>
      <c r="F1160" s="79">
        <v>89.232309035059203</v>
      </c>
      <c r="G1160" s="80"/>
      <c r="H1160" s="79">
        <v>0</v>
      </c>
      <c r="I1160" s="80">
        <v>-6.7199315199413396</v>
      </c>
      <c r="J1160" s="103">
        <v>2</v>
      </c>
      <c r="K1160" s="103">
        <v>1.4473191612893821</v>
      </c>
      <c r="L1160" s="103">
        <v>4.5633973155454211</v>
      </c>
      <c r="M1160" s="103">
        <v>23.15535918587312</v>
      </c>
    </row>
    <row r="1161" spans="1:13" s="81" customFormat="1" x14ac:dyDescent="0.25">
      <c r="A1161" s="79">
        <v>1158</v>
      </c>
      <c r="B1161" s="79">
        <v>30.78507385253906</v>
      </c>
      <c r="C1161" s="79">
        <v>30.78507385253906</v>
      </c>
      <c r="D1161" s="94"/>
      <c r="E1161" s="79">
        <v>1896.7240929001889</v>
      </c>
      <c r="F1161" s="79">
        <v>89.17691782705009</v>
      </c>
      <c r="G1161" s="80"/>
      <c r="H1161" s="79">
        <v>0</v>
      </c>
      <c r="I1161" s="80">
        <v>-6.7199315199413396</v>
      </c>
      <c r="J1161" s="103">
        <v>2</v>
      </c>
      <c r="K1161" s="103">
        <v>1.094604521622681</v>
      </c>
      <c r="L1161" s="103">
        <v>3.4512880566763129</v>
      </c>
      <c r="M1161" s="103">
        <v>15.376635939771759</v>
      </c>
    </row>
    <row r="1162" spans="1:13" s="81" customFormat="1" x14ac:dyDescent="0.25">
      <c r="A1162" s="79">
        <v>1159</v>
      </c>
      <c r="B1162" s="79">
        <v>32.977640151977539</v>
      </c>
      <c r="C1162" s="79">
        <v>32.977640151977539</v>
      </c>
      <c r="D1162" s="94"/>
      <c r="E1162" s="79">
        <v>1271.500227986887</v>
      </c>
      <c r="F1162" s="79">
        <v>89.104937864097536</v>
      </c>
      <c r="G1162" s="80"/>
      <c r="H1162" s="79">
        <v>0</v>
      </c>
      <c r="I1162" s="80">
        <v>-6.7199315199413396</v>
      </c>
      <c r="J1162" s="103">
        <v>3</v>
      </c>
      <c r="K1162" s="103">
        <v>0.98157411798070415</v>
      </c>
      <c r="L1162" s="103">
        <v>3.0949031939931602</v>
      </c>
      <c r="M1162" s="103">
        <v>14.92008382251076</v>
      </c>
    </row>
    <row r="1163" spans="1:13" s="81" customFormat="1" x14ac:dyDescent="0.25">
      <c r="A1163" s="79">
        <v>1160</v>
      </c>
      <c r="B1163" s="79">
        <v>36.810299682617178</v>
      </c>
      <c r="C1163" s="79">
        <v>36.810299682617178</v>
      </c>
      <c r="D1163" s="94"/>
      <c r="E1163" s="79">
        <v>1419.2739147803061</v>
      </c>
      <c r="F1163" s="79">
        <v>89.101066337234869</v>
      </c>
      <c r="G1163" s="80"/>
      <c r="H1163" s="79">
        <v>0</v>
      </c>
      <c r="I1163" s="80">
        <v>-6.7199315199413396</v>
      </c>
      <c r="J1163" s="103">
        <v>3</v>
      </c>
      <c r="K1163" s="103">
        <v>1.716079618014456</v>
      </c>
      <c r="L1163" s="103">
        <v>5.410799035599581</v>
      </c>
      <c r="M1163" s="103">
        <v>28.397499494705968</v>
      </c>
    </row>
    <row r="1164" spans="1:13" s="81" customFormat="1" x14ac:dyDescent="0.25">
      <c r="A1164" s="79">
        <v>1161</v>
      </c>
      <c r="B1164" s="79">
        <v>41.366282653808597</v>
      </c>
      <c r="C1164" s="79">
        <v>41.366282653808597</v>
      </c>
      <c r="D1164" s="94"/>
      <c r="E1164" s="79">
        <v>1594.9363745523669</v>
      </c>
      <c r="F1164" s="79">
        <v>89.125649055977519</v>
      </c>
      <c r="G1164" s="80"/>
      <c r="H1164" s="79">
        <v>0</v>
      </c>
      <c r="I1164" s="80">
        <v>-6.7199315199413396</v>
      </c>
      <c r="J1164" s="103">
        <v>3</v>
      </c>
      <c r="K1164" s="103">
        <v>1.4257497626466229</v>
      </c>
      <c r="L1164" s="103">
        <v>4.4953890016248019</v>
      </c>
      <c r="M1164" s="103">
        <v>22.803646918531591</v>
      </c>
    </row>
    <row r="1165" spans="1:13" s="81" customFormat="1" x14ac:dyDescent="0.25">
      <c r="A1165" s="79">
        <v>1162</v>
      </c>
      <c r="B1165" s="79">
        <v>43.708555603027342</v>
      </c>
      <c r="C1165" s="79">
        <v>43.708555603027342</v>
      </c>
      <c r="D1165" s="94"/>
      <c r="E1165" s="79">
        <v>1242.1364151981049</v>
      </c>
      <c r="F1165" s="79">
        <v>89.07937158546595</v>
      </c>
      <c r="G1165" s="80"/>
      <c r="H1165" s="79">
        <v>0</v>
      </c>
      <c r="I1165" s="80">
        <v>-6.7199315199413396</v>
      </c>
      <c r="J1165" s="103">
        <v>4</v>
      </c>
      <c r="K1165" s="103">
        <v>1.3462733617545299</v>
      </c>
      <c r="L1165" s="103">
        <v>4.2447999096120332</v>
      </c>
      <c r="M1165" s="103">
        <v>21.711055344812952</v>
      </c>
    </row>
    <row r="1166" spans="1:13" s="81" customFormat="1" x14ac:dyDescent="0.25">
      <c r="A1166" s="79">
        <v>1163</v>
      </c>
      <c r="B1166" s="79">
        <v>47.361842346191409</v>
      </c>
      <c r="C1166" s="79">
        <v>47.361842346191409</v>
      </c>
      <c r="D1166" s="94"/>
      <c r="E1166" s="79">
        <v>1345.957748029572</v>
      </c>
      <c r="F1166" s="79">
        <v>89.191534849176477</v>
      </c>
      <c r="G1166" s="80"/>
      <c r="H1166" s="79">
        <v>0</v>
      </c>
      <c r="I1166" s="80">
        <v>-6.7199315199413396</v>
      </c>
      <c r="J1166" s="103">
        <v>4</v>
      </c>
      <c r="K1166" s="103">
        <v>1.6230493569146589</v>
      </c>
      <c r="L1166" s="103">
        <v>5.1174746223519199</v>
      </c>
      <c r="M1166" s="103">
        <v>26.710130720043669</v>
      </c>
    </row>
    <row r="1167" spans="1:13" s="81" customFormat="1" x14ac:dyDescent="0.25">
      <c r="A1167" s="79">
        <v>1164</v>
      </c>
      <c r="B1167" s="79">
        <v>49.864344787597659</v>
      </c>
      <c r="C1167" s="79">
        <v>49.864344787597659</v>
      </c>
      <c r="D1167" s="94"/>
      <c r="E1167" s="79">
        <v>1417.0753900725761</v>
      </c>
      <c r="F1167" s="79">
        <v>89.258461799298999</v>
      </c>
      <c r="G1167" s="80"/>
      <c r="H1167" s="79">
        <v>0</v>
      </c>
      <c r="I1167" s="80">
        <v>-6.7199315199413396</v>
      </c>
      <c r="J1167" s="103">
        <v>4</v>
      </c>
      <c r="K1167" s="103">
        <v>1.362418934144751</v>
      </c>
      <c r="L1167" s="103">
        <v>4.2957068993584011</v>
      </c>
      <c r="M1167" s="103">
        <v>21.880577866121161</v>
      </c>
    </row>
    <row r="1168" spans="1:13" s="81" customFormat="1" x14ac:dyDescent="0.25">
      <c r="A1168" s="79">
        <v>1165</v>
      </c>
      <c r="B1168" s="79">
        <v>52.247294616699222</v>
      </c>
      <c r="C1168" s="79">
        <v>52.247294616699222</v>
      </c>
      <c r="D1168" s="94"/>
      <c r="E1168" s="79">
        <v>1484.795512997712</v>
      </c>
      <c r="F1168" s="79">
        <v>89.156245812997213</v>
      </c>
      <c r="G1168" s="80"/>
      <c r="H1168" s="79">
        <v>0</v>
      </c>
      <c r="I1168" s="80">
        <v>-6.7199315199413396</v>
      </c>
      <c r="J1168" s="103">
        <v>4</v>
      </c>
      <c r="K1168" s="103">
        <v>1.1888302888435689</v>
      </c>
      <c r="L1168" s="103">
        <v>3.7483819007237722</v>
      </c>
      <c r="M1168" s="103">
        <v>18.479480635075049</v>
      </c>
    </row>
    <row r="1169" spans="1:13" s="81" customFormat="1" x14ac:dyDescent="0.25">
      <c r="A1169" s="79">
        <v>1166</v>
      </c>
      <c r="B1169" s="79">
        <v>53.593080139160158</v>
      </c>
      <c r="C1169" s="79">
        <v>53.593080139160158</v>
      </c>
      <c r="D1169" s="94"/>
      <c r="E1169" s="79">
        <v>1523.040867515429</v>
      </c>
      <c r="F1169" s="79">
        <v>89.096355546813058</v>
      </c>
      <c r="G1169" s="80"/>
      <c r="H1169" s="79">
        <v>0</v>
      </c>
      <c r="I1169" s="80">
        <v>-6.7199315199413396</v>
      </c>
      <c r="J1169" s="103">
        <v>4</v>
      </c>
      <c r="K1169" s="103">
        <v>1.200113588906903</v>
      </c>
      <c r="L1169" s="103">
        <v>3.7839581458234641</v>
      </c>
      <c r="M1169" s="103">
        <v>18.616849834898321</v>
      </c>
    </row>
    <row r="1170" spans="1:13" s="81" customFormat="1" x14ac:dyDescent="0.25">
      <c r="A1170" s="79">
        <v>1167</v>
      </c>
      <c r="B1170" s="79">
        <v>55.915402221679678</v>
      </c>
      <c r="C1170" s="79">
        <v>55.915402221679678</v>
      </c>
      <c r="D1170" s="94"/>
      <c r="E1170" s="79">
        <v>1289.1505340161709</v>
      </c>
      <c r="F1170" s="79">
        <v>88.980765169655569</v>
      </c>
      <c r="G1170" s="80"/>
      <c r="H1170" s="79">
        <v>0</v>
      </c>
      <c r="I1170" s="80">
        <v>-6.7199315199413396</v>
      </c>
      <c r="J1170" s="103">
        <v>5</v>
      </c>
      <c r="K1170" s="103">
        <v>1.5294039366841321</v>
      </c>
      <c r="L1170" s="103">
        <v>4.822210612365069</v>
      </c>
      <c r="M1170" s="103">
        <v>25.015543821283512</v>
      </c>
    </row>
    <row r="1171" spans="1:13" s="81" customFormat="1" x14ac:dyDescent="0.25">
      <c r="A1171" s="79">
        <v>1168</v>
      </c>
      <c r="B1171" s="79">
        <v>57.861907958984382</v>
      </c>
      <c r="C1171" s="79">
        <v>57.861907958984382</v>
      </c>
      <c r="D1171" s="94"/>
      <c r="E1171" s="79">
        <v>1334.0279525986839</v>
      </c>
      <c r="F1171" s="79">
        <v>89.017838769264955</v>
      </c>
      <c r="G1171" s="80"/>
      <c r="H1171" s="79">
        <v>0</v>
      </c>
      <c r="I1171" s="80">
        <v>-6.7199315199413396</v>
      </c>
      <c r="J1171" s="103">
        <v>5</v>
      </c>
      <c r="K1171" s="103">
        <v>1.1857180849162661</v>
      </c>
      <c r="L1171" s="103">
        <v>3.7385691217409862</v>
      </c>
      <c r="M1171" s="103">
        <v>18.672502760819231</v>
      </c>
    </row>
    <row r="1172" spans="1:13" s="81" customFormat="1" x14ac:dyDescent="0.25">
      <c r="A1172" s="79">
        <v>1169</v>
      </c>
      <c r="B1172" s="79">
        <v>59.148777770996091</v>
      </c>
      <c r="C1172" s="79">
        <v>59.148777770996091</v>
      </c>
      <c r="D1172" s="94"/>
      <c r="E1172" s="79">
        <v>1363.697217943268</v>
      </c>
      <c r="F1172" s="79">
        <v>89.110489502650452</v>
      </c>
      <c r="G1172" s="80"/>
      <c r="H1172" s="79">
        <v>0</v>
      </c>
      <c r="I1172" s="80">
        <v>-6.7199315199413396</v>
      </c>
      <c r="J1172" s="103">
        <v>5</v>
      </c>
      <c r="K1172" s="103">
        <v>1.128794781431814</v>
      </c>
      <c r="L1172" s="103">
        <v>3.55908994585451</v>
      </c>
      <c r="M1172" s="103">
        <v>17.554926454478871</v>
      </c>
    </row>
    <row r="1173" spans="1:13" s="81" customFormat="1" x14ac:dyDescent="0.25">
      <c r="A1173" s="79">
        <v>1170</v>
      </c>
      <c r="B1173" s="79">
        <v>60.710214233398439</v>
      </c>
      <c r="C1173" s="79">
        <v>60.710214233398439</v>
      </c>
      <c r="D1173" s="94"/>
      <c r="E1173" s="79">
        <v>1399.6967202156111</v>
      </c>
      <c r="F1173" s="79">
        <v>89.105402550187762</v>
      </c>
      <c r="G1173" s="80"/>
      <c r="H1173" s="79">
        <v>0</v>
      </c>
      <c r="I1173" s="80">
        <v>-6.7199315199413396</v>
      </c>
      <c r="J1173" s="103">
        <v>5</v>
      </c>
      <c r="K1173" s="103">
        <v>1.4099304178534859</v>
      </c>
      <c r="L1173" s="103">
        <v>4.4455106074920403</v>
      </c>
      <c r="M1173" s="103">
        <v>22.785269703365088</v>
      </c>
    </row>
    <row r="1174" spans="1:13" s="81" customFormat="1" x14ac:dyDescent="0.25">
      <c r="A1174" s="79">
        <v>1171</v>
      </c>
      <c r="B1174" s="79">
        <v>62.754711914062497</v>
      </c>
      <c r="C1174" s="79">
        <v>62.754711914062497</v>
      </c>
      <c r="D1174" s="94"/>
      <c r="E1174" s="79">
        <v>1446.8333797423311</v>
      </c>
      <c r="F1174" s="79">
        <v>88.98484627250096</v>
      </c>
      <c r="G1174" s="80"/>
      <c r="H1174" s="79">
        <v>0</v>
      </c>
      <c r="I1174" s="80">
        <v>-6.7199315199413396</v>
      </c>
      <c r="J1174" s="103">
        <v>5</v>
      </c>
      <c r="K1174" s="103">
        <v>1.6217039700357501</v>
      </c>
      <c r="L1174" s="103">
        <v>5.113232617522721</v>
      </c>
      <c r="M1174" s="103">
        <v>26.666350195680039</v>
      </c>
    </row>
    <row r="1175" spans="1:13" s="81" customFormat="1" x14ac:dyDescent="0.25">
      <c r="A1175" s="79">
        <v>1172</v>
      </c>
      <c r="B1175" s="79">
        <v>64.589100646972653</v>
      </c>
      <c r="C1175" s="79">
        <v>64.589100646972653</v>
      </c>
      <c r="D1175" s="94"/>
      <c r="E1175" s="79">
        <v>1489.1258988097779</v>
      </c>
      <c r="F1175" s="79">
        <v>89.013040991768264</v>
      </c>
      <c r="G1175" s="80"/>
      <c r="H1175" s="79">
        <v>0</v>
      </c>
      <c r="I1175" s="80">
        <v>-6.7199315199413396</v>
      </c>
      <c r="J1175" s="103">
        <v>5</v>
      </c>
      <c r="K1175" s="103">
        <v>1.182362633489378</v>
      </c>
      <c r="L1175" s="103">
        <v>3.7279893833920079</v>
      </c>
      <c r="M1175" s="103">
        <v>18.346413920541131</v>
      </c>
    </row>
    <row r="1176" spans="1:13" s="81" customFormat="1" x14ac:dyDescent="0.25">
      <c r="A1176" s="79">
        <v>1173</v>
      </c>
      <c r="B1176" s="79">
        <v>65.359761047363278</v>
      </c>
      <c r="C1176" s="79">
        <v>65.359761047363278</v>
      </c>
      <c r="D1176" s="94"/>
      <c r="E1176" s="79">
        <v>1265.363273235936</v>
      </c>
      <c r="F1176" s="79">
        <v>89.064515916825144</v>
      </c>
      <c r="G1176" s="80"/>
      <c r="H1176" s="79">
        <v>0</v>
      </c>
      <c r="I1176" s="80">
        <v>-6.7199315199413396</v>
      </c>
      <c r="J1176" s="103">
        <v>6</v>
      </c>
      <c r="K1176" s="103">
        <v>1.145379922828623</v>
      </c>
      <c r="L1176" s="103">
        <v>3.611382896678649</v>
      </c>
      <c r="M1176" s="103">
        <v>18.003210889109521</v>
      </c>
    </row>
    <row r="1177" spans="1:13" s="81" customFormat="1" x14ac:dyDescent="0.25">
      <c r="A1177" s="79">
        <v>1174</v>
      </c>
      <c r="B1177" s="79">
        <v>66.983540344238278</v>
      </c>
      <c r="C1177" s="79">
        <v>66.983540344238278</v>
      </c>
      <c r="D1177" s="94"/>
      <c r="E1177" s="79">
        <v>1296.799598173194</v>
      </c>
      <c r="F1177" s="79">
        <v>89.103336209294213</v>
      </c>
      <c r="G1177" s="80"/>
      <c r="H1177" s="79">
        <v>0</v>
      </c>
      <c r="I1177" s="80">
        <v>-6.7199315199413396</v>
      </c>
      <c r="J1177" s="103">
        <v>6</v>
      </c>
      <c r="K1177" s="103">
        <v>1.514684434834906</v>
      </c>
      <c r="L1177" s="103">
        <v>4.7758000230344591</v>
      </c>
      <c r="M1177" s="103">
        <v>24.751200587006789</v>
      </c>
    </row>
    <row r="1178" spans="1:13" s="81" customFormat="1" x14ac:dyDescent="0.25">
      <c r="A1178" s="79">
        <v>1175</v>
      </c>
      <c r="B1178" s="79">
        <v>68.389508819580072</v>
      </c>
      <c r="C1178" s="79">
        <v>68.389508819580072</v>
      </c>
      <c r="D1178" s="94"/>
      <c r="E1178" s="79">
        <v>1324.019111272941</v>
      </c>
      <c r="F1178" s="79">
        <v>89.07929937966226</v>
      </c>
      <c r="G1178" s="80"/>
      <c r="H1178" s="79">
        <v>0</v>
      </c>
      <c r="I1178" s="80">
        <v>-6.7199315199413396</v>
      </c>
      <c r="J1178" s="103">
        <v>6</v>
      </c>
      <c r="K1178" s="103">
        <v>1.2278216493432821</v>
      </c>
      <c r="L1178" s="103">
        <v>3.8713216603793681</v>
      </c>
      <c r="M1178" s="103">
        <v>19.472513757179179</v>
      </c>
    </row>
    <row r="1179" spans="1:13" s="81" customFormat="1" x14ac:dyDescent="0.25">
      <c r="A1179" s="79">
        <v>1176</v>
      </c>
      <c r="B1179" s="79">
        <v>69.341557312011716</v>
      </c>
      <c r="C1179" s="79">
        <v>69.341557312011716</v>
      </c>
      <c r="D1179" s="94"/>
      <c r="E1179" s="79">
        <v>1342.450745314407</v>
      </c>
      <c r="F1179" s="79">
        <v>89.090693399234667</v>
      </c>
      <c r="G1179" s="80"/>
      <c r="H1179" s="79">
        <v>0</v>
      </c>
      <c r="I1179" s="80">
        <v>-6.7199315199413396</v>
      </c>
      <c r="J1179" s="103">
        <v>6</v>
      </c>
      <c r="K1179" s="103">
        <v>1.149508584809859</v>
      </c>
      <c r="L1179" s="103">
        <v>3.624400567905484</v>
      </c>
      <c r="M1179" s="103">
        <v>17.979674239413139</v>
      </c>
    </row>
    <row r="1180" spans="1:13" s="81" customFormat="1" x14ac:dyDescent="0.25">
      <c r="A1180" s="79">
        <v>1177</v>
      </c>
      <c r="B1180" s="79">
        <v>70.316403961181635</v>
      </c>
      <c r="C1180" s="79">
        <v>70.316403961181635</v>
      </c>
      <c r="D1180" s="94"/>
      <c r="E1180" s="79">
        <v>1361.3237510771251</v>
      </c>
      <c r="F1180" s="79">
        <v>89.150633843180415</v>
      </c>
      <c r="G1180" s="80"/>
      <c r="H1180" s="79">
        <v>0</v>
      </c>
      <c r="I1180" s="80">
        <v>-6.7199315199413396</v>
      </c>
      <c r="J1180" s="103">
        <v>6</v>
      </c>
      <c r="K1180" s="103">
        <v>1.220737838127155</v>
      </c>
      <c r="L1180" s="103">
        <v>3.8489864036149211</v>
      </c>
      <c r="M1180" s="103">
        <v>19.293578479593961</v>
      </c>
    </row>
    <row r="1181" spans="1:13" s="81" customFormat="1" x14ac:dyDescent="0.25">
      <c r="A1181" s="79">
        <v>1178</v>
      </c>
      <c r="B1181" s="79">
        <v>71.338571166992182</v>
      </c>
      <c r="C1181" s="79">
        <v>71.338571166992182</v>
      </c>
      <c r="D1181" s="94"/>
      <c r="E1181" s="79">
        <v>1381.112881585138</v>
      </c>
      <c r="F1181" s="79">
        <v>89.127870116430401</v>
      </c>
      <c r="G1181" s="80"/>
      <c r="H1181" s="79">
        <v>0</v>
      </c>
      <c r="I1181" s="80">
        <v>-6.7199315199413396</v>
      </c>
      <c r="J1181" s="103">
        <v>6</v>
      </c>
      <c r="K1181" s="103">
        <v>1.259903099639363</v>
      </c>
      <c r="L1181" s="103">
        <v>3.972474473162912</v>
      </c>
      <c r="M1181" s="103">
        <v>20.002994004342039</v>
      </c>
    </row>
    <row r="1182" spans="1:13" s="81" customFormat="1" x14ac:dyDescent="0.25">
      <c r="A1182" s="79">
        <v>1179</v>
      </c>
      <c r="B1182" s="79">
        <v>72.346372222900385</v>
      </c>
      <c r="C1182" s="79">
        <v>72.346372222900385</v>
      </c>
      <c r="D1182" s="94"/>
      <c r="E1182" s="79">
        <v>1400.6238838048459</v>
      </c>
      <c r="F1182" s="79">
        <v>89.105106389680387</v>
      </c>
      <c r="G1182" s="80"/>
      <c r="H1182" s="79">
        <v>0</v>
      </c>
      <c r="I1182" s="80">
        <v>-6.7199315199413396</v>
      </c>
      <c r="J1182" s="103">
        <v>6</v>
      </c>
      <c r="K1182" s="103">
        <v>1.2246960675492851</v>
      </c>
      <c r="L1182" s="103">
        <v>3.8614667009828949</v>
      </c>
      <c r="M1182" s="103">
        <v>19.311889431689199</v>
      </c>
    </row>
    <row r="1183" spans="1:13" s="81" customFormat="1" x14ac:dyDescent="0.25">
      <c r="A1183" s="79">
        <v>1180</v>
      </c>
      <c r="B1183" s="79">
        <v>73.207263183593753</v>
      </c>
      <c r="C1183" s="79">
        <v>73.207263183593753</v>
      </c>
      <c r="D1183" s="94"/>
      <c r="E1183" s="79">
        <v>1417.290710403749</v>
      </c>
      <c r="F1183" s="79">
        <v>89.103089607399426</v>
      </c>
      <c r="G1183" s="80"/>
      <c r="H1183" s="79">
        <v>0</v>
      </c>
      <c r="I1183" s="80">
        <v>-6.7199315199413396</v>
      </c>
      <c r="J1183" s="103">
        <v>6</v>
      </c>
      <c r="K1183" s="103">
        <v>1.2029644410622651</v>
      </c>
      <c r="L1183" s="103">
        <v>3.7929468826693218</v>
      </c>
      <c r="M1183" s="103">
        <v>18.8736134089106</v>
      </c>
    </row>
    <row r="1184" spans="1:13" s="81" customFormat="1" x14ac:dyDescent="0.25">
      <c r="A1184" s="79">
        <v>1181</v>
      </c>
      <c r="B1184" s="79">
        <v>74.0623176574707</v>
      </c>
      <c r="C1184" s="79">
        <v>74.0623176574707</v>
      </c>
      <c r="D1184" s="95"/>
      <c r="E1184" s="79">
        <v>1433.8445427697509</v>
      </c>
      <c r="F1184" s="79">
        <v>89.053335176470412</v>
      </c>
      <c r="G1184" s="80"/>
      <c r="H1184" s="79">
        <v>0</v>
      </c>
      <c r="I1184" s="80">
        <v>-6.7199315199413396</v>
      </c>
      <c r="J1184" s="103">
        <v>6</v>
      </c>
      <c r="K1184" s="103">
        <v>1.1987758263486989</v>
      </c>
      <c r="L1184" s="103">
        <v>3.7797401804774471</v>
      </c>
      <c r="M1184" s="103">
        <v>18.765676052969841</v>
      </c>
    </row>
    <row r="1185" spans="1:13" s="81" customFormat="1" x14ac:dyDescent="0.25">
      <c r="A1185" s="79">
        <v>1182</v>
      </c>
      <c r="B1185" s="79">
        <v>74.786332702636713</v>
      </c>
      <c r="C1185" s="79">
        <v>74.786332702636713</v>
      </c>
      <c r="D1185" s="95"/>
      <c r="E1185" s="79">
        <v>1447.8614552055139</v>
      </c>
      <c r="F1185" s="79">
        <v>89.051772978145124</v>
      </c>
      <c r="G1185" s="80"/>
      <c r="H1185" s="79">
        <v>0</v>
      </c>
      <c r="I1185" s="80">
        <v>-6.7199315199413396</v>
      </c>
      <c r="J1185" s="104">
        <v>6</v>
      </c>
      <c r="K1185" s="104">
        <v>1.1264998650750611</v>
      </c>
      <c r="L1185" s="104">
        <v>3.5518540745816671</v>
      </c>
      <c r="M1185" s="104">
        <v>17.35703174058359</v>
      </c>
    </row>
    <row r="1186" spans="1:13" s="81" customFormat="1" x14ac:dyDescent="0.25">
      <c r="A1186" s="79">
        <v>1183</v>
      </c>
      <c r="B1186" s="79">
        <v>75.389387512207037</v>
      </c>
      <c r="C1186" s="79">
        <v>75.389387512207037</v>
      </c>
      <c r="D1186" s="95"/>
      <c r="E1186" s="79">
        <v>1459.536580627494</v>
      </c>
      <c r="F1186" s="79">
        <v>89.053928810383212</v>
      </c>
      <c r="G1186" s="80"/>
      <c r="H1186" s="79">
        <v>0</v>
      </c>
      <c r="I1186" s="80">
        <v>-6.7199315199413396</v>
      </c>
      <c r="J1186" s="104">
        <v>6</v>
      </c>
      <c r="K1186" s="104">
        <v>1.1011322974671389</v>
      </c>
      <c r="L1186" s="104">
        <v>3.4718701339138902</v>
      </c>
      <c r="M1186" s="104">
        <v>16.84470756516934</v>
      </c>
    </row>
    <row r="1187" spans="1:13" s="81" customFormat="1" x14ac:dyDescent="0.25">
      <c r="A1187" s="79">
        <v>1184</v>
      </c>
      <c r="B1187" s="79">
        <v>75.976681518554685</v>
      </c>
      <c r="C1187" s="79">
        <v>75.976681518554685</v>
      </c>
      <c r="D1187" s="95"/>
      <c r="E1187" s="79">
        <v>1470.9065773091741</v>
      </c>
      <c r="F1187" s="79">
        <v>89.033962419822032</v>
      </c>
      <c r="G1187" s="80"/>
      <c r="H1187" s="79">
        <v>0</v>
      </c>
      <c r="I1187" s="80">
        <v>-6.7199315199413396</v>
      </c>
      <c r="J1187" s="104">
        <v>6</v>
      </c>
      <c r="K1187" s="104">
        <v>1.130463816105121</v>
      </c>
      <c r="L1187" s="104">
        <v>3.564352412179447</v>
      </c>
      <c r="M1187" s="104">
        <v>17.385696921883142</v>
      </c>
    </row>
    <row r="1188" spans="1:13" s="81" customFormat="1" x14ac:dyDescent="0.25">
      <c r="A1188" s="79">
        <v>1185</v>
      </c>
      <c r="B1188" s="79">
        <v>76.613845062255862</v>
      </c>
      <c r="C1188" s="79">
        <v>76.613845062255862</v>
      </c>
      <c r="D1188" s="95"/>
      <c r="E1188" s="79">
        <v>1483.2420469364281</v>
      </c>
      <c r="F1188" s="79">
        <v>89.117977307673542</v>
      </c>
      <c r="G1188" s="80"/>
      <c r="H1188" s="79">
        <v>0</v>
      </c>
      <c r="I1188" s="80">
        <v>-6.7199315199413396</v>
      </c>
      <c r="J1188" s="104">
        <v>6</v>
      </c>
      <c r="K1188" s="104">
        <v>1.174748250720836</v>
      </c>
      <c r="L1188" s="104">
        <v>3.7039812345227952</v>
      </c>
      <c r="M1188" s="104">
        <v>18.212095472039628</v>
      </c>
    </row>
    <row r="1189" spans="1:13" s="81" customFormat="1" x14ac:dyDescent="0.25">
      <c r="A1189" s="79">
        <v>1186</v>
      </c>
      <c r="B1189" s="79">
        <v>77.311467742919916</v>
      </c>
      <c r="C1189" s="79">
        <v>77.311467742919916</v>
      </c>
      <c r="D1189" s="95"/>
      <c r="E1189" s="79">
        <v>1496.748003882155</v>
      </c>
      <c r="F1189" s="79">
        <v>89.084036479156836</v>
      </c>
      <c r="G1189" s="80"/>
      <c r="H1189" s="79">
        <v>0</v>
      </c>
      <c r="I1189" s="80">
        <v>-6.7199315199413396</v>
      </c>
      <c r="J1189" s="104">
        <v>6</v>
      </c>
      <c r="K1189" s="104">
        <v>1.2403687023873771</v>
      </c>
      <c r="L1189" s="104">
        <v>3.9108825186273979</v>
      </c>
      <c r="M1189" s="104">
        <v>19.444291015940461</v>
      </c>
    </row>
    <row r="1190" spans="1:13" s="81" customFormat="1" x14ac:dyDescent="0.25">
      <c r="A1190" s="79">
        <v>1187</v>
      </c>
      <c r="B1190" s="79">
        <v>78.063956451416018</v>
      </c>
      <c r="C1190" s="79">
        <v>78.063956451416018</v>
      </c>
      <c r="D1190" s="95"/>
      <c r="E1190" s="79">
        <v>1511.3161656991131</v>
      </c>
      <c r="F1190" s="79">
        <v>89.031801159103352</v>
      </c>
      <c r="G1190" s="80"/>
      <c r="H1190" s="79">
        <v>0</v>
      </c>
      <c r="I1190" s="80">
        <v>-6.7199315199413396</v>
      </c>
      <c r="J1190" s="104">
        <v>6</v>
      </c>
      <c r="K1190" s="104">
        <v>1.225547177899531</v>
      </c>
      <c r="L1190" s="104">
        <v>3.8641502519172231</v>
      </c>
      <c r="M1190" s="104">
        <v>19.131050429952481</v>
      </c>
    </row>
    <row r="1191" spans="1:13" s="81" customFormat="1" x14ac:dyDescent="0.25">
      <c r="A1191" s="79">
        <v>1188</v>
      </c>
      <c r="B1191" s="79">
        <v>78.675300598144531</v>
      </c>
      <c r="C1191" s="79">
        <v>78.675300598144531</v>
      </c>
      <c r="D1191" s="95"/>
      <c r="E1191" s="79">
        <v>1523.1517724727889</v>
      </c>
      <c r="F1191" s="79">
        <v>89.079500056757396</v>
      </c>
      <c r="G1191" s="80"/>
      <c r="H1191" s="79">
        <v>0</v>
      </c>
      <c r="I1191" s="80">
        <v>-6.7199315199413396</v>
      </c>
      <c r="J1191" s="104">
        <v>6</v>
      </c>
      <c r="K1191" s="104">
        <v>1.1707098637169879</v>
      </c>
      <c r="L1191" s="104">
        <v>3.6912482002996621</v>
      </c>
      <c r="M1191" s="104">
        <v>18.048870581500559</v>
      </c>
    </row>
    <row r="1192" spans="1:13" s="81" customFormat="1" x14ac:dyDescent="0.25">
      <c r="A1192" s="79">
        <v>1189</v>
      </c>
      <c r="B1192" s="79">
        <v>79.327367401123041</v>
      </c>
      <c r="C1192" s="79">
        <v>79.327367401123041</v>
      </c>
      <c r="D1192" s="95"/>
      <c r="E1192" s="79">
        <v>1535.7757688118741</v>
      </c>
      <c r="F1192" s="79">
        <v>88.989859117267358</v>
      </c>
      <c r="G1192" s="80"/>
      <c r="H1192" s="79">
        <v>0</v>
      </c>
      <c r="I1192" s="80">
        <v>-6.7199315199413396</v>
      </c>
      <c r="J1192" s="104">
        <v>6</v>
      </c>
      <c r="K1192" s="104">
        <v>1.3223297487279311</v>
      </c>
      <c r="L1192" s="104">
        <v>4.1693056977391656</v>
      </c>
      <c r="M1192" s="104">
        <v>20.93844621793297</v>
      </c>
    </row>
    <row r="1193" spans="1:13" s="81" customFormat="1" x14ac:dyDescent="0.25">
      <c r="A1193" s="79">
        <v>1190</v>
      </c>
      <c r="B1193" s="79">
        <v>80.220331573486334</v>
      </c>
      <c r="C1193" s="79">
        <v>80.220331573486334</v>
      </c>
      <c r="D1193" s="95"/>
      <c r="E1193" s="79">
        <v>1553.063531954172</v>
      </c>
      <c r="F1193" s="79">
        <v>89.129080403328615</v>
      </c>
      <c r="G1193" s="80"/>
      <c r="H1193" s="79">
        <v>0</v>
      </c>
      <c r="I1193" s="80">
        <v>-6.7199315199413396</v>
      </c>
      <c r="J1193" s="104">
        <v>6</v>
      </c>
      <c r="K1193" s="104">
        <v>1.3606019584879681</v>
      </c>
      <c r="L1193" s="104">
        <v>4.2899779751125644</v>
      </c>
      <c r="M1193" s="104">
        <v>21.63764434156943</v>
      </c>
    </row>
    <row r="1194" spans="1:13" s="81" customFormat="1" x14ac:dyDescent="0.25">
      <c r="A1194" s="79">
        <v>1191</v>
      </c>
      <c r="B1194" s="79">
        <v>80.944586944580081</v>
      </c>
      <c r="C1194" s="79">
        <v>80.944586944580081</v>
      </c>
      <c r="D1194" s="95"/>
      <c r="E1194" s="79">
        <v>1567.085097093644</v>
      </c>
      <c r="F1194" s="79">
        <v>89.098765110664019</v>
      </c>
      <c r="G1194" s="80"/>
      <c r="H1194" s="79">
        <v>0</v>
      </c>
      <c r="I1194" s="80">
        <v>-6.7199315199413396</v>
      </c>
      <c r="J1194" s="104">
        <v>6</v>
      </c>
      <c r="K1194" s="104">
        <v>1.3029126243253291</v>
      </c>
      <c r="L1194" s="104">
        <v>4.1080835044977606</v>
      </c>
      <c r="M1194" s="104">
        <v>20.503297548389849</v>
      </c>
    </row>
    <row r="1195" spans="1:13" s="81" customFormat="1" x14ac:dyDescent="0.25">
      <c r="A1195" s="79">
        <v>1192</v>
      </c>
      <c r="B1195" s="79">
        <v>81.672583007812506</v>
      </c>
      <c r="C1195" s="79">
        <v>81.672583007812506</v>
      </c>
      <c r="D1195" s="95"/>
      <c r="E1195" s="79">
        <v>1581.1790819355881</v>
      </c>
      <c r="F1195" s="79">
        <v>89.044310559375234</v>
      </c>
      <c r="G1195" s="80"/>
      <c r="H1195" s="79">
        <v>0</v>
      </c>
      <c r="I1195" s="80">
        <v>-6.7199315199413396</v>
      </c>
      <c r="J1195" s="104">
        <v>6</v>
      </c>
      <c r="K1195" s="104">
        <v>1.312480104812469</v>
      </c>
      <c r="L1195" s="104">
        <v>4.1382497704737142</v>
      </c>
      <c r="M1195" s="104">
        <v>20.657553819809369</v>
      </c>
    </row>
    <row r="1196" spans="1:13" s="81" customFormat="1" x14ac:dyDescent="0.25">
      <c r="A1196" s="79">
        <v>1193</v>
      </c>
      <c r="B1196" s="79">
        <v>82.316172027587896</v>
      </c>
      <c r="C1196" s="79">
        <v>82.316172027587896</v>
      </c>
      <c r="D1196" s="95"/>
      <c r="E1196" s="79">
        <v>1593.6389486124499</v>
      </c>
      <c r="F1196" s="79">
        <v>89.009349407691559</v>
      </c>
      <c r="G1196" s="80"/>
      <c r="H1196" s="79">
        <v>0</v>
      </c>
      <c r="I1196" s="80">
        <v>-6.7199315199413396</v>
      </c>
      <c r="J1196" s="104">
        <v>6</v>
      </c>
      <c r="K1196" s="104">
        <v>1.29227001173988</v>
      </c>
      <c r="L1196" s="104">
        <v>4.0745273470158416</v>
      </c>
      <c r="M1196" s="104">
        <v>20.240244506871491</v>
      </c>
    </row>
    <row r="1197" spans="1:13" s="81" customFormat="1" x14ac:dyDescent="0.25">
      <c r="A1197" s="79">
        <v>1194</v>
      </c>
      <c r="B1197" s="79">
        <v>82.93579177856445</v>
      </c>
      <c r="C1197" s="79">
        <v>82.93579177856445</v>
      </c>
      <c r="D1197" s="95"/>
      <c r="E1197" s="79">
        <v>1605.63477086904</v>
      </c>
      <c r="F1197" s="79">
        <v>89.092446430647996</v>
      </c>
      <c r="G1197" s="80"/>
      <c r="H1197" s="79">
        <v>0</v>
      </c>
      <c r="I1197" s="80">
        <v>-6.7199315199413396</v>
      </c>
      <c r="J1197" s="104">
        <v>6</v>
      </c>
      <c r="K1197" s="104">
        <v>1.2635703748604741</v>
      </c>
      <c r="L1197" s="104">
        <v>3.9840373919350749</v>
      </c>
      <c r="M1197" s="104">
        <v>19.656866391394281</v>
      </c>
    </row>
    <row r="1198" spans="1:13" s="81" customFormat="1" x14ac:dyDescent="0.25">
      <c r="A1198" s="79">
        <v>1195</v>
      </c>
      <c r="B1198" s="79">
        <v>83.393693542480463</v>
      </c>
      <c r="C1198" s="79">
        <v>83.393693542480463</v>
      </c>
      <c r="D1198" s="95"/>
      <c r="E1198" s="79">
        <v>1614.4997371039899</v>
      </c>
      <c r="F1198" s="79">
        <v>89.019909124923572</v>
      </c>
      <c r="G1198" s="80"/>
      <c r="H1198" s="79">
        <v>0</v>
      </c>
      <c r="I1198" s="80">
        <v>-6.7199315199413396</v>
      </c>
      <c r="J1198" s="104">
        <v>6</v>
      </c>
      <c r="K1198" s="104">
        <v>1.1486997198292941</v>
      </c>
      <c r="L1198" s="104">
        <v>3.621850216621763</v>
      </c>
      <c r="M1198" s="104">
        <v>17.39574790615945</v>
      </c>
    </row>
    <row r="1199" spans="1:13" s="81" customFormat="1" x14ac:dyDescent="0.25">
      <c r="A1199" s="79">
        <v>1196</v>
      </c>
      <c r="B1199" s="79">
        <v>83.675822448730472</v>
      </c>
      <c r="C1199" s="79">
        <v>83.675822448730472</v>
      </c>
      <c r="D1199" s="95"/>
      <c r="E1199" s="79">
        <v>1619.9617453880819</v>
      </c>
      <c r="F1199" s="79">
        <v>89.13400753097541</v>
      </c>
      <c r="G1199" s="80"/>
      <c r="H1199" s="79">
        <v>0</v>
      </c>
      <c r="I1199" s="80">
        <v>-6.7199315199413396</v>
      </c>
      <c r="J1199" s="104">
        <v>6</v>
      </c>
      <c r="K1199" s="104">
        <v>1.0898534792562979</v>
      </c>
      <c r="L1199" s="104">
        <v>3.4363080200951091</v>
      </c>
      <c r="M1199" s="104">
        <v>16.22538582494969</v>
      </c>
    </row>
    <row r="1200" spans="1:13" s="81" customFormat="1" x14ac:dyDescent="0.25">
      <c r="A1200" s="79">
        <v>1197</v>
      </c>
      <c r="B1200" s="79">
        <v>83.917607116699216</v>
      </c>
      <c r="C1200" s="79">
        <v>83.917607116699216</v>
      </c>
      <c r="D1200" s="95"/>
      <c r="E1200" s="79">
        <v>1624.642690268794</v>
      </c>
      <c r="F1200" s="79">
        <v>89.082817335939637</v>
      </c>
      <c r="G1200" s="80"/>
      <c r="H1200" s="79">
        <v>0</v>
      </c>
      <c r="I1200" s="80">
        <v>-6.7199315199413396</v>
      </c>
      <c r="J1200" s="104">
        <v>6</v>
      </c>
      <c r="K1200" s="104">
        <v>1.0907561418217731</v>
      </c>
      <c r="L1200" s="104">
        <v>3.4391541151640501</v>
      </c>
      <c r="M1200" s="104">
        <v>16.229825593841589</v>
      </c>
    </row>
    <row r="1201" spans="1:13" s="81" customFormat="1" x14ac:dyDescent="0.25">
      <c r="A1201" s="79">
        <v>1198</v>
      </c>
      <c r="B1201" s="79">
        <v>84.218396759033197</v>
      </c>
      <c r="C1201" s="79">
        <v>84.218396759033197</v>
      </c>
      <c r="D1201" s="95"/>
      <c r="E1201" s="79">
        <v>1630.4659699179249</v>
      </c>
      <c r="F1201" s="79">
        <v>89.031627140903865</v>
      </c>
      <c r="G1201" s="80"/>
      <c r="H1201" s="79">
        <v>0</v>
      </c>
      <c r="I1201" s="80">
        <v>-6.7199315199413396</v>
      </c>
      <c r="J1201" s="104">
        <v>6</v>
      </c>
      <c r="K1201" s="104">
        <v>1.2152168672866399</v>
      </c>
      <c r="L1201" s="104">
        <v>3.8315787825547751</v>
      </c>
      <c r="M1201" s="104">
        <v>18.65405731662657</v>
      </c>
    </row>
    <row r="1202" spans="1:13" s="81" customFormat="1" x14ac:dyDescent="0.25">
      <c r="A1202" s="79">
        <v>1199</v>
      </c>
      <c r="B1202" s="79">
        <v>84.75765686035156</v>
      </c>
      <c r="C1202" s="79">
        <v>84.75765686035156</v>
      </c>
      <c r="D1202" s="95"/>
      <c r="E1202" s="79">
        <v>1640.9060314480651</v>
      </c>
      <c r="F1202" s="79">
        <v>89.138977513590902</v>
      </c>
      <c r="G1202" s="80"/>
      <c r="H1202" s="79">
        <v>0</v>
      </c>
      <c r="I1202" s="80">
        <v>-6.7199315199413396</v>
      </c>
      <c r="J1202" s="104">
        <v>6</v>
      </c>
      <c r="K1202" s="104">
        <v>1.304806520382237</v>
      </c>
      <c r="L1202" s="104">
        <v>4.114054958765192</v>
      </c>
      <c r="M1202" s="104">
        <v>20.37184951656247</v>
      </c>
    </row>
    <row r="1203" spans="1:13" s="81" customFormat="1" x14ac:dyDescent="0.25">
      <c r="A1203" s="79">
        <v>1200</v>
      </c>
      <c r="B1203" s="79">
        <v>85.288842773437494</v>
      </c>
      <c r="C1203" s="79">
        <v>85.288842773437494</v>
      </c>
      <c r="D1203" s="95"/>
      <c r="E1203" s="79">
        <v>1651.1897769041141</v>
      </c>
      <c r="F1203" s="79">
        <v>89.077986666038441</v>
      </c>
      <c r="G1203" s="80"/>
      <c r="H1203" s="79">
        <v>0</v>
      </c>
      <c r="I1203" s="80">
        <v>-6.7199315199413396</v>
      </c>
      <c r="J1203" s="104">
        <v>6</v>
      </c>
      <c r="K1203" s="104">
        <v>1.317113273877667</v>
      </c>
      <c r="L1203" s="104">
        <v>4.1528581525362851</v>
      </c>
      <c r="M1203" s="104">
        <v>20.585517302323861</v>
      </c>
    </row>
    <row r="1204" spans="1:13" s="81" customFormat="1" x14ac:dyDescent="0.25">
      <c r="A1204" s="79">
        <v>1201</v>
      </c>
      <c r="B1204" s="79">
        <v>85.886940765380857</v>
      </c>
      <c r="C1204" s="79">
        <v>85.886940765380857</v>
      </c>
      <c r="D1204" s="95"/>
      <c r="E1204" s="79">
        <v>1662.7689384658099</v>
      </c>
      <c r="F1204" s="79">
        <v>89.036489218091106</v>
      </c>
      <c r="G1204" s="80"/>
      <c r="H1204" s="79">
        <v>0</v>
      </c>
      <c r="I1204" s="80">
        <v>-6.7199315199413396</v>
      </c>
      <c r="J1204" s="104">
        <v>6</v>
      </c>
      <c r="K1204" s="104">
        <v>1.3679204690088289</v>
      </c>
      <c r="L1204" s="104">
        <v>4.3130532387848373</v>
      </c>
      <c r="M1204" s="104">
        <v>21.542829802771571</v>
      </c>
    </row>
    <row r="1205" spans="1:13" s="81" customFormat="1" x14ac:dyDescent="0.25">
      <c r="A1205" s="79">
        <v>1202</v>
      </c>
      <c r="B1205" s="79">
        <v>86.503253936767578</v>
      </c>
      <c r="C1205" s="79">
        <v>86.503253936767578</v>
      </c>
      <c r="D1205" s="95"/>
      <c r="E1205" s="79">
        <v>1674.700745427577</v>
      </c>
      <c r="F1205" s="79">
        <v>88.908690631900015</v>
      </c>
      <c r="G1205" s="80"/>
      <c r="H1205" s="79">
        <v>0</v>
      </c>
      <c r="I1205" s="80">
        <v>-6.7199315199413396</v>
      </c>
      <c r="J1205" s="104">
        <v>6</v>
      </c>
      <c r="K1205" s="104">
        <v>1.401155821534015</v>
      </c>
      <c r="L1205" s="104">
        <v>4.4178443052967484</v>
      </c>
      <c r="M1205" s="104">
        <v>22.157768127464411</v>
      </c>
    </row>
    <row r="1206" spans="1:13" s="81" customFormat="1" x14ac:dyDescent="0.25">
      <c r="A1206" s="79">
        <v>1203</v>
      </c>
      <c r="B1206" s="79">
        <v>87.162863159179693</v>
      </c>
      <c r="C1206" s="79">
        <v>87.162863159179693</v>
      </c>
      <c r="D1206" s="95"/>
      <c r="E1206" s="79">
        <v>1687.4707628106451</v>
      </c>
      <c r="F1206" s="79">
        <v>88.865100287545971</v>
      </c>
      <c r="G1206" s="80"/>
      <c r="H1206" s="79">
        <v>0</v>
      </c>
      <c r="I1206" s="80">
        <v>-6.7199315199413396</v>
      </c>
      <c r="J1206" s="104">
        <v>6</v>
      </c>
      <c r="K1206" s="104">
        <v>1.4289575839363</v>
      </c>
      <c r="L1206" s="104">
        <v>4.5055032621511542</v>
      </c>
      <c r="M1206" s="104">
        <v>22.665142293934039</v>
      </c>
    </row>
    <row r="1207" spans="1:13" s="81" customFormat="1" x14ac:dyDescent="0.25">
      <c r="A1207" s="79">
        <v>1204</v>
      </c>
      <c r="B1207" s="79">
        <v>87.782802581787109</v>
      </c>
      <c r="C1207" s="79">
        <v>87.782802581787109</v>
      </c>
      <c r="D1207" s="95"/>
      <c r="E1207" s="79">
        <v>1699.4727739016901</v>
      </c>
      <c r="F1207" s="79">
        <v>88.838853411519423</v>
      </c>
      <c r="G1207" s="80"/>
      <c r="H1207" s="79">
        <v>0</v>
      </c>
      <c r="I1207" s="80">
        <v>-6.7199315199413396</v>
      </c>
      <c r="J1207" s="104">
        <v>6</v>
      </c>
      <c r="K1207" s="104">
        <v>1.3917607812830739</v>
      </c>
      <c r="L1207" s="104">
        <v>4.3882217433855324</v>
      </c>
      <c r="M1207" s="104">
        <v>21.914425148794841</v>
      </c>
    </row>
    <row r="1208" spans="1:13" s="81" customFormat="1" x14ac:dyDescent="0.25">
      <c r="A1208" s="79">
        <v>1205</v>
      </c>
      <c r="B1208" s="79">
        <v>88.283012390136719</v>
      </c>
      <c r="C1208" s="79">
        <v>88.283012390136719</v>
      </c>
      <c r="D1208" s="95"/>
      <c r="E1208" s="79">
        <v>1709.156822776032</v>
      </c>
      <c r="F1208" s="79">
        <v>88.786665459508129</v>
      </c>
      <c r="G1208" s="80"/>
      <c r="H1208" s="79">
        <v>0</v>
      </c>
      <c r="I1208" s="80">
        <v>-6.7199315199413396</v>
      </c>
      <c r="J1208" s="104">
        <v>6</v>
      </c>
      <c r="K1208" s="104">
        <v>1.3018387902774691</v>
      </c>
      <c r="L1208" s="104">
        <v>4.1046977057448588</v>
      </c>
      <c r="M1208" s="104">
        <v>20.13538319943812</v>
      </c>
    </row>
    <row r="1209" spans="1:13" s="81" customFormat="1" x14ac:dyDescent="0.25">
      <c r="A1209" s="79">
        <v>1206</v>
      </c>
      <c r="B1209" s="79">
        <v>88.630265808105463</v>
      </c>
      <c r="C1209" s="79">
        <v>88.630265808105463</v>
      </c>
      <c r="D1209" s="95"/>
      <c r="E1209" s="79">
        <v>1715.879639912479</v>
      </c>
      <c r="F1209" s="79">
        <v>88.885418224537915</v>
      </c>
      <c r="G1209" s="80"/>
      <c r="H1209" s="79">
        <v>0</v>
      </c>
      <c r="I1209" s="80">
        <v>-6.7199315199413396</v>
      </c>
      <c r="J1209" s="104">
        <v>6</v>
      </c>
      <c r="K1209" s="104">
        <v>1.251736480924216</v>
      </c>
      <c r="L1209" s="104">
        <v>3.9467251243540522</v>
      </c>
      <c r="M1209" s="104">
        <v>19.133626016379338</v>
      </c>
    </row>
    <row r="1210" spans="1:13" s="81" customFormat="1" x14ac:dyDescent="0.25">
      <c r="A1210" s="79">
        <v>1207</v>
      </c>
      <c r="B1210" s="79">
        <v>88.922676086425781</v>
      </c>
      <c r="C1210" s="79">
        <v>88.922676086425781</v>
      </c>
      <c r="D1210" s="95"/>
      <c r="E1210" s="79">
        <v>1721.540695292334</v>
      </c>
      <c r="F1210" s="79">
        <v>88.955335033391748</v>
      </c>
      <c r="G1210" s="80"/>
      <c r="H1210" s="79">
        <v>0</v>
      </c>
      <c r="I1210" s="80">
        <v>-6.7199315199413396</v>
      </c>
      <c r="J1210" s="104">
        <v>6</v>
      </c>
      <c r="K1210" s="104">
        <v>1.1981882575986229</v>
      </c>
      <c r="L1210" s="104">
        <v>3.7778875762084572</v>
      </c>
      <c r="M1210" s="104">
        <v>18.062051283523409</v>
      </c>
    </row>
    <row r="1211" spans="1:13" s="81" customFormat="1" x14ac:dyDescent="0.25">
      <c r="A1211" s="79">
        <v>1208</v>
      </c>
      <c r="B1211" s="79">
        <v>89.136003875732428</v>
      </c>
      <c r="C1211" s="79">
        <v>89.136003875732428</v>
      </c>
      <c r="D1211" s="95"/>
      <c r="E1211" s="79">
        <v>1725.6707157425869</v>
      </c>
      <c r="F1211" s="79">
        <v>89.043546333782359</v>
      </c>
      <c r="G1211" s="80"/>
      <c r="H1211" s="79">
        <v>0</v>
      </c>
      <c r="I1211" s="80">
        <v>-6.7199315199413396</v>
      </c>
      <c r="J1211" s="104">
        <v>6</v>
      </c>
      <c r="K1211" s="104">
        <v>1.248268966244845</v>
      </c>
      <c r="L1211" s="104">
        <v>3.9357920505699959</v>
      </c>
      <c r="M1211" s="104">
        <v>19.036618756106371</v>
      </c>
    </row>
    <row r="1212" spans="1:13" s="81" customFormat="1" x14ac:dyDescent="0.25">
      <c r="A1212" s="79">
        <v>1209</v>
      </c>
      <c r="B1212" s="79">
        <v>89.552339172363276</v>
      </c>
      <c r="C1212" s="79">
        <v>89.552339172363276</v>
      </c>
      <c r="D1212" s="95"/>
      <c r="E1212" s="79">
        <v>1733.7309562524431</v>
      </c>
      <c r="F1212" s="79">
        <v>88.957828813955331</v>
      </c>
      <c r="G1212" s="80"/>
      <c r="H1212" s="79">
        <v>0</v>
      </c>
      <c r="I1212" s="80">
        <v>-6.7199315199413396</v>
      </c>
      <c r="J1212" s="104">
        <v>6</v>
      </c>
      <c r="K1212" s="104">
        <v>1.3785488071788159</v>
      </c>
      <c r="L1212" s="104">
        <v>4.3465643890348078</v>
      </c>
      <c r="M1212" s="104">
        <v>21.566682930235721</v>
      </c>
    </row>
    <row r="1213" spans="1:13" s="81" customFormat="1" x14ac:dyDescent="0.25">
      <c r="A1213" s="79">
        <v>1210</v>
      </c>
      <c r="B1213" s="79">
        <v>90.053369903564459</v>
      </c>
      <c r="C1213" s="79">
        <v>90.053369903564459</v>
      </c>
      <c r="D1213" s="95"/>
      <c r="E1213" s="79">
        <v>1743.4308981718309</v>
      </c>
      <c r="F1213" s="79">
        <v>88.955286358367275</v>
      </c>
      <c r="G1213" s="80"/>
      <c r="H1213" s="79">
        <v>0</v>
      </c>
      <c r="I1213" s="80">
        <v>-6.7199315199413396</v>
      </c>
      <c r="J1213" s="104">
        <v>6</v>
      </c>
      <c r="K1213" s="104">
        <v>1.4243241565505109</v>
      </c>
      <c r="L1213" s="104">
        <v>4.4908940656037606</v>
      </c>
      <c r="M1213" s="104">
        <v>22.432722017972679</v>
      </c>
    </row>
    <row r="1214" spans="1:13" s="81" customFormat="1" x14ac:dyDescent="0.25">
      <c r="A1214" s="79">
        <v>1211</v>
      </c>
      <c r="B1214" s="79">
        <v>90.57748718261719</v>
      </c>
      <c r="C1214" s="79">
        <v>90.57748718261719</v>
      </c>
      <c r="D1214" s="95"/>
      <c r="E1214" s="79">
        <v>1753.5777950569211</v>
      </c>
      <c r="F1214" s="79">
        <v>88.87647669403944</v>
      </c>
      <c r="G1214" s="80"/>
      <c r="H1214" s="79">
        <v>0</v>
      </c>
      <c r="I1214" s="80">
        <v>-6.7199315199413396</v>
      </c>
      <c r="J1214" s="104">
        <v>6</v>
      </c>
      <c r="K1214" s="104">
        <v>1.3970566656703709</v>
      </c>
      <c r="L1214" s="104">
        <v>4.4049196668586807</v>
      </c>
      <c r="M1214" s="104">
        <v>21.873042163435521</v>
      </c>
    </row>
    <row r="1215" spans="1:13" s="81" customFormat="1" x14ac:dyDescent="0.25">
      <c r="A1215" s="79">
        <v>1212</v>
      </c>
      <c r="B1215" s="79">
        <v>90.959501647949224</v>
      </c>
      <c r="C1215" s="79">
        <v>90.959501647949224</v>
      </c>
      <c r="D1215" s="95"/>
      <c r="E1215" s="79">
        <v>1760.973585165849</v>
      </c>
      <c r="F1215" s="79">
        <v>88.826862015395733</v>
      </c>
      <c r="G1215" s="80"/>
      <c r="H1215" s="79">
        <v>0</v>
      </c>
      <c r="I1215" s="80">
        <v>-6.7199315199413396</v>
      </c>
      <c r="J1215" s="104">
        <v>6</v>
      </c>
      <c r="K1215" s="104">
        <v>1.304415198822676</v>
      </c>
      <c r="L1215" s="104">
        <v>4.1128211218878974</v>
      </c>
      <c r="M1215" s="104">
        <v>20.035554060467241</v>
      </c>
    </row>
    <row r="1216" spans="1:13" s="81" customFormat="1" x14ac:dyDescent="0.25">
      <c r="A1216" s="79">
        <v>1213</v>
      </c>
      <c r="B1216" s="79">
        <v>91.264143371582037</v>
      </c>
      <c r="C1216" s="79">
        <v>91.264143371582037</v>
      </c>
      <c r="D1216" s="95"/>
      <c r="E1216" s="79">
        <v>1766.8714410086959</v>
      </c>
      <c r="F1216" s="79">
        <v>88.881649599781483</v>
      </c>
      <c r="G1216" s="80"/>
      <c r="H1216" s="79">
        <v>0</v>
      </c>
      <c r="I1216" s="80">
        <v>-6.7199315199413396</v>
      </c>
      <c r="J1216" s="104">
        <v>6</v>
      </c>
      <c r="K1216" s="104">
        <v>1.331728432834457</v>
      </c>
      <c r="L1216" s="104">
        <v>4.1989397487270406</v>
      </c>
      <c r="M1216" s="104">
        <v>20.55475537371203</v>
      </c>
    </row>
    <row r="1217" spans="1:13" s="81" customFormat="1" x14ac:dyDescent="0.25">
      <c r="A1217" s="79">
        <v>1214</v>
      </c>
      <c r="B1217" s="79">
        <v>91.677423095703119</v>
      </c>
      <c r="C1217" s="79">
        <v>91.677423095703119</v>
      </c>
      <c r="D1217" s="95"/>
      <c r="E1217" s="79">
        <v>1774.872525714268</v>
      </c>
      <c r="F1217" s="79">
        <v>88.936437184167232</v>
      </c>
      <c r="G1217" s="80"/>
      <c r="H1217" s="79">
        <v>0</v>
      </c>
      <c r="I1217" s="80">
        <v>-6.7199315199413396</v>
      </c>
      <c r="J1217" s="104">
        <v>6</v>
      </c>
      <c r="K1217" s="104">
        <v>1.428999233250924</v>
      </c>
      <c r="L1217" s="104">
        <v>4.5056345824401616</v>
      </c>
      <c r="M1217" s="104">
        <v>22.436855012223731</v>
      </c>
    </row>
    <row r="1218" spans="1:13" s="81" customFormat="1" x14ac:dyDescent="0.25">
      <c r="A1218" s="79">
        <v>1215</v>
      </c>
      <c r="B1218" s="79">
        <v>92.084898376464849</v>
      </c>
      <c r="C1218" s="79">
        <v>92.084898376464849</v>
      </c>
      <c r="D1218" s="95"/>
      <c r="E1218" s="79">
        <v>1782.761236547432</v>
      </c>
      <c r="F1218" s="79">
        <v>88.91183653074188</v>
      </c>
      <c r="G1218" s="80"/>
      <c r="H1218" s="79">
        <v>0</v>
      </c>
      <c r="I1218" s="80">
        <v>-6.7199315199413396</v>
      </c>
      <c r="J1218" s="104">
        <v>6</v>
      </c>
      <c r="K1218" s="104">
        <v>1.2775234363575221</v>
      </c>
      <c r="L1218" s="104">
        <v>4.0280313948352671</v>
      </c>
      <c r="M1218" s="104">
        <v>19.43797755755719</v>
      </c>
    </row>
    <row r="1219" spans="1:13" s="81" customFormat="1" x14ac:dyDescent="0.25">
      <c r="A1219" s="79">
        <v>1216</v>
      </c>
      <c r="B1219" s="79">
        <v>92.23535079956055</v>
      </c>
      <c r="C1219" s="79">
        <v>92.23535079956055</v>
      </c>
      <c r="D1219" s="95"/>
      <c r="E1219" s="79">
        <v>1785.6739915438391</v>
      </c>
      <c r="F1219" s="79">
        <v>89.011218303648249</v>
      </c>
      <c r="G1219" s="80"/>
      <c r="H1219" s="79">
        <v>0</v>
      </c>
      <c r="I1219" s="80">
        <v>-6.7199315199413396</v>
      </c>
      <c r="J1219" s="104">
        <v>6</v>
      </c>
      <c r="K1219" s="104">
        <v>1.3208464905451831</v>
      </c>
      <c r="L1219" s="104">
        <v>4.1646289846889619</v>
      </c>
      <c r="M1219" s="104">
        <v>20.28329323382356</v>
      </c>
    </row>
    <row r="1220" spans="1:13" s="81" customFormat="1" x14ac:dyDescent="0.25">
      <c r="A1220" s="79">
        <v>1217</v>
      </c>
      <c r="B1220" s="79">
        <v>92.686930084228521</v>
      </c>
      <c r="C1220" s="79">
        <v>92.686930084228521</v>
      </c>
      <c r="D1220" s="95"/>
      <c r="E1220" s="79">
        <v>1794.4165547450559</v>
      </c>
      <c r="F1220" s="79">
        <v>89.110600076554618</v>
      </c>
      <c r="G1220" s="80"/>
      <c r="H1220" s="79">
        <v>0</v>
      </c>
      <c r="I1220" s="80">
        <v>-6.7199315199413396</v>
      </c>
      <c r="J1220" s="104">
        <v>6</v>
      </c>
      <c r="K1220" s="104">
        <v>1.4246651624781339</v>
      </c>
      <c r="L1220" s="104">
        <v>4.4919692572935563</v>
      </c>
      <c r="M1220" s="104">
        <v>22.295477473193571</v>
      </c>
    </row>
    <row r="1221" spans="1:13" s="81" customFormat="1" x14ac:dyDescent="0.25">
      <c r="A1221" s="79">
        <v>1218</v>
      </c>
      <c r="B1221" s="79">
        <v>92.967360687255862</v>
      </c>
      <c r="C1221" s="79">
        <v>92.967360687255862</v>
      </c>
      <c r="D1221" s="95"/>
      <c r="E1221" s="79">
        <v>1799.845683922947</v>
      </c>
      <c r="F1221" s="79">
        <v>88.951922261599336</v>
      </c>
      <c r="G1221" s="80"/>
      <c r="H1221" s="79">
        <v>0</v>
      </c>
      <c r="I1221" s="80">
        <v>-6.7199315199413396</v>
      </c>
      <c r="J1221" s="104">
        <v>6</v>
      </c>
      <c r="K1221" s="104">
        <v>1.2836741867506769</v>
      </c>
      <c r="L1221" s="104">
        <v>4.0474247108248864</v>
      </c>
      <c r="M1221" s="104">
        <v>19.504685325690929</v>
      </c>
    </row>
    <row r="1222" spans="1:13" s="81" customFormat="1" x14ac:dyDescent="0.25">
      <c r="A1222" s="79">
        <v>1219</v>
      </c>
      <c r="B1222" s="79">
        <v>93.161556243896484</v>
      </c>
      <c r="C1222" s="79">
        <v>93.161556243896484</v>
      </c>
      <c r="D1222" s="95"/>
      <c r="E1222" s="79">
        <v>1803.6053048465999</v>
      </c>
      <c r="F1222" s="79">
        <v>89.067209675853377</v>
      </c>
      <c r="G1222" s="80"/>
      <c r="H1222" s="79">
        <v>0</v>
      </c>
      <c r="I1222" s="80">
        <v>-6.7199315199413396</v>
      </c>
      <c r="J1222" s="104">
        <v>6</v>
      </c>
      <c r="K1222" s="104">
        <v>1.274090609748352</v>
      </c>
      <c r="L1222" s="104">
        <v>4.0172076925365534</v>
      </c>
      <c r="M1222" s="104">
        <v>19.302837772371031</v>
      </c>
    </row>
    <row r="1223" spans="1:13" s="81" customFormat="1" x14ac:dyDescent="0.25">
      <c r="A1223" s="79">
        <v>1220</v>
      </c>
      <c r="B1223" s="79">
        <v>93.361492919921872</v>
      </c>
      <c r="C1223" s="79">
        <v>93.361492919921872</v>
      </c>
      <c r="D1223" s="95"/>
      <c r="E1223" s="79">
        <v>1807.4760736921601</v>
      </c>
      <c r="F1223" s="79">
        <v>89.026862761426557</v>
      </c>
      <c r="G1223" s="80"/>
      <c r="H1223" s="79">
        <v>0</v>
      </c>
      <c r="I1223" s="80">
        <v>-6.7199315199413396</v>
      </c>
      <c r="J1223" s="104">
        <v>6</v>
      </c>
      <c r="K1223" s="104">
        <v>1.324387437931462</v>
      </c>
      <c r="L1223" s="104">
        <v>4.1757935917978992</v>
      </c>
      <c r="M1223" s="104">
        <v>20.284286616264861</v>
      </c>
    </row>
    <row r="1224" spans="1:13" s="81" customFormat="1" x14ac:dyDescent="0.25">
      <c r="A1224" s="79">
        <v>1221</v>
      </c>
      <c r="B1224" s="79">
        <v>93.652751922607422</v>
      </c>
      <c r="C1224" s="79">
        <v>93.652751922607422</v>
      </c>
      <c r="D1224" s="95"/>
      <c r="E1224" s="79">
        <v>1813.1148404056819</v>
      </c>
      <c r="F1224" s="79">
        <v>89.142150175680598</v>
      </c>
      <c r="G1224" s="80"/>
      <c r="H1224" s="79">
        <v>0</v>
      </c>
      <c r="I1224" s="80">
        <v>-6.7199315199413396</v>
      </c>
      <c r="J1224" s="104">
        <v>6</v>
      </c>
      <c r="K1224" s="104">
        <v>1.3602838719482611</v>
      </c>
      <c r="L1224" s="104">
        <v>4.2889750482528681</v>
      </c>
      <c r="M1224" s="104">
        <v>20.974019784292611</v>
      </c>
    </row>
    <row r="1225" spans="1:13" s="81" customFormat="1" x14ac:dyDescent="0.25">
      <c r="A1225" s="79">
        <v>1222</v>
      </c>
      <c r="B1225" s="79">
        <v>93.92416076660156</v>
      </c>
      <c r="C1225" s="79">
        <v>93.92416076660156</v>
      </c>
      <c r="D1225" s="95"/>
      <c r="E1225" s="79">
        <v>1818.3693085634329</v>
      </c>
      <c r="F1225" s="79">
        <v>89.220295955815246</v>
      </c>
      <c r="G1225" s="80"/>
      <c r="H1225" s="79">
        <v>0</v>
      </c>
      <c r="I1225" s="80">
        <v>-6.7199315199413396</v>
      </c>
      <c r="J1225" s="104">
        <v>6</v>
      </c>
      <c r="K1225" s="104">
        <v>1.352506894808158</v>
      </c>
      <c r="L1225" s="104">
        <v>4.2644542393301217</v>
      </c>
      <c r="M1225" s="104">
        <v>20.804020546655281</v>
      </c>
    </row>
    <row r="1226" spans="1:13" s="81" customFormat="1" x14ac:dyDescent="0.25">
      <c r="A1226" s="79">
        <v>1223</v>
      </c>
      <c r="B1226" s="79">
        <v>94.179162597656244</v>
      </c>
      <c r="C1226" s="79">
        <v>94.179162597656244</v>
      </c>
      <c r="D1226" s="95"/>
      <c r="E1226" s="79">
        <v>1823.306137377582</v>
      </c>
      <c r="F1226" s="79">
        <v>89.199442440993536</v>
      </c>
      <c r="G1226" s="80"/>
      <c r="H1226" s="79">
        <v>0</v>
      </c>
      <c r="I1226" s="80">
        <v>-6.7199315199413396</v>
      </c>
      <c r="J1226" s="104">
        <v>6</v>
      </c>
      <c r="K1226" s="104">
        <v>1.3169398757966631</v>
      </c>
      <c r="L1226" s="104">
        <v>4.1523114283868789</v>
      </c>
      <c r="M1226" s="104">
        <v>20.085735259916241</v>
      </c>
    </row>
    <row r="1227" spans="1:13" s="81" customFormat="1" x14ac:dyDescent="0.25">
      <c r="A1227" s="79">
        <v>1224</v>
      </c>
      <c r="B1227" s="79">
        <v>94.310726928710935</v>
      </c>
      <c r="C1227" s="79">
        <v>94.310726928710935</v>
      </c>
      <c r="D1227" s="95"/>
      <c r="E1227" s="79">
        <v>1825.8532194035381</v>
      </c>
      <c r="F1227" s="79">
        <v>89.159095526566716</v>
      </c>
      <c r="G1227" s="80"/>
      <c r="H1227" s="79">
        <v>0</v>
      </c>
      <c r="I1227" s="80">
        <v>-6.7199315199413396</v>
      </c>
      <c r="J1227" s="104">
        <v>6</v>
      </c>
      <c r="K1227" s="104">
        <v>1.221396194306448</v>
      </c>
      <c r="L1227" s="104">
        <v>3.8510622006482298</v>
      </c>
      <c r="M1227" s="104">
        <v>18.181918784885202</v>
      </c>
    </row>
    <row r="1228" spans="1:13" s="81" customFormat="1" x14ac:dyDescent="0.25">
      <c r="A1228" s="79">
        <v>1225</v>
      </c>
      <c r="B1228" s="79">
        <v>94.336462402343756</v>
      </c>
      <c r="C1228" s="79">
        <v>94.336462402343756</v>
      </c>
      <c r="D1228" s="95"/>
      <c r="E1228" s="79">
        <v>1826.3514575034401</v>
      </c>
      <c r="F1228" s="79">
        <v>89.137043103676675</v>
      </c>
      <c r="G1228" s="80"/>
      <c r="H1228" s="79">
        <v>0</v>
      </c>
      <c r="I1228" s="80">
        <v>-6.7199315199413396</v>
      </c>
      <c r="J1228" s="104">
        <v>6</v>
      </c>
      <c r="K1228" s="104">
        <v>1.1972735999698729</v>
      </c>
      <c r="L1228" s="104">
        <v>3.7750036607050088</v>
      </c>
      <c r="M1228" s="104">
        <v>17.699748302134299</v>
      </c>
    </row>
    <row r="1229" spans="1:13" s="81" customFormat="1" x14ac:dyDescent="0.25">
      <c r="A1229" s="79">
        <v>1226</v>
      </c>
      <c r="B1229" s="79">
        <v>94.400373840332037</v>
      </c>
      <c r="C1229" s="79">
        <v>94.400373840332037</v>
      </c>
      <c r="D1229" s="95"/>
      <c r="E1229" s="79">
        <v>1827.5887812799369</v>
      </c>
      <c r="F1229" s="79">
        <v>89.092038909946311</v>
      </c>
      <c r="G1229" s="80"/>
      <c r="H1229" s="79">
        <v>0</v>
      </c>
      <c r="I1229" s="80">
        <v>-6.7199315199413396</v>
      </c>
      <c r="J1229" s="104">
        <v>6</v>
      </c>
      <c r="K1229" s="104">
        <v>1.2605400941098741</v>
      </c>
      <c r="L1229" s="104">
        <v>3.9744829167284319</v>
      </c>
      <c r="M1229" s="104">
        <v>18.953974724839838</v>
      </c>
    </row>
    <row r="1230" spans="1:13" s="81" customFormat="1" x14ac:dyDescent="0.25">
      <c r="A1230" s="79">
        <v>1227</v>
      </c>
      <c r="B1230" s="79">
        <v>94.550824737548822</v>
      </c>
      <c r="C1230" s="79">
        <v>94.550824737548822</v>
      </c>
      <c r="D1230" s="95"/>
      <c r="E1230" s="79">
        <v>1830.501506735367</v>
      </c>
      <c r="F1230" s="79">
        <v>89.051691995519491</v>
      </c>
      <c r="G1230" s="80"/>
      <c r="H1230" s="79">
        <v>0</v>
      </c>
      <c r="I1230" s="80">
        <v>-6.7199315199413396</v>
      </c>
      <c r="J1230" s="104">
        <v>6</v>
      </c>
      <c r="K1230" s="104">
        <v>1.293737262289288</v>
      </c>
      <c r="L1230" s="104">
        <v>4.0791535879981247</v>
      </c>
      <c r="M1230" s="104">
        <v>19.602509678957279</v>
      </c>
    </row>
    <row r="1231" spans="1:13" s="81" customFormat="1" x14ac:dyDescent="0.25">
      <c r="A1231" s="79">
        <v>1228</v>
      </c>
      <c r="B1231" s="79">
        <v>94.701358795166016</v>
      </c>
      <c r="C1231" s="79">
        <v>94.701358795166016</v>
      </c>
      <c r="D1231" s="95"/>
      <c r="E1231" s="79">
        <v>1833.415842173986</v>
      </c>
      <c r="F1231" s="79">
        <v>89.011345081092671</v>
      </c>
      <c r="G1231" s="80"/>
      <c r="H1231" s="79">
        <v>0</v>
      </c>
      <c r="I1231" s="80">
        <v>-6.7199315199413396</v>
      </c>
      <c r="J1231" s="104">
        <v>6</v>
      </c>
      <c r="K1231" s="104">
        <v>1.2933282804237389</v>
      </c>
      <c r="L1231" s="104">
        <v>4.0778640681760514</v>
      </c>
      <c r="M1231" s="104">
        <v>19.584564684188798</v>
      </c>
    </row>
    <row r="1232" spans="1:13" s="81" customFormat="1" x14ac:dyDescent="0.25">
      <c r="A1232" s="79">
        <v>1229</v>
      </c>
      <c r="B1232" s="79">
        <v>94.861512756347651</v>
      </c>
      <c r="C1232" s="79">
        <v>94.861512756347651</v>
      </c>
      <c r="D1232" s="95"/>
      <c r="E1232" s="79">
        <v>1836.5164186953059</v>
      </c>
      <c r="F1232" s="79">
        <v>89.126632495346712</v>
      </c>
      <c r="G1232" s="80"/>
      <c r="H1232" s="79">
        <v>0</v>
      </c>
      <c r="I1232" s="80">
        <v>-6.7199315199413396</v>
      </c>
      <c r="J1232" s="104">
        <v>6</v>
      </c>
      <c r="K1232" s="104">
        <v>1.3047454826874141</v>
      </c>
      <c r="L1232" s="104">
        <v>4.1138625069134171</v>
      </c>
      <c r="M1232" s="104">
        <v>19.80031915260086</v>
      </c>
    </row>
    <row r="1233" spans="1:13" s="81" customFormat="1" x14ac:dyDescent="0.25">
      <c r="A1233" s="79">
        <v>1230</v>
      </c>
      <c r="B1233" s="79">
        <v>95.023145294189447</v>
      </c>
      <c r="C1233" s="79">
        <v>95.023145294189447</v>
      </c>
      <c r="D1233" s="95"/>
      <c r="E1233" s="79">
        <v>1839.645620422293</v>
      </c>
      <c r="F1233" s="79">
        <v>89.086285580919892</v>
      </c>
      <c r="G1233" s="80"/>
      <c r="H1233" s="79">
        <v>0</v>
      </c>
      <c r="I1233" s="80">
        <v>-6.7199315199413396</v>
      </c>
      <c r="J1233" s="104">
        <v>6</v>
      </c>
      <c r="K1233" s="104">
        <v>1.3065128645246289</v>
      </c>
      <c r="L1233" s="104">
        <v>4.1194350618461542</v>
      </c>
      <c r="M1233" s="104">
        <v>19.82474571202243</v>
      </c>
    </row>
    <row r="1234" spans="1:13" s="81" customFormat="1" x14ac:dyDescent="0.25">
      <c r="A1234" s="79">
        <v>1231</v>
      </c>
      <c r="B1234" s="79">
        <v>95.181261444091803</v>
      </c>
      <c r="C1234" s="79">
        <v>95.181261444091803</v>
      </c>
      <c r="D1234" s="95"/>
      <c r="E1234" s="79">
        <v>1842.706744970269</v>
      </c>
      <c r="F1234" s="79">
        <v>89.045938666493072</v>
      </c>
      <c r="G1234" s="80"/>
      <c r="H1234" s="79">
        <v>0</v>
      </c>
      <c r="I1234" s="80">
        <v>-6.7199315199413396</v>
      </c>
      <c r="J1234" s="104">
        <v>6</v>
      </c>
      <c r="K1234" s="104">
        <v>1.308739801627226</v>
      </c>
      <c r="L1234" s="104">
        <v>4.1264565945306426</v>
      </c>
      <c r="M1234" s="104">
        <v>19.858479707739608</v>
      </c>
    </row>
    <row r="1235" spans="1:13" s="81" customFormat="1" x14ac:dyDescent="0.25">
      <c r="A1235" s="79">
        <v>1232</v>
      </c>
      <c r="B1235" s="79">
        <v>95.337988281250006</v>
      </c>
      <c r="C1235" s="79">
        <v>95.337988281250006</v>
      </c>
      <c r="D1235" s="95"/>
      <c r="E1235" s="79">
        <v>1845.7409724596671</v>
      </c>
      <c r="F1235" s="79">
        <v>89.005591752066252</v>
      </c>
      <c r="G1235" s="80"/>
      <c r="H1235" s="79">
        <v>0</v>
      </c>
      <c r="I1235" s="80">
        <v>-6.7199315199413396</v>
      </c>
      <c r="J1235" s="104">
        <v>6</v>
      </c>
      <c r="K1235" s="104">
        <v>1.312638286551802</v>
      </c>
      <c r="L1235" s="104">
        <v>4.1387485174978309</v>
      </c>
      <c r="M1235" s="104">
        <v>19.92540477857262</v>
      </c>
    </row>
    <row r="1236" spans="1:13" s="81" customFormat="1" x14ac:dyDescent="0.25">
      <c r="A1236" s="79">
        <v>1233</v>
      </c>
      <c r="B1236" s="79">
        <v>95.46374588012695</v>
      </c>
      <c r="C1236" s="79">
        <v>95.46374588012695</v>
      </c>
      <c r="D1236" s="95"/>
      <c r="E1236" s="79">
        <v>1848.175636301751</v>
      </c>
      <c r="F1236" s="79">
        <v>89.120879166320293</v>
      </c>
      <c r="G1236" s="80"/>
      <c r="H1236" s="79">
        <v>0</v>
      </c>
      <c r="I1236" s="80">
        <v>-6.7199315199413396</v>
      </c>
      <c r="J1236" s="104">
        <v>6</v>
      </c>
      <c r="K1236" s="104">
        <v>1.252359764618562</v>
      </c>
      <c r="L1236" s="104">
        <v>3.948690337842327</v>
      </c>
      <c r="M1236" s="104">
        <v>18.71999096346341</v>
      </c>
    </row>
    <row r="1237" spans="1:13" s="81" customFormat="1" x14ac:dyDescent="0.25">
      <c r="A1237" s="79">
        <v>1234</v>
      </c>
      <c r="B1237" s="79">
        <v>95.489923095703119</v>
      </c>
      <c r="C1237" s="79">
        <v>95.489923095703119</v>
      </c>
      <c r="D1237" s="95"/>
      <c r="E1237" s="79">
        <v>1848.682426514182</v>
      </c>
      <c r="F1237" s="79">
        <v>89.080532251893473</v>
      </c>
      <c r="G1237" s="80"/>
      <c r="H1237" s="79">
        <v>0</v>
      </c>
      <c r="I1237" s="80">
        <v>-6.7199315199413396</v>
      </c>
      <c r="J1237" s="104">
        <v>6</v>
      </c>
      <c r="K1237" s="104">
        <v>1.2409484425639099</v>
      </c>
      <c r="L1237" s="104">
        <v>3.9127104394040071</v>
      </c>
      <c r="M1237" s="104">
        <v>18.491048530313108</v>
      </c>
    </row>
    <row r="1238" spans="1:13" s="81" customFormat="1" x14ac:dyDescent="0.25">
      <c r="A1238" s="79">
        <v>1235</v>
      </c>
      <c r="B1238" s="79">
        <v>95.603804016113287</v>
      </c>
      <c r="C1238" s="79">
        <v>95.603804016113287</v>
      </c>
      <c r="D1238" s="95"/>
      <c r="E1238" s="79">
        <v>1850.887158170176</v>
      </c>
      <c r="F1238" s="79">
        <v>89.058479829003431</v>
      </c>
      <c r="G1238" s="80"/>
      <c r="H1238" s="79">
        <v>0</v>
      </c>
      <c r="I1238" s="80">
        <v>-6.7199315199413396</v>
      </c>
      <c r="J1238" s="104">
        <v>6</v>
      </c>
      <c r="K1238" s="104">
        <v>1.3316495315429011</v>
      </c>
      <c r="L1238" s="104">
        <v>4.1986909729547666</v>
      </c>
      <c r="M1238" s="104">
        <v>20.284480702484981</v>
      </c>
    </row>
    <row r="1239" spans="1:13" s="81" customFormat="1" x14ac:dyDescent="0.25">
      <c r="A1239" s="79">
        <v>1236</v>
      </c>
      <c r="B1239" s="79">
        <v>95.809070587158203</v>
      </c>
      <c r="C1239" s="79">
        <v>95.809070587158203</v>
      </c>
      <c r="D1239" s="95"/>
      <c r="E1239" s="79">
        <v>1854.861113644632</v>
      </c>
      <c r="F1239" s="79">
        <v>89.018132914576611</v>
      </c>
      <c r="G1239" s="80"/>
      <c r="H1239" s="79">
        <v>0</v>
      </c>
      <c r="I1239" s="80">
        <v>-6.7199315199413396</v>
      </c>
      <c r="J1239" s="104">
        <v>6</v>
      </c>
      <c r="K1239" s="104">
        <v>1.364001262310079</v>
      </c>
      <c r="L1239" s="104">
        <v>4.3006959800636801</v>
      </c>
      <c r="M1239" s="104">
        <v>20.911091055154039</v>
      </c>
    </row>
    <row r="1240" spans="1:13" s="81" customFormat="1" x14ac:dyDescent="0.25">
      <c r="A1240" s="79">
        <v>1237</v>
      </c>
      <c r="B1240" s="79">
        <v>96.014656066894531</v>
      </c>
      <c r="C1240" s="79">
        <v>96.014656066894531</v>
      </c>
      <c r="D1240" s="95"/>
      <c r="E1240" s="79">
        <v>1858.8412431830559</v>
      </c>
      <c r="F1240" s="79">
        <v>89.198364742913895</v>
      </c>
      <c r="G1240" s="80"/>
      <c r="H1240" s="79">
        <v>0</v>
      </c>
      <c r="I1240" s="80">
        <v>-6.7199315199413396</v>
      </c>
      <c r="J1240" s="104">
        <v>6</v>
      </c>
      <c r="K1240" s="104">
        <v>1.361727134441941</v>
      </c>
      <c r="L1240" s="104">
        <v>4.2935256548954417</v>
      </c>
      <c r="M1240" s="104">
        <v>20.8526961980164</v>
      </c>
    </row>
    <row r="1241" spans="1:13" s="81" customFormat="1" x14ac:dyDescent="0.25">
      <c r="A1241" s="79">
        <v>1238</v>
      </c>
      <c r="B1241" s="79">
        <v>96.216779327392572</v>
      </c>
      <c r="C1241" s="79">
        <v>96.216779327392572</v>
      </c>
      <c r="D1241" s="95"/>
      <c r="E1241" s="79">
        <v>1862.7543442471131</v>
      </c>
      <c r="F1241" s="79">
        <v>89.144286917892302</v>
      </c>
      <c r="G1241" s="80"/>
      <c r="H1241" s="79">
        <v>0</v>
      </c>
      <c r="I1241" s="80">
        <v>-6.7199315199413396</v>
      </c>
      <c r="J1241" s="104">
        <v>6</v>
      </c>
      <c r="K1241" s="104">
        <v>1.364509828723951</v>
      </c>
      <c r="L1241" s="104">
        <v>4.3022994899666172</v>
      </c>
      <c r="M1241" s="104">
        <v>20.894454224337391</v>
      </c>
    </row>
    <row r="1242" spans="1:13" s="81" customFormat="1" x14ac:dyDescent="0.25">
      <c r="A1242" s="79">
        <v>1239</v>
      </c>
      <c r="B1242" s="79">
        <v>96.413937377929685</v>
      </c>
      <c r="C1242" s="79">
        <v>96.413937377929685</v>
      </c>
      <c r="D1242" s="95"/>
      <c r="E1242" s="79">
        <v>1866.571318975519</v>
      </c>
      <c r="F1242" s="79">
        <v>89.090209092870708</v>
      </c>
      <c r="G1242" s="80"/>
      <c r="H1242" s="79">
        <v>0</v>
      </c>
      <c r="I1242" s="80">
        <v>-6.7199315199413396</v>
      </c>
      <c r="J1242" s="104">
        <v>6</v>
      </c>
      <c r="K1242" s="104">
        <v>1.370459466919141</v>
      </c>
      <c r="L1242" s="104">
        <v>4.3210586991960511</v>
      </c>
      <c r="M1242" s="104">
        <v>20.9991382421995</v>
      </c>
    </row>
    <row r="1243" spans="1:13" s="81" customFormat="1" x14ac:dyDescent="0.25">
      <c r="A1243" s="79">
        <v>1240</v>
      </c>
      <c r="B1243" s="79">
        <v>96.631248474121094</v>
      </c>
      <c r="C1243" s="79">
        <v>96.631248474121094</v>
      </c>
      <c r="D1243" s="95"/>
      <c r="E1243" s="79">
        <v>1870.778456143416</v>
      </c>
      <c r="F1243" s="79">
        <v>88.933287622487228</v>
      </c>
      <c r="G1243" s="80"/>
      <c r="H1243" s="79">
        <v>0</v>
      </c>
      <c r="I1243" s="80">
        <v>-6.7199315199413396</v>
      </c>
      <c r="J1243" s="104">
        <v>6</v>
      </c>
      <c r="K1243" s="104">
        <v>1.4075920472876371</v>
      </c>
      <c r="L1243" s="104">
        <v>4.4381377250979197</v>
      </c>
      <c r="M1243" s="104">
        <v>21.718586719862081</v>
      </c>
    </row>
    <row r="1244" spans="1:13" s="81" customFormat="1" x14ac:dyDescent="0.25">
      <c r="A1244" s="79">
        <v>1241</v>
      </c>
      <c r="B1244" s="79">
        <v>96.883303070068365</v>
      </c>
      <c r="C1244" s="79">
        <v>96.883303070068365</v>
      </c>
      <c r="D1244" s="95"/>
      <c r="E1244" s="79">
        <v>1875.6582265625721</v>
      </c>
      <c r="F1244" s="79">
        <v>88.907426007562989</v>
      </c>
      <c r="G1244" s="80"/>
      <c r="H1244" s="79">
        <v>0</v>
      </c>
      <c r="I1244" s="80">
        <v>-6.7199315199413396</v>
      </c>
      <c r="J1244" s="104">
        <v>6</v>
      </c>
      <c r="K1244" s="104">
        <v>1.4023609601751821</v>
      </c>
      <c r="L1244" s="104">
        <v>4.4216441074323498</v>
      </c>
      <c r="M1244" s="104">
        <v>21.598784649877832</v>
      </c>
    </row>
    <row r="1245" spans="1:13" s="81" customFormat="1" x14ac:dyDescent="0.25">
      <c r="A1245" s="79">
        <v>1242</v>
      </c>
      <c r="B1245" s="79">
        <v>97.068699645996091</v>
      </c>
      <c r="C1245" s="79">
        <v>97.068699645996091</v>
      </c>
      <c r="D1245" s="95"/>
      <c r="E1245" s="79">
        <v>1879.247499448571</v>
      </c>
      <c r="F1245" s="79">
        <v>88.882317324755263</v>
      </c>
      <c r="G1245" s="80"/>
      <c r="H1245" s="79">
        <v>0</v>
      </c>
      <c r="I1245" s="80">
        <v>-6.7199315199413396</v>
      </c>
      <c r="J1245" s="104">
        <v>6</v>
      </c>
      <c r="K1245" s="104">
        <v>1.3577865364650361</v>
      </c>
      <c r="L1245" s="104">
        <v>4.2811009494742587</v>
      </c>
      <c r="M1245" s="104">
        <v>20.704502756659181</v>
      </c>
    </row>
    <row r="1246" spans="1:13" s="81" customFormat="1" x14ac:dyDescent="0.25">
      <c r="A1246" s="79">
        <v>1243</v>
      </c>
      <c r="B1246" s="79">
        <v>97.211701965332026</v>
      </c>
      <c r="C1246" s="79">
        <v>97.211701965332026</v>
      </c>
      <c r="D1246" s="95"/>
      <c r="E1246" s="79">
        <v>1882.016020630037</v>
      </c>
      <c r="F1246" s="79">
        <v>88.95225337517131</v>
      </c>
      <c r="G1246" s="80"/>
      <c r="H1246" s="79">
        <v>0</v>
      </c>
      <c r="I1246" s="80">
        <v>-6.7199315199413396</v>
      </c>
      <c r="J1246" s="104">
        <v>6</v>
      </c>
      <c r="K1246" s="104">
        <v>1.344965248107572</v>
      </c>
      <c r="L1246" s="104">
        <v>4.2406754272831746</v>
      </c>
      <c r="M1246" s="104">
        <v>20.44058270174185</v>
      </c>
    </row>
    <row r="1247" spans="1:13" s="81" customFormat="1" x14ac:dyDescent="0.25">
      <c r="A1247" s="79">
        <v>1244</v>
      </c>
      <c r="B1247" s="79">
        <v>97.338163757324224</v>
      </c>
      <c r="C1247" s="79">
        <v>97.338163757324224</v>
      </c>
      <c r="D1247" s="95"/>
      <c r="E1247" s="79">
        <v>1884.4643176325089</v>
      </c>
      <c r="F1247" s="79">
        <v>88.98886546474732</v>
      </c>
      <c r="G1247" s="80"/>
      <c r="H1247" s="79">
        <v>0</v>
      </c>
      <c r="I1247" s="80">
        <v>-6.7199315199413396</v>
      </c>
      <c r="J1247" s="104">
        <v>6</v>
      </c>
      <c r="K1247" s="104">
        <v>1.3417619018988469</v>
      </c>
      <c r="L1247" s="104">
        <v>4.2305752766870643</v>
      </c>
      <c r="M1247" s="104">
        <v>20.368368849905099</v>
      </c>
    </row>
    <row r="1248" spans="1:13" s="81" customFormat="1" x14ac:dyDescent="0.25">
      <c r="A1248" s="79">
        <v>1245</v>
      </c>
      <c r="B1248" s="79">
        <v>97.463456726074213</v>
      </c>
      <c r="C1248" s="79">
        <v>97.463456726074213</v>
      </c>
      <c r="D1248" s="95"/>
      <c r="E1248" s="79">
        <v>1886.8899862474241</v>
      </c>
      <c r="F1248" s="79">
        <v>89.025477554323331</v>
      </c>
      <c r="G1248" s="80"/>
      <c r="H1248" s="79">
        <v>0</v>
      </c>
      <c r="I1248" s="80">
        <v>-6.7199315199413396</v>
      </c>
      <c r="J1248" s="104">
        <v>6</v>
      </c>
      <c r="K1248" s="104">
        <v>1.351102356000613</v>
      </c>
      <c r="L1248" s="104">
        <v>4.2600257284699339</v>
      </c>
      <c r="M1248" s="104">
        <v>20.54510286039519</v>
      </c>
    </row>
    <row r="1249" spans="1:13" s="81" customFormat="1" x14ac:dyDescent="0.25">
      <c r="A1249" s="79">
        <v>1246</v>
      </c>
      <c r="B1249" s="79">
        <v>97.59387283325195</v>
      </c>
      <c r="C1249" s="79">
        <v>97.59387283325195</v>
      </c>
      <c r="D1249" s="95"/>
      <c r="E1249" s="79">
        <v>1889.4148386889981</v>
      </c>
      <c r="F1249" s="79">
        <v>89.062089643899341</v>
      </c>
      <c r="G1249" s="80"/>
      <c r="H1249" s="79">
        <v>0</v>
      </c>
      <c r="I1249" s="80">
        <v>-6.7199315199413396</v>
      </c>
      <c r="J1249" s="104">
        <v>6</v>
      </c>
      <c r="K1249" s="104">
        <v>1.3453200107319709</v>
      </c>
      <c r="L1249" s="104">
        <v>4.2417939938379039</v>
      </c>
      <c r="M1249" s="104">
        <v>20.421396916396962</v>
      </c>
    </row>
    <row r="1250" spans="1:13" s="81" customFormat="1" x14ac:dyDescent="0.25">
      <c r="A1250" s="79">
        <v>1247</v>
      </c>
      <c r="B1250" s="79">
        <v>97.666230773925776</v>
      </c>
      <c r="C1250" s="79">
        <v>97.666230773925776</v>
      </c>
      <c r="D1250" s="95"/>
      <c r="E1250" s="79">
        <v>1890.8156865377121</v>
      </c>
      <c r="F1250" s="79">
        <v>88.943067404794505</v>
      </c>
      <c r="G1250" s="80"/>
      <c r="H1250" s="79">
        <v>0</v>
      </c>
      <c r="I1250" s="80">
        <v>-6.7199315199413396</v>
      </c>
      <c r="J1250" s="104">
        <v>6</v>
      </c>
      <c r="K1250" s="104">
        <v>1.267897895155119</v>
      </c>
      <c r="L1250" s="104">
        <v>3.997682063424091</v>
      </c>
      <c r="M1250" s="104">
        <v>18.875739011435851</v>
      </c>
    </row>
    <row r="1251" spans="1:13" s="81" customFormat="1" x14ac:dyDescent="0.25">
      <c r="A1251" s="79">
        <v>1248</v>
      </c>
      <c r="B1251" s="79">
        <v>97.606790924072271</v>
      </c>
      <c r="C1251" s="79">
        <v>97.606790924072271</v>
      </c>
      <c r="D1251" s="95"/>
      <c r="E1251" s="79">
        <v>1889.6649325911551</v>
      </c>
      <c r="F1251" s="79">
        <v>88.956727723530207</v>
      </c>
      <c r="G1251" s="80"/>
      <c r="H1251" s="79">
        <v>0</v>
      </c>
      <c r="I1251" s="80">
        <v>-6.7199315199413396</v>
      </c>
      <c r="J1251" s="104">
        <v>6</v>
      </c>
      <c r="K1251" s="104">
        <v>1.1977761891049099</v>
      </c>
      <c r="L1251" s="104">
        <v>3.7765883242477818</v>
      </c>
      <c r="M1251" s="104">
        <v>17.47824814220456</v>
      </c>
    </row>
    <row r="1252" spans="1:13" s="81" customFormat="1" x14ac:dyDescent="0.25">
      <c r="A1252" s="79">
        <v>1249</v>
      </c>
      <c r="B1252" s="79">
        <v>97.50845031738281</v>
      </c>
      <c r="C1252" s="79">
        <v>97.50845031738281</v>
      </c>
      <c r="D1252" s="95"/>
      <c r="E1252" s="79">
        <v>1887.7610610044389</v>
      </c>
      <c r="F1252" s="79">
        <v>88.996556492923915</v>
      </c>
      <c r="G1252" s="80"/>
      <c r="H1252" s="79">
        <v>0</v>
      </c>
      <c r="I1252" s="80">
        <v>-6.7199315199413396</v>
      </c>
      <c r="J1252" s="104">
        <v>6</v>
      </c>
      <c r="K1252" s="104">
        <v>1.1948035268308339</v>
      </c>
      <c r="L1252" s="104">
        <v>3.7672155200976212</v>
      </c>
      <c r="M1252" s="104">
        <v>17.425918834249241</v>
      </c>
    </row>
    <row r="1253" spans="1:13" s="81" customFormat="1" x14ac:dyDescent="0.25">
      <c r="A1253" s="79">
        <v>1250</v>
      </c>
      <c r="B1253" s="79">
        <v>97.418946838378901</v>
      </c>
      <c r="C1253" s="79">
        <v>97.418946838378901</v>
      </c>
      <c r="D1253" s="95"/>
      <c r="E1253" s="79">
        <v>1886.0282759797769</v>
      </c>
      <c r="F1253" s="79">
        <v>89.036385262317623</v>
      </c>
      <c r="G1253" s="80"/>
      <c r="H1253" s="79">
        <v>0</v>
      </c>
      <c r="I1253" s="80">
        <v>-6.7199315199413396</v>
      </c>
      <c r="J1253" s="104">
        <v>6</v>
      </c>
      <c r="K1253" s="104">
        <v>1.200850535615736</v>
      </c>
      <c r="L1253" s="104">
        <v>3.7862817387964141</v>
      </c>
      <c r="M1253" s="104">
        <v>17.553596948645581</v>
      </c>
    </row>
    <row r="1254" spans="1:13" s="81" customFormat="1" x14ac:dyDescent="0.25">
      <c r="A1254" s="79">
        <v>1251</v>
      </c>
      <c r="B1254" s="79">
        <v>97.336968231201169</v>
      </c>
      <c r="C1254" s="79">
        <v>97.336968231201169</v>
      </c>
      <c r="D1254" s="95"/>
      <c r="E1254" s="79">
        <v>1884.4411722778741</v>
      </c>
      <c r="F1254" s="79">
        <v>88.920579703030469</v>
      </c>
      <c r="G1254" s="80"/>
      <c r="H1254" s="79">
        <v>0</v>
      </c>
      <c r="I1254" s="80">
        <v>-6.7199315199413396</v>
      </c>
      <c r="J1254" s="104">
        <v>6</v>
      </c>
      <c r="K1254" s="104">
        <v>1.1999401624426951</v>
      </c>
      <c r="L1254" s="104">
        <v>3.7834113321818159</v>
      </c>
      <c r="M1254" s="104">
        <v>17.541356971890089</v>
      </c>
    </row>
    <row r="1255" spans="1:13" s="81" customFormat="1" x14ac:dyDescent="0.25">
      <c r="A1255" s="79">
        <v>1252</v>
      </c>
      <c r="B1255" s="79">
        <v>97.259769439697266</v>
      </c>
      <c r="C1255" s="79">
        <v>97.259769439697266</v>
      </c>
      <c r="D1255" s="95"/>
      <c r="E1255" s="79">
        <v>1882.9466056830479</v>
      </c>
      <c r="F1255" s="79">
        <v>88.974239033659089</v>
      </c>
      <c r="G1255" s="80"/>
      <c r="H1255" s="79">
        <v>0</v>
      </c>
      <c r="I1255" s="80">
        <v>-6.7199315199413396</v>
      </c>
      <c r="J1255" s="104">
        <v>6</v>
      </c>
      <c r="K1255" s="104">
        <v>1.2105324660264649</v>
      </c>
      <c r="L1255" s="104">
        <v>3.8168088653814451</v>
      </c>
      <c r="M1255" s="104">
        <v>17.7589844346221</v>
      </c>
    </row>
    <row r="1256" spans="1:13" s="81" customFormat="1" x14ac:dyDescent="0.25">
      <c r="A1256" s="79">
        <v>1253</v>
      </c>
      <c r="B1256" s="79">
        <v>97.224990081787112</v>
      </c>
      <c r="C1256" s="79">
        <v>97.224990081787112</v>
      </c>
      <c r="D1256" s="95"/>
      <c r="E1256" s="79">
        <v>1882.273278218855</v>
      </c>
      <c r="F1256" s="79">
        <v>89.014067803052797</v>
      </c>
      <c r="G1256" s="80"/>
      <c r="H1256" s="79">
        <v>0</v>
      </c>
      <c r="I1256" s="80">
        <v>-6.7199315199413396</v>
      </c>
      <c r="J1256" s="104">
        <v>6</v>
      </c>
      <c r="K1256" s="104">
        <v>1.2558366194995949</v>
      </c>
      <c r="L1256" s="104">
        <v>3.959652861282223</v>
      </c>
      <c r="M1256" s="104">
        <v>18.666594297852011</v>
      </c>
    </row>
    <row r="1257" spans="1:13" s="81" customFormat="1" x14ac:dyDescent="0.25">
      <c r="A1257" s="79">
        <v>1254</v>
      </c>
      <c r="B1257" s="79">
        <v>97.262741088867188</v>
      </c>
      <c r="C1257" s="79">
        <v>97.262741088867188</v>
      </c>
      <c r="D1257" s="95"/>
      <c r="E1257" s="79">
        <v>1883.004136733656</v>
      </c>
      <c r="F1257" s="79">
        <v>89.027728121788499</v>
      </c>
      <c r="G1257" s="80"/>
      <c r="H1257" s="79">
        <v>0</v>
      </c>
      <c r="I1257" s="80">
        <v>-6.7199315199413396</v>
      </c>
      <c r="J1257" s="104">
        <v>6</v>
      </c>
      <c r="K1257" s="104">
        <v>1.297128459106254</v>
      </c>
      <c r="L1257" s="104">
        <v>4.0898460315620184</v>
      </c>
      <c r="M1257" s="104">
        <v>19.486638436351061</v>
      </c>
    </row>
    <row r="1258" spans="1:13" s="81" customFormat="1" x14ac:dyDescent="0.25">
      <c r="A1258" s="79">
        <v>1255</v>
      </c>
      <c r="B1258" s="79">
        <v>97.310084533691409</v>
      </c>
      <c r="C1258" s="79">
        <v>97.310084533691409</v>
      </c>
      <c r="D1258" s="95"/>
      <c r="E1258" s="79">
        <v>1883.9207045935909</v>
      </c>
      <c r="F1258" s="79">
        <v>89.06434021136451</v>
      </c>
      <c r="G1258" s="80"/>
      <c r="H1258" s="79">
        <v>0</v>
      </c>
      <c r="I1258" s="80">
        <v>-6.7199315199413396</v>
      </c>
      <c r="J1258" s="104">
        <v>6</v>
      </c>
      <c r="K1258" s="104">
        <v>1.260892596100939</v>
      </c>
      <c r="L1258" s="104">
        <v>3.9755943555062609</v>
      </c>
      <c r="M1258" s="104">
        <v>18.761398605147448</v>
      </c>
    </row>
    <row r="1259" spans="1:13" s="81" customFormat="1" x14ac:dyDescent="0.25">
      <c r="A1259" s="79">
        <v>1256</v>
      </c>
      <c r="B1259" s="79">
        <v>97.2926025390625</v>
      </c>
      <c r="C1259" s="79">
        <v>97.2926025390625</v>
      </c>
      <c r="D1259" s="95"/>
      <c r="E1259" s="79">
        <v>1883.582253632452</v>
      </c>
      <c r="F1259" s="79">
        <v>88.922366201419351</v>
      </c>
      <c r="G1259" s="80"/>
      <c r="H1259" s="79">
        <v>0</v>
      </c>
      <c r="I1259" s="80">
        <v>-6.7199315199413396</v>
      </c>
      <c r="J1259" s="104">
        <v>6</v>
      </c>
      <c r="K1259" s="104">
        <v>1.255452867165624</v>
      </c>
      <c r="L1259" s="104">
        <v>3.9584428901732132</v>
      </c>
      <c r="M1259" s="104">
        <v>18.654125848762511</v>
      </c>
    </row>
    <row r="1260" spans="1:13" s="81" customFormat="1" x14ac:dyDescent="0.25">
      <c r="A1260" s="79">
        <v>1257</v>
      </c>
      <c r="B1260" s="79">
        <v>97.30789413452149</v>
      </c>
      <c r="C1260" s="79">
        <v>97.30789413452149</v>
      </c>
      <c r="D1260" s="95"/>
      <c r="E1260" s="79">
        <v>1883.8782985226551</v>
      </c>
      <c r="F1260" s="79">
        <v>88.949857081389965</v>
      </c>
      <c r="G1260" s="80"/>
      <c r="H1260" s="79">
        <v>0</v>
      </c>
      <c r="I1260" s="80">
        <v>-6.7199315199413396</v>
      </c>
      <c r="J1260" s="104">
        <v>6</v>
      </c>
      <c r="K1260" s="104">
        <v>1.246861448664595</v>
      </c>
      <c r="L1260" s="104">
        <v>3.931354147639468</v>
      </c>
      <c r="M1260" s="104">
        <v>18.48156895883783</v>
      </c>
    </row>
    <row r="1261" spans="1:13" s="81" customFormat="1" x14ac:dyDescent="0.25">
      <c r="A1261" s="79">
        <v>1258</v>
      </c>
      <c r="B1261" s="79">
        <v>97.153466796874994</v>
      </c>
      <c r="C1261" s="79">
        <v>97.153466796874994</v>
      </c>
      <c r="D1261" s="95"/>
      <c r="E1261" s="79">
        <v>1880.888589283971</v>
      </c>
      <c r="F1261" s="79">
        <v>89.039045749915857</v>
      </c>
      <c r="G1261" s="80"/>
      <c r="H1261" s="79">
        <v>0</v>
      </c>
      <c r="I1261" s="80">
        <v>-6.7199315199413396</v>
      </c>
      <c r="J1261" s="104">
        <v>6</v>
      </c>
      <c r="K1261" s="104">
        <v>1.002686520321594</v>
      </c>
      <c r="L1261" s="104">
        <v>3.161470598573985</v>
      </c>
      <c r="M1261" s="104">
        <v>13.58168730946003</v>
      </c>
    </row>
    <row r="1262" spans="1:13" s="81" customFormat="1" x14ac:dyDescent="0.25">
      <c r="A1262" s="79">
        <v>1259</v>
      </c>
      <c r="B1262" s="79">
        <v>96.586511230468744</v>
      </c>
      <c r="C1262" s="79">
        <v>96.586511230468744</v>
      </c>
      <c r="D1262" s="95"/>
      <c r="E1262" s="79">
        <v>1869.912344270356</v>
      </c>
      <c r="F1262" s="79">
        <v>88.975394738520151</v>
      </c>
      <c r="G1262" s="80"/>
      <c r="H1262" s="79">
        <v>0</v>
      </c>
      <c r="I1262" s="80">
        <v>-6.7199315199413396</v>
      </c>
      <c r="J1262" s="104">
        <v>6</v>
      </c>
      <c r="K1262" s="104">
        <v>0.77030688827059657</v>
      </c>
      <c r="L1262" s="104">
        <v>2.428777618717191</v>
      </c>
      <c r="M1262" s="104">
        <v>8.886029690431231</v>
      </c>
    </row>
    <row r="1263" spans="1:13" s="81" customFormat="1" x14ac:dyDescent="0.25">
      <c r="A1263" s="79">
        <v>1260</v>
      </c>
      <c r="B1263" s="79">
        <v>95.876768493652349</v>
      </c>
      <c r="C1263" s="79">
        <v>95.876768493652349</v>
      </c>
      <c r="D1263" s="95"/>
      <c r="E1263" s="79">
        <v>1856.17174335288</v>
      </c>
      <c r="F1263" s="79">
        <v>89.035062786733619</v>
      </c>
      <c r="G1263" s="80"/>
      <c r="H1263" s="79">
        <v>0</v>
      </c>
      <c r="I1263" s="80">
        <v>-6.7199315199413396</v>
      </c>
      <c r="J1263" s="104">
        <v>6</v>
      </c>
      <c r="K1263" s="104">
        <v>0.75328624741836059</v>
      </c>
      <c r="L1263" s="104">
        <v>2.3751115381100911</v>
      </c>
      <c r="M1263" s="104">
        <v>8.5956002696254963</v>
      </c>
    </row>
    <row r="1264" spans="1:13" s="81" customFormat="1" x14ac:dyDescent="0.25">
      <c r="A1264" s="79">
        <v>1261</v>
      </c>
      <c r="B1264" s="79">
        <v>95.253067016601563</v>
      </c>
      <c r="C1264" s="79">
        <v>95.253067016601563</v>
      </c>
      <c r="D1264" s="95"/>
      <c r="E1264" s="79">
        <v>1844.096898985699</v>
      </c>
      <c r="F1264" s="79">
        <v>89.173406159625102</v>
      </c>
      <c r="G1264" s="80"/>
      <c r="H1264" s="79">
        <v>0</v>
      </c>
      <c r="I1264" s="80">
        <v>-6.7199315199413396</v>
      </c>
      <c r="J1264" s="104">
        <v>6</v>
      </c>
      <c r="K1264" s="104">
        <v>0.85471955372159325</v>
      </c>
      <c r="L1264" s="104">
        <v>2.6949307528841842</v>
      </c>
      <c r="M1264" s="104">
        <v>10.72329850010896</v>
      </c>
    </row>
    <row r="1265" spans="1:13" s="81" customFormat="1" x14ac:dyDescent="0.25">
      <c r="A1265" s="79">
        <v>1262</v>
      </c>
      <c r="B1265" s="79">
        <v>94.929319763183599</v>
      </c>
      <c r="C1265" s="79">
        <v>94.929319763183599</v>
      </c>
      <c r="D1265" s="95"/>
      <c r="E1265" s="79">
        <v>1837.8291605833319</v>
      </c>
      <c r="F1265" s="79">
        <v>89.175342427430635</v>
      </c>
      <c r="G1265" s="80"/>
      <c r="H1265" s="79">
        <v>0</v>
      </c>
      <c r="I1265" s="80">
        <v>-6.7199315199413396</v>
      </c>
      <c r="J1265" s="104">
        <v>6</v>
      </c>
      <c r="K1265" s="104">
        <v>1.160105142482069</v>
      </c>
      <c r="L1265" s="104">
        <v>3.6578115142459642</v>
      </c>
      <c r="M1265" s="104">
        <v>16.916633033235961</v>
      </c>
    </row>
    <row r="1266" spans="1:13" s="81" customFormat="1" x14ac:dyDescent="0.25">
      <c r="A1266" s="79">
        <v>1263</v>
      </c>
      <c r="B1266" s="79">
        <v>95.065022277832028</v>
      </c>
      <c r="C1266" s="79">
        <v>95.065022277832028</v>
      </c>
      <c r="D1266" s="95"/>
      <c r="E1266" s="79">
        <v>1840.456357735987</v>
      </c>
      <c r="F1266" s="79">
        <v>89.138212192821513</v>
      </c>
      <c r="G1266" s="80"/>
      <c r="H1266" s="79">
        <v>0</v>
      </c>
      <c r="I1266" s="80">
        <v>-6.7199315199413396</v>
      </c>
      <c r="J1266" s="104">
        <v>6</v>
      </c>
      <c r="K1266" s="104">
        <v>1.316842901005671</v>
      </c>
      <c r="L1266" s="104">
        <v>4.1520056668708794</v>
      </c>
      <c r="M1266" s="104">
        <v>20.026621182254502</v>
      </c>
    </row>
    <row r="1267" spans="1:13" s="81" customFormat="1" x14ac:dyDescent="0.25">
      <c r="A1267" s="79">
        <v>1264</v>
      </c>
      <c r="B1267" s="79">
        <v>95.182585144042974</v>
      </c>
      <c r="C1267" s="79">
        <v>95.182585144042974</v>
      </c>
      <c r="D1267" s="95"/>
      <c r="E1267" s="79">
        <v>1842.732371766881</v>
      </c>
      <c r="F1267" s="79">
        <v>89.097865278394693</v>
      </c>
      <c r="G1267" s="80"/>
      <c r="H1267" s="79">
        <v>0</v>
      </c>
      <c r="I1267" s="80">
        <v>-6.7199315199413396</v>
      </c>
      <c r="J1267" s="104">
        <v>6</v>
      </c>
      <c r="K1267" s="104">
        <v>1.2834646342038929</v>
      </c>
      <c r="L1267" s="104">
        <v>4.0467639916448741</v>
      </c>
      <c r="M1267" s="104">
        <v>19.357116740026498</v>
      </c>
    </row>
    <row r="1268" spans="1:13" s="81" customFormat="1" x14ac:dyDescent="0.25">
      <c r="A1268" s="79">
        <v>1265</v>
      </c>
      <c r="B1268" s="79">
        <v>95.292182159423831</v>
      </c>
      <c r="C1268" s="79">
        <v>95.292182159423831</v>
      </c>
      <c r="D1268" s="95"/>
      <c r="E1268" s="79">
        <v>1844.854167132974</v>
      </c>
      <c r="F1268" s="79">
        <v>89.057518363967873</v>
      </c>
      <c r="G1268" s="80"/>
      <c r="H1268" s="79">
        <v>0</v>
      </c>
      <c r="I1268" s="80">
        <v>-6.7199315199413396</v>
      </c>
      <c r="J1268" s="104">
        <v>6</v>
      </c>
      <c r="K1268" s="104">
        <v>1.22469334070886</v>
      </c>
      <c r="L1268" s="104">
        <v>3.8614581032550359</v>
      </c>
      <c r="M1268" s="104">
        <v>18.180819150033589</v>
      </c>
    </row>
    <row r="1269" spans="1:13" s="81" customFormat="1" x14ac:dyDescent="0.25">
      <c r="A1269" s="79">
        <v>1266</v>
      </c>
      <c r="B1269" s="79">
        <v>95.216478729248053</v>
      </c>
      <c r="C1269" s="79">
        <v>95.216478729248053</v>
      </c>
      <c r="D1269" s="95"/>
      <c r="E1269" s="79">
        <v>1843.388550694551</v>
      </c>
      <c r="F1269" s="79">
        <v>89.012514170237509</v>
      </c>
      <c r="G1269" s="80"/>
      <c r="H1269" s="79">
        <v>0</v>
      </c>
      <c r="I1269" s="80">
        <v>-6.7199315199413396</v>
      </c>
      <c r="J1269" s="104">
        <v>6</v>
      </c>
      <c r="K1269" s="104">
        <v>1.1130779697866751</v>
      </c>
      <c r="L1269" s="104">
        <v>3.5095348387373848</v>
      </c>
      <c r="M1269" s="104">
        <v>15.95402656324779</v>
      </c>
    </row>
    <row r="1270" spans="1:13" s="81" customFormat="1" x14ac:dyDescent="0.25">
      <c r="A1270" s="79">
        <v>1267</v>
      </c>
      <c r="B1270" s="79">
        <v>95.07065124511719</v>
      </c>
      <c r="C1270" s="79">
        <v>95.07065124511719</v>
      </c>
      <c r="D1270" s="95"/>
      <c r="E1270" s="79">
        <v>1840.565334396164</v>
      </c>
      <c r="F1270" s="79">
        <v>89.127500384281305</v>
      </c>
      <c r="G1270" s="80"/>
      <c r="H1270" s="79">
        <v>0</v>
      </c>
      <c r="I1270" s="80">
        <v>-6.7199315199413396</v>
      </c>
      <c r="J1270" s="104">
        <v>6</v>
      </c>
      <c r="K1270" s="104">
        <v>1.0935428524104081</v>
      </c>
      <c r="L1270" s="104">
        <v>3.447940613650017</v>
      </c>
      <c r="M1270" s="104">
        <v>15.57233384118979</v>
      </c>
    </row>
    <row r="1271" spans="1:13" s="81" customFormat="1" x14ac:dyDescent="0.25">
      <c r="A1271" s="79">
        <v>1268</v>
      </c>
      <c r="B1271" s="79">
        <v>94.91147079467774</v>
      </c>
      <c r="C1271" s="79">
        <v>94.91147079467774</v>
      </c>
      <c r="D1271" s="95"/>
      <c r="E1271" s="79">
        <v>1837.4836050174829</v>
      </c>
      <c r="F1271" s="79">
        <v>89.084394103210499</v>
      </c>
      <c r="G1271" s="80"/>
      <c r="H1271" s="79">
        <v>0</v>
      </c>
      <c r="I1271" s="80">
        <v>-6.7199315199413396</v>
      </c>
      <c r="J1271" s="104">
        <v>6</v>
      </c>
      <c r="K1271" s="104">
        <v>1.095379093824562</v>
      </c>
      <c r="L1271" s="104">
        <v>3.4537302828288432</v>
      </c>
      <c r="M1271" s="104">
        <v>15.620744173970889</v>
      </c>
    </row>
    <row r="1272" spans="1:13" s="81" customFormat="1" x14ac:dyDescent="0.25">
      <c r="A1272" s="79">
        <v>1269</v>
      </c>
      <c r="B1272" s="79">
        <v>94.77774276733399</v>
      </c>
      <c r="C1272" s="79">
        <v>94.77774276733399</v>
      </c>
      <c r="D1272" s="95"/>
      <c r="E1272" s="79">
        <v>1834.894633887671</v>
      </c>
      <c r="F1272" s="79">
        <v>88.976645932462915</v>
      </c>
      <c r="G1272" s="80"/>
      <c r="H1272" s="79">
        <v>0</v>
      </c>
      <c r="I1272" s="80">
        <v>-6.7199315199413396</v>
      </c>
      <c r="J1272" s="104">
        <v>6</v>
      </c>
      <c r="K1272" s="104">
        <v>1.1101708078356869</v>
      </c>
      <c r="L1272" s="104">
        <v>3.50036855710592</v>
      </c>
      <c r="M1272" s="104">
        <v>15.92724190665384</v>
      </c>
    </row>
    <row r="1273" spans="1:13" s="81" customFormat="1" x14ac:dyDescent="0.25">
      <c r="A1273" s="79">
        <v>1270</v>
      </c>
      <c r="B1273" s="79">
        <v>94.63967590332031</v>
      </c>
      <c r="C1273" s="79">
        <v>94.63967590332031</v>
      </c>
      <c r="D1273" s="95"/>
      <c r="E1273" s="79">
        <v>1832.221662992823</v>
      </c>
      <c r="F1273" s="79">
        <v>89.127940387329332</v>
      </c>
      <c r="G1273" s="80"/>
      <c r="H1273" s="79">
        <v>0</v>
      </c>
      <c r="I1273" s="80">
        <v>-6.7199315199413396</v>
      </c>
      <c r="J1273" s="104">
        <v>6</v>
      </c>
      <c r="K1273" s="104">
        <v>1.0719367216990809</v>
      </c>
      <c r="L1273" s="104">
        <v>3.3798164835172009</v>
      </c>
      <c r="M1273" s="104">
        <v>15.169396976838661</v>
      </c>
    </row>
    <row r="1274" spans="1:13" s="81" customFormat="1" x14ac:dyDescent="0.25">
      <c r="A1274" s="79">
        <v>1271</v>
      </c>
      <c r="B1274" s="79">
        <v>94.452597045898443</v>
      </c>
      <c r="C1274" s="79">
        <v>94.452597045898443</v>
      </c>
      <c r="D1274" s="95"/>
      <c r="E1274" s="79">
        <v>1828.599821180871</v>
      </c>
      <c r="F1274" s="79">
        <v>89.087471648376351</v>
      </c>
      <c r="G1274" s="80"/>
      <c r="H1274" s="79">
        <v>0</v>
      </c>
      <c r="I1274" s="80">
        <v>-6.7199315199413396</v>
      </c>
      <c r="J1274" s="104">
        <v>6</v>
      </c>
      <c r="K1274" s="104">
        <v>1.082755759788268</v>
      </c>
      <c r="L1274" s="104">
        <v>3.4139289106124102</v>
      </c>
      <c r="M1274" s="104">
        <v>15.400313877525949</v>
      </c>
    </row>
    <row r="1275" spans="1:13" s="81" customFormat="1" x14ac:dyDescent="0.25">
      <c r="A1275" s="79">
        <v>1272</v>
      </c>
      <c r="B1275" s="79">
        <v>94.341269683837893</v>
      </c>
      <c r="C1275" s="79">
        <v>94.341269683837893</v>
      </c>
      <c r="D1275" s="95"/>
      <c r="E1275" s="79">
        <v>1826.444526348082</v>
      </c>
      <c r="F1275" s="79">
        <v>89.10129398205936</v>
      </c>
      <c r="G1275" s="80"/>
      <c r="H1275" s="79">
        <v>0</v>
      </c>
      <c r="I1275" s="80">
        <v>-6.7199315199413396</v>
      </c>
      <c r="J1275" s="104">
        <v>6</v>
      </c>
      <c r="K1275" s="104">
        <v>1.1076996969887261</v>
      </c>
      <c r="L1275" s="104">
        <v>3.4925771446054532</v>
      </c>
      <c r="M1275" s="104">
        <v>15.908803406626269</v>
      </c>
    </row>
    <row r="1276" spans="1:13" s="81" customFormat="1" x14ac:dyDescent="0.25">
      <c r="A1276" s="79">
        <v>1273</v>
      </c>
      <c r="B1276" s="79">
        <v>94.186969757080078</v>
      </c>
      <c r="C1276" s="79">
        <v>94.186969757080078</v>
      </c>
      <c r="D1276" s="95"/>
      <c r="E1276" s="79">
        <v>1823.457283780888</v>
      </c>
      <c r="F1276" s="79">
        <v>89.045584188610164</v>
      </c>
      <c r="G1276" s="80"/>
      <c r="H1276" s="79">
        <v>0</v>
      </c>
      <c r="I1276" s="80">
        <v>-6.7199315199413396</v>
      </c>
      <c r="J1276" s="104">
        <v>6</v>
      </c>
      <c r="K1276" s="104">
        <v>1.044280271524056</v>
      </c>
      <c r="L1276" s="104">
        <v>3.292615696115349</v>
      </c>
      <c r="M1276" s="104">
        <v>14.645977845878139</v>
      </c>
    </row>
    <row r="1277" spans="1:13" s="81" customFormat="1" x14ac:dyDescent="0.25">
      <c r="A1277" s="79">
        <v>1274</v>
      </c>
      <c r="B1277" s="79">
        <v>93.951019287109375</v>
      </c>
      <c r="C1277" s="79">
        <v>93.951019287109375</v>
      </c>
      <c r="D1277" s="95"/>
      <c r="E1277" s="79">
        <v>1818.8892888216139</v>
      </c>
      <c r="F1277" s="79">
        <v>89.059037203503095</v>
      </c>
      <c r="G1277" s="80"/>
      <c r="H1277" s="79">
        <v>0</v>
      </c>
      <c r="I1277" s="80">
        <v>-6.7199315199413396</v>
      </c>
      <c r="J1277" s="104">
        <v>6</v>
      </c>
      <c r="K1277" s="104">
        <v>1.0026720044583859</v>
      </c>
      <c r="L1277" s="104">
        <v>3.161424830057292</v>
      </c>
      <c r="M1277" s="104">
        <v>13.82487267271887</v>
      </c>
    </row>
    <row r="1278" spans="1:13" s="81" customFormat="1" x14ac:dyDescent="0.25">
      <c r="A1278" s="79">
        <v>1275</v>
      </c>
      <c r="B1278" s="79">
        <v>93.628335571289057</v>
      </c>
      <c r="C1278" s="79">
        <v>93.628335571289057</v>
      </c>
      <c r="D1278" s="95"/>
      <c r="E1278" s="79">
        <v>1812.6421404794639</v>
      </c>
      <c r="F1278" s="79">
        <v>89.07974184197235</v>
      </c>
      <c r="G1278" s="80"/>
      <c r="H1278" s="79">
        <v>0</v>
      </c>
      <c r="I1278" s="80">
        <v>-6.7199315199413396</v>
      </c>
      <c r="J1278" s="104">
        <v>6</v>
      </c>
      <c r="K1278" s="104">
        <v>0.86756463220714419</v>
      </c>
      <c r="L1278" s="104">
        <v>2.7354312853491258</v>
      </c>
      <c r="M1278" s="104">
        <v>11.1125077344836</v>
      </c>
    </row>
    <row r="1279" spans="1:13" s="81" customFormat="1" x14ac:dyDescent="0.25">
      <c r="A1279" s="79">
        <v>1276</v>
      </c>
      <c r="B1279" s="79">
        <v>93.057714843750006</v>
      </c>
      <c r="C1279" s="79">
        <v>93.057714843750006</v>
      </c>
      <c r="D1279" s="95"/>
      <c r="E1279" s="79">
        <v>1801.594938041686</v>
      </c>
      <c r="F1279" s="79">
        <v>89.081678109777883</v>
      </c>
      <c r="G1279" s="80"/>
      <c r="H1279" s="79">
        <v>0</v>
      </c>
      <c r="I1279" s="80">
        <v>-6.7199315199413396</v>
      </c>
      <c r="J1279" s="104">
        <v>6</v>
      </c>
      <c r="K1279" s="104">
        <v>0.74791234440502408</v>
      </c>
      <c r="L1279" s="104">
        <v>2.3581676219090411</v>
      </c>
      <c r="M1279" s="104">
        <v>8.7153123326533262</v>
      </c>
    </row>
    <row r="1280" spans="1:13" s="81" customFormat="1" x14ac:dyDescent="0.25">
      <c r="A1280" s="79">
        <v>1277</v>
      </c>
      <c r="B1280" s="79">
        <v>92.452339172363281</v>
      </c>
      <c r="C1280" s="79">
        <v>92.452339172363281</v>
      </c>
      <c r="D1280" s="95"/>
      <c r="E1280" s="79">
        <v>1789.8748807953291</v>
      </c>
      <c r="F1280" s="79">
        <v>89.083614377583416</v>
      </c>
      <c r="G1280" s="80"/>
      <c r="H1280" s="79">
        <v>0</v>
      </c>
      <c r="I1280" s="80">
        <v>-6.7199315199413396</v>
      </c>
      <c r="J1280" s="104">
        <v>6</v>
      </c>
      <c r="K1280" s="104">
        <v>0.7460141403013929</v>
      </c>
      <c r="L1280" s="104">
        <v>2.3521825843702922</v>
      </c>
      <c r="M1280" s="104">
        <v>8.7245906088114573</v>
      </c>
    </row>
    <row r="1281" spans="1:13" s="81" customFormat="1" x14ac:dyDescent="0.25">
      <c r="A1281" s="79">
        <v>1278</v>
      </c>
      <c r="B1281" s="79">
        <v>91.790325164794922</v>
      </c>
      <c r="C1281" s="79">
        <v>91.790325164794922</v>
      </c>
      <c r="D1281" s="95"/>
      <c r="E1281" s="79">
        <v>1777.058306834208</v>
      </c>
      <c r="F1281" s="79">
        <v>89.085550645388949</v>
      </c>
      <c r="G1281" s="80"/>
      <c r="H1281" s="79">
        <v>0</v>
      </c>
      <c r="I1281" s="80">
        <v>-6.7199315199413396</v>
      </c>
      <c r="J1281" s="104">
        <v>6</v>
      </c>
      <c r="K1281" s="104">
        <v>0.62621327535005622</v>
      </c>
      <c r="L1281" s="104">
        <v>1.9744504571787269</v>
      </c>
      <c r="M1281" s="104">
        <v>6.3176835555407971</v>
      </c>
    </row>
    <row r="1282" spans="1:13" s="81" customFormat="1" x14ac:dyDescent="0.25">
      <c r="A1282" s="79">
        <v>1279</v>
      </c>
      <c r="B1282" s="79">
        <v>90.985723876953131</v>
      </c>
      <c r="C1282" s="79">
        <v>90.985723876953131</v>
      </c>
      <c r="D1282" s="95"/>
      <c r="E1282" s="79">
        <v>1761.4812468370701</v>
      </c>
      <c r="F1282" s="79">
        <v>89.036349938435805</v>
      </c>
      <c r="G1282" s="80"/>
      <c r="H1282" s="79">
        <v>0</v>
      </c>
      <c r="I1282" s="80">
        <v>-6.7199315199413396</v>
      </c>
      <c r="J1282" s="104">
        <v>6</v>
      </c>
      <c r="K1282" s="104">
        <v>0.65146071778564307</v>
      </c>
      <c r="L1282" s="104">
        <v>2.0540556431781321</v>
      </c>
      <c r="M1282" s="104">
        <v>6.9023056173009181</v>
      </c>
    </row>
    <row r="1283" spans="1:13" s="81" customFormat="1" x14ac:dyDescent="0.25">
      <c r="A1283" s="79">
        <v>1280</v>
      </c>
      <c r="B1283" s="79">
        <v>90.4285888671875</v>
      </c>
      <c r="C1283" s="79">
        <v>90.4285888671875</v>
      </c>
      <c r="D1283" s="95"/>
      <c r="E1283" s="79">
        <v>1750.6951275444901</v>
      </c>
      <c r="F1283" s="79">
        <v>88.923762354071073</v>
      </c>
      <c r="G1283" s="80"/>
      <c r="H1283" s="79">
        <v>0</v>
      </c>
      <c r="I1283" s="80">
        <v>-6.7199315199413396</v>
      </c>
      <c r="J1283" s="104">
        <v>6</v>
      </c>
      <c r="K1283" s="104">
        <v>0.78529091526126371</v>
      </c>
      <c r="L1283" s="104">
        <v>2.4760222558187639</v>
      </c>
      <c r="M1283" s="104">
        <v>9.6827101098696868</v>
      </c>
    </row>
    <row r="1284" spans="1:13" s="81" customFormat="1" x14ac:dyDescent="0.25">
      <c r="A1284" s="79">
        <v>1281</v>
      </c>
      <c r="B1284" s="79">
        <v>89.966515350341794</v>
      </c>
      <c r="C1284" s="79">
        <v>89.966515350341794</v>
      </c>
      <c r="D1284" s="95"/>
      <c r="E1284" s="79">
        <v>1741.7493962813689</v>
      </c>
      <c r="F1284" s="79">
        <v>88.971891140753741</v>
      </c>
      <c r="G1284" s="80"/>
      <c r="H1284" s="79">
        <v>0</v>
      </c>
      <c r="I1284" s="80">
        <v>-6.7199315199413396</v>
      </c>
      <c r="J1284" s="104">
        <v>6</v>
      </c>
      <c r="K1284" s="104">
        <v>0.80378889088753303</v>
      </c>
      <c r="L1284" s="104">
        <v>2.534346372968391</v>
      </c>
      <c r="M1284" s="104">
        <v>10.09344109166614</v>
      </c>
    </row>
    <row r="1285" spans="1:13" s="81" customFormat="1" x14ac:dyDescent="0.25">
      <c r="A1285" s="79">
        <v>1282</v>
      </c>
      <c r="B1285" s="79">
        <v>89.466278076171875</v>
      </c>
      <c r="C1285" s="79">
        <v>89.466278076171875</v>
      </c>
      <c r="D1285" s="95"/>
      <c r="E1285" s="79">
        <v>1732.064815669461</v>
      </c>
      <c r="F1285" s="79">
        <v>89.020019927436408</v>
      </c>
      <c r="G1285" s="80"/>
      <c r="H1285" s="79">
        <v>0</v>
      </c>
      <c r="I1285" s="80">
        <v>-6.7199315199413396</v>
      </c>
      <c r="J1285" s="104">
        <v>6</v>
      </c>
      <c r="K1285" s="104">
        <v>0.64816034242124321</v>
      </c>
      <c r="L1285" s="104">
        <v>2.0436495596541802</v>
      </c>
      <c r="M1285" s="104">
        <v>6.9549468883228673</v>
      </c>
    </row>
    <row r="1286" spans="1:13" s="81" customFormat="1" x14ac:dyDescent="0.25">
      <c r="A1286" s="79">
        <v>1283</v>
      </c>
      <c r="B1286" s="79">
        <v>88.629501342773438</v>
      </c>
      <c r="C1286" s="79">
        <v>88.629501342773438</v>
      </c>
      <c r="D1286" s="95"/>
      <c r="E1286" s="79">
        <v>1715.8648398835419</v>
      </c>
      <c r="F1286" s="79">
        <v>89.049097647252566</v>
      </c>
      <c r="G1286" s="80"/>
      <c r="H1286" s="79">
        <v>0</v>
      </c>
      <c r="I1286" s="80">
        <v>-6.7199315199413396</v>
      </c>
      <c r="J1286" s="104">
        <v>6</v>
      </c>
      <c r="K1286" s="104">
        <v>0.49475746065407428</v>
      </c>
      <c r="L1286" s="104">
        <v>1.559970273442296</v>
      </c>
      <c r="M1286" s="104">
        <v>3.8613409768997702</v>
      </c>
    </row>
    <row r="1287" spans="1:13" s="81" customFormat="1" x14ac:dyDescent="0.25">
      <c r="A1287" s="79">
        <v>1284</v>
      </c>
      <c r="B1287" s="79">
        <v>87.823046112060553</v>
      </c>
      <c r="C1287" s="79">
        <v>87.823046112060553</v>
      </c>
      <c r="D1287" s="95"/>
      <c r="E1287" s="79">
        <v>1700.2518876006591</v>
      </c>
      <c r="F1287" s="79">
        <v>88.958739511776585</v>
      </c>
      <c r="G1287" s="80"/>
      <c r="H1287" s="79">
        <v>0</v>
      </c>
      <c r="I1287" s="80">
        <v>-6.7199315199413396</v>
      </c>
      <c r="J1287" s="104">
        <v>6</v>
      </c>
      <c r="K1287" s="104">
        <v>0.61868230624864884</v>
      </c>
      <c r="L1287" s="104">
        <v>1.9507053116019899</v>
      </c>
      <c r="M1287" s="104">
        <v>6.4784818810834759</v>
      </c>
    </row>
    <row r="1288" spans="1:13" s="81" customFormat="1" x14ac:dyDescent="0.25">
      <c r="A1288" s="79">
        <v>1285</v>
      </c>
      <c r="B1288" s="79">
        <v>87.263967132568354</v>
      </c>
      <c r="C1288" s="79">
        <v>87.263967132568354</v>
      </c>
      <c r="D1288" s="95"/>
      <c r="E1288" s="79">
        <v>1689.4281331047539</v>
      </c>
      <c r="F1288" s="79">
        <v>89.023753412189365</v>
      </c>
      <c r="G1288" s="80"/>
      <c r="H1288" s="79">
        <v>0</v>
      </c>
      <c r="I1288" s="80">
        <v>-6.7199315199413396</v>
      </c>
      <c r="J1288" s="104">
        <v>6</v>
      </c>
      <c r="K1288" s="104">
        <v>0.70183110492639356</v>
      </c>
      <c r="L1288" s="104">
        <v>2.2128734738329192</v>
      </c>
      <c r="M1288" s="104">
        <v>8.2200814974200078</v>
      </c>
    </row>
    <row r="1289" spans="1:13" s="81" customFormat="1" x14ac:dyDescent="0.25">
      <c r="A1289" s="79">
        <v>1286</v>
      </c>
      <c r="B1289" s="79">
        <v>86.669361114501953</v>
      </c>
      <c r="C1289" s="79">
        <v>86.669361114501953</v>
      </c>
      <c r="D1289" s="95"/>
      <c r="E1289" s="79">
        <v>1677.9165760664559</v>
      </c>
      <c r="F1289" s="79">
        <v>89.124444987173305</v>
      </c>
      <c r="G1289" s="80"/>
      <c r="H1289" s="79">
        <v>0</v>
      </c>
      <c r="I1289" s="80">
        <v>-6.7199315199413396</v>
      </c>
      <c r="J1289" s="104">
        <v>6</v>
      </c>
      <c r="K1289" s="104">
        <v>0.56785270184144387</v>
      </c>
      <c r="L1289" s="104">
        <v>1.790439568906073</v>
      </c>
      <c r="M1289" s="104">
        <v>5.5249237171827126</v>
      </c>
    </row>
    <row r="1290" spans="1:13" s="81" customFormat="1" x14ac:dyDescent="0.25">
      <c r="A1290" s="79">
        <v>1287</v>
      </c>
      <c r="B1290" s="79">
        <v>85.889380645751956</v>
      </c>
      <c r="C1290" s="79">
        <v>85.889380645751956</v>
      </c>
      <c r="D1290" s="95"/>
      <c r="E1290" s="79">
        <v>1662.8161744863089</v>
      </c>
      <c r="F1290" s="79">
        <v>89.071520415530529</v>
      </c>
      <c r="G1290" s="80"/>
      <c r="H1290" s="79">
        <v>0</v>
      </c>
      <c r="I1290" s="80">
        <v>-6.7199315199413396</v>
      </c>
      <c r="J1290" s="104">
        <v>6</v>
      </c>
      <c r="K1290" s="104">
        <v>0.55844140381895668</v>
      </c>
      <c r="L1290" s="104">
        <v>1.7607657462411701</v>
      </c>
      <c r="M1290" s="104">
        <v>5.3920814653849778</v>
      </c>
    </row>
    <row r="1291" spans="1:13" s="81" customFormat="1" x14ac:dyDescent="0.25">
      <c r="A1291" s="79">
        <v>1288</v>
      </c>
      <c r="B1291" s="79">
        <v>85.256984710693359</v>
      </c>
      <c r="C1291" s="79">
        <v>85.256984710693359</v>
      </c>
      <c r="D1291" s="95"/>
      <c r="E1291" s="79">
        <v>1650.573005638324</v>
      </c>
      <c r="F1291" s="79">
        <v>89.018595843887752</v>
      </c>
      <c r="G1291" s="80"/>
      <c r="H1291" s="79">
        <v>0</v>
      </c>
      <c r="I1291" s="80">
        <v>-6.7199315199413396</v>
      </c>
      <c r="J1291" s="104">
        <v>6</v>
      </c>
      <c r="K1291" s="104">
        <v>0.58876326005099611</v>
      </c>
      <c r="L1291" s="104">
        <v>1.8563705589407911</v>
      </c>
      <c r="M1291" s="104">
        <v>6.0618636852308683</v>
      </c>
    </row>
    <row r="1292" spans="1:13" s="81" customFormat="1" x14ac:dyDescent="0.25">
      <c r="A1292" s="79">
        <v>1289</v>
      </c>
      <c r="B1292" s="79">
        <v>84.551943206787115</v>
      </c>
      <c r="C1292" s="79">
        <v>84.551943206787115</v>
      </c>
      <c r="D1292" s="95"/>
      <c r="E1292" s="79">
        <v>1636.9234204676641</v>
      </c>
      <c r="F1292" s="79">
        <v>89.092207351957782</v>
      </c>
      <c r="G1292" s="80"/>
      <c r="H1292" s="79">
        <v>0</v>
      </c>
      <c r="I1292" s="80">
        <v>-6.7199315199413396</v>
      </c>
      <c r="J1292" s="104">
        <v>6</v>
      </c>
      <c r="K1292" s="104">
        <v>0.54389093663371291</v>
      </c>
      <c r="L1292" s="104">
        <v>1.7148881232060971</v>
      </c>
      <c r="M1292" s="104">
        <v>5.1961218320480542</v>
      </c>
    </row>
    <row r="1293" spans="1:13" s="81" customFormat="1" x14ac:dyDescent="0.25">
      <c r="A1293" s="79">
        <v>1290</v>
      </c>
      <c r="B1293" s="79">
        <v>83.945153808593744</v>
      </c>
      <c r="C1293" s="79">
        <v>83.945153808593744</v>
      </c>
      <c r="D1293" s="95"/>
      <c r="E1293" s="79">
        <v>1625.175993507115</v>
      </c>
      <c r="F1293" s="79">
        <v>89.039282780315006</v>
      </c>
      <c r="G1293" s="80"/>
      <c r="H1293" s="79">
        <v>0</v>
      </c>
      <c r="I1293" s="80">
        <v>-6.7199315199413396</v>
      </c>
      <c r="J1293" s="104">
        <v>6</v>
      </c>
      <c r="K1293" s="104">
        <v>0.67134015576151618</v>
      </c>
      <c r="L1293" s="104">
        <v>2.11673551111606</v>
      </c>
      <c r="M1293" s="104">
        <v>7.8414706249118726</v>
      </c>
    </row>
    <row r="1294" spans="1:13" s="81" customFormat="1" x14ac:dyDescent="0.25">
      <c r="A1294" s="79">
        <v>1291</v>
      </c>
      <c r="B1294" s="79">
        <v>83.49538879394531</v>
      </c>
      <c r="C1294" s="79">
        <v>83.49538879394531</v>
      </c>
      <c r="D1294" s="95"/>
      <c r="E1294" s="79">
        <v>1616.4685545262701</v>
      </c>
      <c r="F1294" s="79">
        <v>88.975653133459673</v>
      </c>
      <c r="G1294" s="80"/>
      <c r="H1294" s="79">
        <v>0</v>
      </c>
      <c r="I1294" s="80">
        <v>-6.7199315199413396</v>
      </c>
      <c r="J1294" s="104">
        <v>6</v>
      </c>
      <c r="K1294" s="104">
        <v>0.59436058009257176</v>
      </c>
      <c r="L1294" s="104">
        <v>1.8740189090318791</v>
      </c>
      <c r="M1294" s="104">
        <v>6.3074794313159472</v>
      </c>
    </row>
    <row r="1295" spans="1:13" s="81" customFormat="1" x14ac:dyDescent="0.25">
      <c r="A1295" s="79">
        <v>1292</v>
      </c>
      <c r="B1295" s="79">
        <v>82.724767303466791</v>
      </c>
      <c r="C1295" s="79">
        <v>82.724767303466791</v>
      </c>
      <c r="D1295" s="95"/>
      <c r="E1295" s="79">
        <v>1601.5493425219411</v>
      </c>
      <c r="F1295" s="79">
        <v>89.028488211715185</v>
      </c>
      <c r="G1295" s="80"/>
      <c r="H1295" s="79">
        <v>0</v>
      </c>
      <c r="I1295" s="80">
        <v>-6.7199315199413396</v>
      </c>
      <c r="J1295" s="104">
        <v>6</v>
      </c>
      <c r="K1295" s="104">
        <v>0.43894569157064123</v>
      </c>
      <c r="L1295" s="104">
        <v>1.3839957655222319</v>
      </c>
      <c r="M1295" s="104">
        <v>3.1796902777202161</v>
      </c>
    </row>
    <row r="1296" spans="1:13" s="81" customFormat="1" x14ac:dyDescent="0.25">
      <c r="A1296" s="79">
        <v>1293</v>
      </c>
      <c r="B1296" s="79">
        <v>81.971881866455078</v>
      </c>
      <c r="C1296" s="79">
        <v>81.971881866455078</v>
      </c>
      <c r="D1296" s="95"/>
      <c r="E1296" s="79">
        <v>1586.9735000512439</v>
      </c>
      <c r="F1296" s="79">
        <v>89.076739828759017</v>
      </c>
      <c r="G1296" s="80"/>
      <c r="H1296" s="79">
        <v>0</v>
      </c>
      <c r="I1296" s="80">
        <v>-6.7199315199413396</v>
      </c>
      <c r="J1296" s="104">
        <v>6</v>
      </c>
      <c r="K1296" s="104">
        <v>0.54720999158005157</v>
      </c>
      <c r="L1296" s="104">
        <v>1.725353103451903</v>
      </c>
      <c r="M1296" s="104">
        <v>5.4571443931180346</v>
      </c>
    </row>
    <row r="1297" spans="1:13" s="81" customFormat="1" x14ac:dyDescent="0.25">
      <c r="A1297" s="79">
        <v>1294</v>
      </c>
      <c r="B1297" s="79">
        <v>81.473725891113276</v>
      </c>
      <c r="C1297" s="79">
        <v>81.473725891113276</v>
      </c>
      <c r="D1297" s="95"/>
      <c r="E1297" s="79">
        <v>1577.3292133304931</v>
      </c>
      <c r="F1297" s="79">
        <v>89.009446564979953</v>
      </c>
      <c r="G1297" s="80"/>
      <c r="H1297" s="79">
        <v>0</v>
      </c>
      <c r="I1297" s="80">
        <v>-6.7199315199413396</v>
      </c>
      <c r="J1297" s="104">
        <v>6</v>
      </c>
      <c r="K1297" s="104">
        <v>0.66729742716055684</v>
      </c>
      <c r="L1297" s="104">
        <v>2.1039887878372361</v>
      </c>
      <c r="M1297" s="104">
        <v>7.9325825377348211</v>
      </c>
    </row>
    <row r="1298" spans="1:13" s="81" customFormat="1" x14ac:dyDescent="0.25">
      <c r="A1298" s="79">
        <v>1295</v>
      </c>
      <c r="B1298" s="79">
        <v>81.041539001464841</v>
      </c>
      <c r="C1298" s="79">
        <v>81.041539001464841</v>
      </c>
      <c r="D1298" s="95"/>
      <c r="E1298" s="79">
        <v>1568.9620863922701</v>
      </c>
      <c r="F1298" s="79">
        <v>89.071655034290075</v>
      </c>
      <c r="G1298" s="80"/>
      <c r="H1298" s="79">
        <v>0</v>
      </c>
      <c r="I1298" s="80">
        <v>-6.7199315199413396</v>
      </c>
      <c r="J1298" s="104">
        <v>6</v>
      </c>
      <c r="K1298" s="104">
        <v>0.5753276215109695</v>
      </c>
      <c r="L1298" s="104">
        <v>1.8140079906240869</v>
      </c>
      <c r="M1298" s="104">
        <v>6.0976310812152539</v>
      </c>
    </row>
    <row r="1299" spans="1:13" s="81" customFormat="1" x14ac:dyDescent="0.25">
      <c r="A1299" s="79">
        <v>1296</v>
      </c>
      <c r="B1299" s="79">
        <v>80.388787078857419</v>
      </c>
      <c r="C1299" s="79">
        <v>80.388787078857419</v>
      </c>
      <c r="D1299" s="95"/>
      <c r="E1299" s="79">
        <v>1556.3248261549959</v>
      </c>
      <c r="F1299" s="79">
        <v>89.004361770511011</v>
      </c>
      <c r="G1299" s="80"/>
      <c r="H1299" s="79">
        <v>0</v>
      </c>
      <c r="I1299" s="80">
        <v>-6.7199315199413396</v>
      </c>
      <c r="J1299" s="104">
        <v>6</v>
      </c>
      <c r="K1299" s="104">
        <v>0.51467154088181433</v>
      </c>
      <c r="L1299" s="104">
        <v>1.6227593684003609</v>
      </c>
      <c r="M1299" s="104">
        <v>4.9088067159050706</v>
      </c>
    </row>
    <row r="1300" spans="1:13" s="81" customFormat="1" x14ac:dyDescent="0.25">
      <c r="A1300" s="79">
        <v>1297</v>
      </c>
      <c r="B1300" s="79">
        <v>79.827874755859369</v>
      </c>
      <c r="C1300" s="79">
        <v>79.827874755859369</v>
      </c>
      <c r="D1300" s="95"/>
      <c r="E1300" s="79">
        <v>1545.4655781765209</v>
      </c>
      <c r="F1300" s="79">
        <v>89.063604586444754</v>
      </c>
      <c r="G1300" s="80"/>
      <c r="H1300" s="79">
        <v>0</v>
      </c>
      <c r="I1300" s="80">
        <v>-6.7199315199413396</v>
      </c>
      <c r="J1300" s="104">
        <v>6</v>
      </c>
      <c r="K1300" s="104">
        <v>0.57536464714133395</v>
      </c>
      <c r="L1300" s="104">
        <v>1.8141247324366261</v>
      </c>
      <c r="M1300" s="104">
        <v>6.1844218835292661</v>
      </c>
    </row>
    <row r="1301" spans="1:13" s="81" customFormat="1" x14ac:dyDescent="0.25">
      <c r="A1301" s="79">
        <v>1298</v>
      </c>
      <c r="B1301" s="79">
        <v>79.318558502197263</v>
      </c>
      <c r="C1301" s="79">
        <v>79.318558502197263</v>
      </c>
      <c r="D1301" s="95"/>
      <c r="E1301" s="79">
        <v>1535.6052287578759</v>
      </c>
      <c r="F1301" s="79">
        <v>88.954831956278255</v>
      </c>
      <c r="G1301" s="80"/>
      <c r="H1301" s="79">
        <v>0</v>
      </c>
      <c r="I1301" s="80">
        <v>-6.7199315199413396</v>
      </c>
      <c r="J1301" s="104">
        <v>6</v>
      </c>
      <c r="K1301" s="104">
        <v>0.57992521835245403</v>
      </c>
      <c r="L1301" s="104">
        <v>1.828504213465288</v>
      </c>
      <c r="M1301" s="104">
        <v>6.3125449942078946</v>
      </c>
    </row>
    <row r="1302" spans="1:13" s="81" customFormat="1" x14ac:dyDescent="0.25">
      <c r="A1302" s="79">
        <v>1299</v>
      </c>
      <c r="B1302" s="79">
        <v>78.864602661132807</v>
      </c>
      <c r="C1302" s="79">
        <v>78.864602661132807</v>
      </c>
      <c r="D1302" s="95"/>
      <c r="E1302" s="79">
        <v>1526.81665548666</v>
      </c>
      <c r="F1302" s="79">
        <v>88.972595405824563</v>
      </c>
      <c r="G1302" s="80"/>
      <c r="H1302" s="79">
        <v>0</v>
      </c>
      <c r="I1302" s="80">
        <v>-6.7199315199413396</v>
      </c>
      <c r="J1302" s="104">
        <v>6</v>
      </c>
      <c r="K1302" s="104">
        <v>0.63128048577597751</v>
      </c>
      <c r="L1302" s="104">
        <v>1.990427371651657</v>
      </c>
      <c r="M1302" s="104">
        <v>7.3822435713276686</v>
      </c>
    </row>
    <row r="1303" spans="1:13" s="81" customFormat="1" x14ac:dyDescent="0.25">
      <c r="A1303" s="79">
        <v>1300</v>
      </c>
      <c r="B1303" s="79">
        <v>78.557150268554693</v>
      </c>
      <c r="C1303" s="79">
        <v>78.557150268554693</v>
      </c>
      <c r="D1303" s="95"/>
      <c r="E1303" s="79">
        <v>1520.864385166165</v>
      </c>
      <c r="F1303" s="79">
        <v>88.99332450874725</v>
      </c>
      <c r="G1303" s="80"/>
      <c r="H1303" s="79">
        <v>0</v>
      </c>
      <c r="I1303" s="80">
        <v>-6.7199315199413396</v>
      </c>
      <c r="J1303" s="104">
        <v>6</v>
      </c>
      <c r="K1303" s="104">
        <v>0.71438176675819232</v>
      </c>
      <c r="L1303" s="104">
        <v>2.2524457105885798</v>
      </c>
      <c r="M1303" s="104">
        <v>9.0731921802390616</v>
      </c>
    </row>
    <row r="1304" spans="1:13" s="81" customFormat="1" x14ac:dyDescent="0.25">
      <c r="A1304" s="79">
        <v>1301</v>
      </c>
      <c r="B1304" s="79">
        <v>78.373277282714838</v>
      </c>
      <c r="C1304" s="79">
        <v>78.373277282714838</v>
      </c>
      <c r="D1304" s="95"/>
      <c r="E1304" s="79">
        <v>1517.304608944625</v>
      </c>
      <c r="F1304" s="79">
        <v>89.042821792867542</v>
      </c>
      <c r="G1304" s="80"/>
      <c r="H1304" s="79">
        <v>0</v>
      </c>
      <c r="I1304" s="80">
        <v>-6.7199315199413396</v>
      </c>
      <c r="J1304" s="104">
        <v>6</v>
      </c>
      <c r="K1304" s="104">
        <v>0.74840705048475187</v>
      </c>
      <c r="L1304" s="104">
        <v>2.359727430178423</v>
      </c>
      <c r="M1304" s="104">
        <v>9.7654133310771627</v>
      </c>
    </row>
    <row r="1305" spans="1:13" s="81" customFormat="1" x14ac:dyDescent="0.25">
      <c r="A1305" s="79">
        <v>1302</v>
      </c>
      <c r="B1305" s="79">
        <v>78.190738677978516</v>
      </c>
      <c r="C1305" s="79">
        <v>78.190738677978516</v>
      </c>
      <c r="D1305" s="95"/>
      <c r="E1305" s="79">
        <v>1513.770666306528</v>
      </c>
      <c r="F1305" s="79">
        <v>88.923757548391464</v>
      </c>
      <c r="G1305" s="80"/>
      <c r="H1305" s="79">
        <v>0</v>
      </c>
      <c r="I1305" s="80">
        <v>-6.7199315199413396</v>
      </c>
      <c r="J1305" s="104">
        <v>6</v>
      </c>
      <c r="K1305" s="104">
        <v>0.71593714979162593</v>
      </c>
      <c r="L1305" s="104">
        <v>2.257349833292996</v>
      </c>
      <c r="M1305" s="104">
        <v>9.1275274704885057</v>
      </c>
    </row>
    <row r="1306" spans="1:13" s="81" customFormat="1" x14ac:dyDescent="0.25">
      <c r="A1306" s="79">
        <v>1303</v>
      </c>
      <c r="B1306" s="79">
        <v>77.936509704589838</v>
      </c>
      <c r="C1306" s="79">
        <v>77.936509704589838</v>
      </c>
      <c r="D1306" s="95"/>
      <c r="E1306" s="79">
        <v>1508.848799996684</v>
      </c>
      <c r="F1306" s="79">
        <v>88.973254832511756</v>
      </c>
      <c r="G1306" s="80"/>
      <c r="H1306" s="79">
        <v>0</v>
      </c>
      <c r="I1306" s="80">
        <v>-6.7199315199413396</v>
      </c>
      <c r="J1306" s="104">
        <v>6</v>
      </c>
      <c r="K1306" s="104">
        <v>0.67493348782480067</v>
      </c>
      <c r="L1306" s="104">
        <v>2.128065287111597</v>
      </c>
      <c r="M1306" s="104">
        <v>8.3217981145535802</v>
      </c>
    </row>
    <row r="1307" spans="1:13" s="81" customFormat="1" x14ac:dyDescent="0.25">
      <c r="A1307" s="79">
        <v>1304</v>
      </c>
      <c r="B1307" s="79">
        <v>77.646582794189456</v>
      </c>
      <c r="C1307" s="79">
        <v>77.646582794189456</v>
      </c>
      <c r="D1307" s="95"/>
      <c r="E1307" s="79">
        <v>1503.235822555142</v>
      </c>
      <c r="F1307" s="79">
        <v>89.008221106038349</v>
      </c>
      <c r="G1307" s="80"/>
      <c r="H1307" s="79">
        <v>0</v>
      </c>
      <c r="I1307" s="80">
        <v>-6.7199315199413396</v>
      </c>
      <c r="J1307" s="104">
        <v>6</v>
      </c>
      <c r="K1307" s="104">
        <v>0.66854699953779073</v>
      </c>
      <c r="L1307" s="104">
        <v>2.1079286895426539</v>
      </c>
      <c r="M1307" s="104">
        <v>8.2122738382932958</v>
      </c>
    </row>
    <row r="1308" spans="1:13" s="81" customFormat="1" x14ac:dyDescent="0.25">
      <c r="A1308" s="79">
        <v>1305</v>
      </c>
      <c r="B1308" s="79">
        <v>77.33047714233399</v>
      </c>
      <c r="C1308" s="79">
        <v>77.33047714233399</v>
      </c>
      <c r="D1308" s="95"/>
      <c r="E1308" s="79">
        <v>1497.116025360192</v>
      </c>
      <c r="F1308" s="79">
        <v>89.074797507069462</v>
      </c>
      <c r="G1308" s="80"/>
      <c r="H1308" s="79">
        <v>0</v>
      </c>
      <c r="I1308" s="80">
        <v>-6.7199315199413396</v>
      </c>
      <c r="J1308" s="104">
        <v>6</v>
      </c>
      <c r="K1308" s="104">
        <v>0.60481213471375472</v>
      </c>
      <c r="L1308" s="104">
        <v>1.9069726607524691</v>
      </c>
      <c r="M1308" s="104">
        <v>6.9509617478057919</v>
      </c>
    </row>
    <row r="1309" spans="1:13" s="81" customFormat="1" x14ac:dyDescent="0.25">
      <c r="A1309" s="79">
        <v>1306</v>
      </c>
      <c r="B1309" s="79">
        <v>76.866802978515622</v>
      </c>
      <c r="C1309" s="79">
        <v>76.866802978515622</v>
      </c>
      <c r="D1309" s="95"/>
      <c r="E1309" s="79">
        <v>1488.139305613329</v>
      </c>
      <c r="F1309" s="79">
        <v>89.002623250105032</v>
      </c>
      <c r="G1309" s="80"/>
      <c r="H1309" s="79">
        <v>0</v>
      </c>
      <c r="I1309" s="80">
        <v>-6.7199315199413396</v>
      </c>
      <c r="J1309" s="104">
        <v>6</v>
      </c>
      <c r="K1309" s="104">
        <v>0.55007536232584653</v>
      </c>
      <c r="L1309" s="104">
        <v>1.7343876174133941</v>
      </c>
      <c r="M1309" s="104">
        <v>5.8769023965289469</v>
      </c>
    </row>
    <row r="1310" spans="1:13" s="81" customFormat="1" x14ac:dyDescent="0.25">
      <c r="A1310" s="79">
        <v>1307</v>
      </c>
      <c r="B1310" s="79">
        <v>76.454736328124994</v>
      </c>
      <c r="C1310" s="79">
        <v>76.454736328124994</v>
      </c>
      <c r="D1310" s="95"/>
      <c r="E1310" s="79">
        <v>1480.1617059836151</v>
      </c>
      <c r="F1310" s="79">
        <v>89.026406684961444</v>
      </c>
      <c r="G1310" s="80"/>
      <c r="H1310" s="79">
        <v>0</v>
      </c>
      <c r="I1310" s="80">
        <v>-6.7199315199413396</v>
      </c>
      <c r="J1310" s="104">
        <v>6</v>
      </c>
      <c r="K1310" s="104">
        <v>0.63635115447221113</v>
      </c>
      <c r="L1310" s="104">
        <v>2.0064151900508822</v>
      </c>
      <c r="M1310" s="104">
        <v>7.6427068685890767</v>
      </c>
    </row>
    <row r="1311" spans="1:13" s="81" customFormat="1" x14ac:dyDescent="0.25">
      <c r="A1311" s="79">
        <v>1308</v>
      </c>
      <c r="B1311" s="79">
        <v>76.245840454101568</v>
      </c>
      <c r="C1311" s="79">
        <v>76.245840454101568</v>
      </c>
      <c r="D1311" s="95"/>
      <c r="E1311" s="79">
        <v>1476.1174872979279</v>
      </c>
      <c r="F1311" s="79">
        <v>89.05315577319422</v>
      </c>
      <c r="G1311" s="80"/>
      <c r="H1311" s="79">
        <v>0</v>
      </c>
      <c r="I1311" s="80">
        <v>-6.7199315199413396</v>
      </c>
      <c r="J1311" s="104">
        <v>6</v>
      </c>
      <c r="K1311" s="104">
        <v>0.72136840953775605</v>
      </c>
      <c r="L1311" s="104">
        <v>2.2744745952725451</v>
      </c>
      <c r="M1311" s="104">
        <v>9.356178521752927</v>
      </c>
    </row>
    <row r="1312" spans="1:13" s="81" customFormat="1" x14ac:dyDescent="0.25">
      <c r="A1312" s="79">
        <v>1309</v>
      </c>
      <c r="B1312" s="79">
        <v>76.131247711181643</v>
      </c>
      <c r="C1312" s="79">
        <v>76.131247711181643</v>
      </c>
      <c r="D1312" s="95"/>
      <c r="E1312" s="79">
        <v>1473.8989747766659</v>
      </c>
      <c r="F1312" s="79">
        <v>88.988955899439148</v>
      </c>
      <c r="G1312" s="80"/>
      <c r="H1312" s="79">
        <v>0</v>
      </c>
      <c r="I1312" s="80">
        <v>-6.7199315199413396</v>
      </c>
      <c r="J1312" s="104">
        <v>6</v>
      </c>
      <c r="K1312" s="104">
        <v>0.75462588485739213</v>
      </c>
      <c r="L1312" s="104">
        <v>2.3793354149553569</v>
      </c>
      <c r="M1312" s="104">
        <v>10.02482689517983</v>
      </c>
    </row>
    <row r="1313" spans="1:13" s="81" customFormat="1" x14ac:dyDescent="0.25">
      <c r="A1313" s="79">
        <v>1310</v>
      </c>
      <c r="B1313" s="79">
        <v>76.076952362060553</v>
      </c>
      <c r="C1313" s="79">
        <v>76.076952362060553</v>
      </c>
      <c r="D1313" s="95"/>
      <c r="E1313" s="79">
        <v>1472.8478182304309</v>
      </c>
      <c r="F1313" s="79">
        <v>89.019083719660202</v>
      </c>
      <c r="G1313" s="80"/>
      <c r="H1313" s="79">
        <v>0</v>
      </c>
      <c r="I1313" s="80">
        <v>-6.7199315199413396</v>
      </c>
      <c r="J1313" s="104">
        <v>6</v>
      </c>
      <c r="K1313" s="104">
        <v>0.77527363782780578</v>
      </c>
      <c r="L1313" s="104">
        <v>2.444437780071071</v>
      </c>
      <c r="M1313" s="104">
        <v>10.437908949734529</v>
      </c>
    </row>
    <row r="1314" spans="1:13" s="81" customFormat="1" x14ac:dyDescent="0.25">
      <c r="A1314" s="79">
        <v>1311</v>
      </c>
      <c r="B1314" s="79">
        <v>76.01663436889649</v>
      </c>
      <c r="C1314" s="79">
        <v>76.01663436889649</v>
      </c>
      <c r="D1314" s="95"/>
      <c r="E1314" s="79">
        <v>1471.6800634522299</v>
      </c>
      <c r="F1314" s="79">
        <v>89.052624242955375</v>
      </c>
      <c r="G1314" s="80"/>
      <c r="H1314" s="79">
        <v>0</v>
      </c>
      <c r="I1314" s="80">
        <v>-6.7199315199413396</v>
      </c>
      <c r="J1314" s="104">
        <v>6</v>
      </c>
      <c r="K1314" s="104">
        <v>0.74088295917138158</v>
      </c>
      <c r="L1314" s="104">
        <v>2.3360039702673658</v>
      </c>
      <c r="M1314" s="104">
        <v>9.7584202740296302</v>
      </c>
    </row>
    <row r="1315" spans="1:13" s="81" customFormat="1" x14ac:dyDescent="0.25">
      <c r="A1315" s="79">
        <v>1312</v>
      </c>
      <c r="B1315" s="79">
        <v>75.911846923828122</v>
      </c>
      <c r="C1315" s="79">
        <v>75.911846923828122</v>
      </c>
      <c r="D1315" s="95"/>
      <c r="E1315" s="79">
        <v>1469.651381242244</v>
      </c>
      <c r="F1315" s="79">
        <v>88.984023570403124</v>
      </c>
      <c r="G1315" s="80"/>
      <c r="H1315" s="79">
        <v>0</v>
      </c>
      <c r="I1315" s="80">
        <v>-6.7199315199413396</v>
      </c>
      <c r="J1315" s="104">
        <v>6</v>
      </c>
      <c r="K1315" s="104">
        <v>0.76871103581862787</v>
      </c>
      <c r="L1315" s="104">
        <v>2.423745895936134</v>
      </c>
      <c r="M1315" s="104">
        <v>10.317314030737689</v>
      </c>
    </row>
    <row r="1316" spans="1:13" s="81" customFormat="1" x14ac:dyDescent="0.25">
      <c r="A1316" s="79">
        <v>1313</v>
      </c>
      <c r="B1316" s="79">
        <v>75.896276855468756</v>
      </c>
      <c r="C1316" s="79">
        <v>75.896276855468756</v>
      </c>
      <c r="D1316" s="95"/>
      <c r="E1316" s="79">
        <v>1469.349945123935</v>
      </c>
      <c r="F1316" s="79">
        <v>89.017564093698297</v>
      </c>
      <c r="G1316" s="80"/>
      <c r="H1316" s="79">
        <v>0</v>
      </c>
      <c r="I1316" s="80">
        <v>-6.7199315199413396</v>
      </c>
      <c r="J1316" s="104">
        <v>6</v>
      </c>
      <c r="K1316" s="104">
        <v>0.75575225210355801</v>
      </c>
      <c r="L1316" s="104">
        <v>2.3828868508825178</v>
      </c>
      <c r="M1316" s="104">
        <v>10.0610173351422</v>
      </c>
    </row>
    <row r="1317" spans="1:13" s="81" customFormat="1" x14ac:dyDescent="0.25">
      <c r="A1317" s="79">
        <v>1314</v>
      </c>
      <c r="B1317" s="79">
        <v>75.731241607666021</v>
      </c>
      <c r="C1317" s="79">
        <v>75.731241607666021</v>
      </c>
      <c r="D1317" s="95"/>
      <c r="E1317" s="79">
        <v>1466.1548670206409</v>
      </c>
      <c r="F1317" s="79">
        <v>89.047691913919351</v>
      </c>
      <c r="G1317" s="80"/>
      <c r="H1317" s="79">
        <v>0</v>
      </c>
      <c r="I1317" s="80">
        <v>-6.7199315199413396</v>
      </c>
      <c r="J1317" s="104">
        <v>6</v>
      </c>
      <c r="K1317" s="104">
        <v>0.67659628577351494</v>
      </c>
      <c r="L1317" s="104">
        <v>2.1333080890438931</v>
      </c>
      <c r="M1317" s="104">
        <v>8.494312005827366</v>
      </c>
    </row>
    <row r="1318" spans="1:13" s="81" customFormat="1" x14ac:dyDescent="0.25">
      <c r="A1318" s="79">
        <v>1315</v>
      </c>
      <c r="B1318" s="79">
        <v>75.518693542480463</v>
      </c>
      <c r="C1318" s="79">
        <v>75.518693542480463</v>
      </c>
      <c r="D1318" s="95"/>
      <c r="E1318" s="79">
        <v>1462.0399420090839</v>
      </c>
      <c r="F1318" s="79">
        <v>89.016482203927026</v>
      </c>
      <c r="G1318" s="80"/>
      <c r="H1318" s="79">
        <v>0</v>
      </c>
      <c r="I1318" s="80">
        <v>-6.7199315199413396</v>
      </c>
      <c r="J1318" s="104">
        <v>6</v>
      </c>
      <c r="K1318" s="104">
        <v>0.67290330850944535</v>
      </c>
      <c r="L1318" s="104">
        <v>2.1216641317302809</v>
      </c>
      <c r="M1318" s="104">
        <v>8.4336762048386706</v>
      </c>
    </row>
    <row r="1319" spans="1:13" s="81" customFormat="1" x14ac:dyDescent="0.25">
      <c r="A1319" s="79">
        <v>1316</v>
      </c>
      <c r="B1319" s="79">
        <v>75.311688232421872</v>
      </c>
      <c r="C1319" s="79">
        <v>75.311688232421872</v>
      </c>
      <c r="D1319" s="95"/>
      <c r="E1319" s="79">
        <v>1458.0323245925649</v>
      </c>
      <c r="F1319" s="79">
        <v>89.097975424663545</v>
      </c>
      <c r="G1319" s="80"/>
      <c r="H1319" s="79">
        <v>0</v>
      </c>
      <c r="I1319" s="80">
        <v>-6.7199315199413396</v>
      </c>
      <c r="J1319" s="104">
        <v>6</v>
      </c>
      <c r="K1319" s="104">
        <v>0.67879237344730192</v>
      </c>
      <c r="L1319" s="104">
        <v>2.1402323534793428</v>
      </c>
      <c r="M1319" s="104">
        <v>8.5639972807812814</v>
      </c>
    </row>
    <row r="1320" spans="1:13" s="81" customFormat="1" x14ac:dyDescent="0.25">
      <c r="A1320" s="79">
        <v>1317</v>
      </c>
      <c r="B1320" s="79">
        <v>75.093859863281253</v>
      </c>
      <c r="C1320" s="79">
        <v>75.093859863281253</v>
      </c>
      <c r="D1320" s="95"/>
      <c r="E1320" s="79">
        <v>1453.81517303383</v>
      </c>
      <c r="F1320" s="79">
        <v>89.058919259075282</v>
      </c>
      <c r="G1320" s="80"/>
      <c r="H1320" s="79">
        <v>0</v>
      </c>
      <c r="I1320" s="80">
        <v>-6.7199315199413396</v>
      </c>
      <c r="J1320" s="104">
        <v>6</v>
      </c>
      <c r="K1320" s="104">
        <v>0.63005189419301655</v>
      </c>
      <c r="L1320" s="104">
        <v>1.9865536223905811</v>
      </c>
      <c r="M1320" s="104">
        <v>7.6031241788069774</v>
      </c>
    </row>
    <row r="1321" spans="1:13" s="81" customFormat="1" x14ac:dyDescent="0.25">
      <c r="A1321" s="79">
        <v>1318</v>
      </c>
      <c r="B1321" s="79">
        <v>74.688188171386713</v>
      </c>
      <c r="C1321" s="79">
        <v>74.688188171386713</v>
      </c>
      <c r="D1321" s="95"/>
      <c r="E1321" s="79">
        <v>1445.9613796342051</v>
      </c>
      <c r="F1321" s="79">
        <v>89.010785317863423</v>
      </c>
      <c r="G1321" s="80"/>
      <c r="H1321" s="79">
        <v>0</v>
      </c>
      <c r="I1321" s="80">
        <v>-6.7199315199413396</v>
      </c>
      <c r="J1321" s="104">
        <v>6</v>
      </c>
      <c r="K1321" s="104">
        <v>0.48015590080117487</v>
      </c>
      <c r="L1321" s="104">
        <v>1.5139315552261039</v>
      </c>
      <c r="M1321" s="104">
        <v>4.6108354991812712</v>
      </c>
    </row>
    <row r="1322" spans="1:13" s="81" customFormat="1" x14ac:dyDescent="0.25">
      <c r="A1322" s="79">
        <v>1319</v>
      </c>
      <c r="B1322" s="79">
        <v>74.025396728515631</v>
      </c>
      <c r="C1322" s="79">
        <v>74.025396728515631</v>
      </c>
      <c r="D1322" s="95"/>
      <c r="E1322" s="79">
        <v>1433.1297545458519</v>
      </c>
      <c r="F1322" s="79">
        <v>89.066679557420869</v>
      </c>
      <c r="G1322" s="80"/>
      <c r="H1322" s="79">
        <v>0</v>
      </c>
      <c r="I1322" s="80">
        <v>-6.7199315199413396</v>
      </c>
      <c r="J1322" s="104">
        <v>6</v>
      </c>
      <c r="K1322" s="104">
        <v>0.39055688887967149</v>
      </c>
      <c r="L1322" s="104">
        <v>1.231425870637604</v>
      </c>
      <c r="M1322" s="104">
        <v>2.8370838741192301</v>
      </c>
    </row>
    <row r="1323" spans="1:13" s="81" customFormat="1" x14ac:dyDescent="0.25">
      <c r="A1323" s="79">
        <v>1320</v>
      </c>
      <c r="B1323" s="79">
        <v>73.442494201660153</v>
      </c>
      <c r="C1323" s="79">
        <v>73.442494201660153</v>
      </c>
      <c r="D1323" s="95"/>
      <c r="E1323" s="79">
        <v>1421.844776792876</v>
      </c>
      <c r="F1323" s="79">
        <v>89.02913286836646</v>
      </c>
      <c r="G1323" s="80"/>
      <c r="H1323" s="79">
        <v>0</v>
      </c>
      <c r="I1323" s="80">
        <v>-6.7199315199413396</v>
      </c>
      <c r="J1323" s="104">
        <v>6</v>
      </c>
      <c r="K1323" s="104">
        <v>0.57133179038140447</v>
      </c>
      <c r="L1323" s="104">
        <v>1.8014091350725681</v>
      </c>
      <c r="M1323" s="104">
        <v>6.5311911124177104</v>
      </c>
    </row>
    <row r="1324" spans="1:13" s="81" customFormat="1" x14ac:dyDescent="0.25">
      <c r="A1324" s="79">
        <v>1321</v>
      </c>
      <c r="B1324" s="79">
        <v>73.369039154052729</v>
      </c>
      <c r="C1324" s="79">
        <v>73.369039154052729</v>
      </c>
      <c r="D1324" s="95"/>
      <c r="E1324" s="79">
        <v>1420.422688982474</v>
      </c>
      <c r="F1324" s="79">
        <v>89.091721734841457</v>
      </c>
      <c r="G1324" s="80"/>
      <c r="H1324" s="79">
        <v>0</v>
      </c>
      <c r="I1324" s="80">
        <v>-6.7199315199413396</v>
      </c>
      <c r="J1324" s="104">
        <v>6</v>
      </c>
      <c r="K1324" s="104">
        <v>0.81104914496445679</v>
      </c>
      <c r="L1324" s="104">
        <v>2.557237954072932</v>
      </c>
      <c r="M1324" s="104">
        <v>11.29458437703469</v>
      </c>
    </row>
    <row r="1325" spans="1:13" s="81" customFormat="1" x14ac:dyDescent="0.25">
      <c r="A1325" s="79">
        <v>1322</v>
      </c>
      <c r="B1325" s="79">
        <v>73.616206359863284</v>
      </c>
      <c r="C1325" s="79">
        <v>73.616206359863284</v>
      </c>
      <c r="D1325" s="95"/>
      <c r="E1325" s="79">
        <v>1425.2078396557511</v>
      </c>
      <c r="F1325" s="79">
        <v>89.082037273748824</v>
      </c>
      <c r="G1325" s="80"/>
      <c r="H1325" s="79">
        <v>0</v>
      </c>
      <c r="I1325" s="80">
        <v>-6.7199315199413396</v>
      </c>
      <c r="J1325" s="104">
        <v>6</v>
      </c>
      <c r="K1325" s="104">
        <v>0.96607212572135925</v>
      </c>
      <c r="L1325" s="104">
        <v>3.0460254123994459</v>
      </c>
      <c r="M1325" s="104">
        <v>14.309770859742329</v>
      </c>
    </row>
    <row r="1326" spans="1:13" s="81" customFormat="1" x14ac:dyDescent="0.25">
      <c r="A1326" s="79">
        <v>1323</v>
      </c>
      <c r="B1326" s="79">
        <v>74.219455718994141</v>
      </c>
      <c r="C1326" s="79">
        <v>74.219455718994141</v>
      </c>
      <c r="D1326" s="95"/>
      <c r="E1326" s="79">
        <v>1436.88673155216</v>
      </c>
      <c r="F1326" s="79">
        <v>89.083455666045879</v>
      </c>
      <c r="G1326" s="80"/>
      <c r="H1326" s="79">
        <v>0</v>
      </c>
      <c r="I1326" s="80">
        <v>-6.7199315199413396</v>
      </c>
      <c r="J1326" s="104">
        <v>6</v>
      </c>
      <c r="K1326" s="104">
        <v>1.218821934996231</v>
      </c>
      <c r="L1326" s="104">
        <v>3.8429455610431158</v>
      </c>
      <c r="M1326" s="104">
        <v>19.141933884070479</v>
      </c>
    </row>
    <row r="1327" spans="1:13" s="81" customFormat="1" x14ac:dyDescent="0.25">
      <c r="A1327" s="79">
        <v>1324</v>
      </c>
      <c r="B1327" s="79">
        <v>75.279456329345706</v>
      </c>
      <c r="C1327" s="79">
        <v>75.279456329345706</v>
      </c>
      <c r="D1327" s="95"/>
      <c r="E1327" s="79">
        <v>1457.4083157876739</v>
      </c>
      <c r="F1327" s="79">
        <v>89.08189346772059</v>
      </c>
      <c r="G1327" s="80"/>
      <c r="H1327" s="79">
        <v>0</v>
      </c>
      <c r="I1327" s="80">
        <v>-6.7199315199413396</v>
      </c>
      <c r="J1327" s="104">
        <v>6</v>
      </c>
      <c r="K1327" s="104">
        <v>1.466535467518733</v>
      </c>
      <c r="L1327" s="104">
        <v>4.6239863290865664</v>
      </c>
      <c r="M1327" s="104">
        <v>23.782110770610242</v>
      </c>
    </row>
    <row r="1328" spans="1:13" s="81" customFormat="1" x14ac:dyDescent="0.25">
      <c r="A1328" s="79">
        <v>1325</v>
      </c>
      <c r="B1328" s="79">
        <v>76.689117431640625</v>
      </c>
      <c r="C1328" s="79">
        <v>76.689117431640625</v>
      </c>
      <c r="D1328" s="95"/>
      <c r="E1328" s="79">
        <v>1484.6993180491529</v>
      </c>
      <c r="F1328" s="79">
        <v>88.977585312606905</v>
      </c>
      <c r="G1328" s="80"/>
      <c r="H1328" s="79">
        <v>0</v>
      </c>
      <c r="I1328" s="80">
        <v>-6.7199315199413396</v>
      </c>
      <c r="J1328" s="104">
        <v>6</v>
      </c>
      <c r="K1328" s="104">
        <v>1.738315428367408</v>
      </c>
      <c r="L1328" s="104">
        <v>5.4809085456424382</v>
      </c>
      <c r="M1328" s="104">
        <v>28.790310586597169</v>
      </c>
    </row>
    <row r="1329" spans="1:13" s="81" customFormat="1" x14ac:dyDescent="0.25">
      <c r="A1329" s="79">
        <v>1326</v>
      </c>
      <c r="B1329" s="79">
        <v>78.387912750244141</v>
      </c>
      <c r="C1329" s="79">
        <v>78.387912750244141</v>
      </c>
      <c r="D1329" s="95"/>
      <c r="E1329" s="79">
        <v>1517.5879512151821</v>
      </c>
      <c r="F1329" s="79">
        <v>88.966308979189492</v>
      </c>
      <c r="G1329" s="80"/>
      <c r="H1329" s="79">
        <v>0</v>
      </c>
      <c r="I1329" s="80">
        <v>-6.7199315199413396</v>
      </c>
      <c r="J1329" s="104">
        <v>6</v>
      </c>
      <c r="K1329" s="104">
        <v>1.741745720913757</v>
      </c>
      <c r="L1329" s="104">
        <v>5.4917242580410761</v>
      </c>
      <c r="M1329" s="104">
        <v>28.837696771084179</v>
      </c>
    </row>
    <row r="1330" spans="1:13" s="81" customFormat="1" x14ac:dyDescent="0.25">
      <c r="A1330" s="79">
        <v>1327</v>
      </c>
      <c r="B1330" s="79">
        <v>79.634368896484375</v>
      </c>
      <c r="C1330" s="79">
        <v>79.634368896484375</v>
      </c>
      <c r="D1330" s="95"/>
      <c r="E1330" s="79">
        <v>1541.7193097739839</v>
      </c>
      <c r="F1330" s="79">
        <v>88.937011147111377</v>
      </c>
      <c r="G1330" s="80"/>
      <c r="H1330" s="79">
        <v>0</v>
      </c>
      <c r="I1330" s="80">
        <v>-6.7199315199413396</v>
      </c>
      <c r="J1330" s="104">
        <v>6</v>
      </c>
      <c r="K1330" s="104">
        <v>1.4314666292166689</v>
      </c>
      <c r="L1330" s="104">
        <v>4.5134142819201566</v>
      </c>
      <c r="M1330" s="104">
        <v>23.00738293750296</v>
      </c>
    </row>
    <row r="1331" spans="1:13" s="81" customFormat="1" x14ac:dyDescent="0.25">
      <c r="A1331" s="79">
        <v>1328</v>
      </c>
      <c r="B1331" s="79">
        <v>80.49279861450195</v>
      </c>
      <c r="C1331" s="79">
        <v>80.49279861450195</v>
      </c>
      <c r="D1331" s="95"/>
      <c r="E1331" s="79">
        <v>1558.3384867787261</v>
      </c>
      <c r="F1331" s="79">
        <v>88.958207999311355</v>
      </c>
      <c r="G1331" s="80"/>
      <c r="H1331" s="79">
        <v>0</v>
      </c>
      <c r="I1331" s="80">
        <v>-6.7199315199413396</v>
      </c>
      <c r="J1331" s="104">
        <v>6</v>
      </c>
      <c r="K1331" s="104">
        <v>1.3723133079527821</v>
      </c>
      <c r="L1331" s="104">
        <v>4.3269038599751228</v>
      </c>
      <c r="M1331" s="104">
        <v>21.851580084594779</v>
      </c>
    </row>
    <row r="1332" spans="1:13" s="81" customFormat="1" x14ac:dyDescent="0.25">
      <c r="A1332" s="79">
        <v>1329</v>
      </c>
      <c r="B1332" s="79">
        <v>81.205201721191401</v>
      </c>
      <c r="C1332" s="79">
        <v>81.205201721191401</v>
      </c>
      <c r="D1332" s="95"/>
      <c r="E1332" s="79">
        <v>1572.1305923877219</v>
      </c>
      <c r="F1332" s="79">
        <v>89.084021834682659</v>
      </c>
      <c r="G1332" s="80"/>
      <c r="H1332" s="79">
        <v>0</v>
      </c>
      <c r="I1332" s="80">
        <v>-6.7199315199413396</v>
      </c>
      <c r="J1332" s="104">
        <v>6</v>
      </c>
      <c r="K1332" s="104">
        <v>1.104687409294824</v>
      </c>
      <c r="L1332" s="104">
        <v>3.48307940150658</v>
      </c>
      <c r="M1332" s="104">
        <v>16.64661347012834</v>
      </c>
    </row>
    <row r="1333" spans="1:13" s="81" customFormat="1" x14ac:dyDescent="0.25">
      <c r="A1333" s="79">
        <v>1330</v>
      </c>
      <c r="B1333" s="79">
        <v>81.19455261230469</v>
      </c>
      <c r="C1333" s="79">
        <v>81.19455261230469</v>
      </c>
      <c r="D1333" s="95"/>
      <c r="E1333" s="79">
        <v>1571.9244259167619</v>
      </c>
      <c r="F1333" s="79">
        <v>89.050914394082525</v>
      </c>
      <c r="G1333" s="80"/>
      <c r="H1333" s="79">
        <v>0</v>
      </c>
      <c r="I1333" s="80">
        <v>-6.7199315199413396</v>
      </c>
      <c r="J1333" s="104">
        <v>6</v>
      </c>
      <c r="K1333" s="104">
        <v>0.78607890997717556</v>
      </c>
      <c r="L1333" s="104">
        <v>2.4785068031580351</v>
      </c>
      <c r="M1333" s="104">
        <v>10.341612879748761</v>
      </c>
    </row>
    <row r="1334" spans="1:13" s="81" customFormat="1" x14ac:dyDescent="0.25">
      <c r="A1334" s="79">
        <v>1331</v>
      </c>
      <c r="B1334" s="79">
        <v>81.031413269042972</v>
      </c>
      <c r="C1334" s="79">
        <v>81.031413269042972</v>
      </c>
      <c r="D1334" s="95"/>
      <c r="E1334" s="79">
        <v>1568.7660524760511</v>
      </c>
      <c r="F1334" s="79">
        <v>88.995664559303435</v>
      </c>
      <c r="G1334" s="80"/>
      <c r="H1334" s="79">
        <v>0</v>
      </c>
      <c r="I1334" s="80">
        <v>-6.7199315199413396</v>
      </c>
      <c r="J1334" s="104">
        <v>6</v>
      </c>
      <c r="K1334" s="104">
        <v>0.81042841295123658</v>
      </c>
      <c r="L1334" s="104">
        <v>2.5552807860352491</v>
      </c>
      <c r="M1334" s="104">
        <v>10.839147106078579</v>
      </c>
    </row>
    <row r="1335" spans="1:13" s="81" customFormat="1" x14ac:dyDescent="0.25">
      <c r="A1335" s="79">
        <v>1332</v>
      </c>
      <c r="B1335" s="79">
        <v>80.911383056640631</v>
      </c>
      <c r="C1335" s="79">
        <v>80.911383056640631</v>
      </c>
      <c r="D1335" s="95"/>
      <c r="E1335" s="79">
        <v>1566.442270687091</v>
      </c>
      <c r="F1335" s="79">
        <v>89.065652559399012</v>
      </c>
      <c r="G1335" s="80"/>
      <c r="H1335" s="79">
        <v>0</v>
      </c>
      <c r="I1335" s="80">
        <v>-6.7199315199413396</v>
      </c>
      <c r="J1335" s="104">
        <v>6</v>
      </c>
      <c r="K1335" s="104">
        <v>0.82507475910731354</v>
      </c>
      <c r="L1335" s="104">
        <v>2.6014607154653602</v>
      </c>
      <c r="M1335" s="104">
        <v>11.13917454412289</v>
      </c>
    </row>
    <row r="1336" spans="1:13" s="81" customFormat="1" x14ac:dyDescent="0.25">
      <c r="A1336" s="79">
        <v>1333</v>
      </c>
      <c r="B1336" s="79">
        <v>80.821422576904297</v>
      </c>
      <c r="C1336" s="79">
        <v>80.821422576904297</v>
      </c>
      <c r="D1336" s="95"/>
      <c r="E1336" s="79">
        <v>1564.70063814014</v>
      </c>
      <c r="F1336" s="79">
        <v>88.994832655611461</v>
      </c>
      <c r="G1336" s="80"/>
      <c r="H1336" s="79">
        <v>0</v>
      </c>
      <c r="I1336" s="80">
        <v>-6.7199315199413396</v>
      </c>
      <c r="J1336" s="104">
        <v>6</v>
      </c>
      <c r="K1336" s="104">
        <v>0.85438120569951748</v>
      </c>
      <c r="L1336" s="104">
        <v>2.6938639415705792</v>
      </c>
      <c r="M1336" s="104">
        <v>11.72896265920504</v>
      </c>
    </row>
    <row r="1337" spans="1:13" s="81" customFormat="1" x14ac:dyDescent="0.25">
      <c r="A1337" s="79">
        <v>1334</v>
      </c>
      <c r="B1337" s="79">
        <v>80.807442474365232</v>
      </c>
      <c r="C1337" s="79">
        <v>80.807442474365232</v>
      </c>
      <c r="D1337" s="95"/>
      <c r="E1337" s="79">
        <v>1564.4299837187421</v>
      </c>
      <c r="F1337" s="79">
        <v>89.045905762183224</v>
      </c>
      <c r="G1337" s="80"/>
      <c r="H1337" s="79">
        <v>0</v>
      </c>
      <c r="I1337" s="80">
        <v>-6.7199315199413396</v>
      </c>
      <c r="J1337" s="104">
        <v>6</v>
      </c>
      <c r="K1337" s="104">
        <v>0.89584791991065993</v>
      </c>
      <c r="L1337" s="104">
        <v>2.8246084914783109</v>
      </c>
      <c r="M1337" s="104">
        <v>12.55420145923604</v>
      </c>
    </row>
    <row r="1338" spans="1:13" s="81" customFormat="1" x14ac:dyDescent="0.25">
      <c r="A1338" s="79">
        <v>1335</v>
      </c>
      <c r="B1338" s="79">
        <v>80.748518371582037</v>
      </c>
      <c r="C1338" s="79">
        <v>80.748518371582037</v>
      </c>
      <c r="D1338" s="95"/>
      <c r="E1338" s="79">
        <v>1563.2892146220461</v>
      </c>
      <c r="F1338" s="79">
        <v>88.989456915724517</v>
      </c>
      <c r="G1338" s="80"/>
      <c r="H1338" s="79">
        <v>0</v>
      </c>
      <c r="I1338" s="80">
        <v>-6.7199315199413396</v>
      </c>
      <c r="J1338" s="104">
        <v>6</v>
      </c>
      <c r="K1338" s="104">
        <v>0.75088812626349655</v>
      </c>
      <c r="L1338" s="104">
        <v>2.367550262108804</v>
      </c>
      <c r="M1338" s="104">
        <v>9.664750352286763</v>
      </c>
    </row>
    <row r="1339" spans="1:13" s="81" customFormat="1" x14ac:dyDescent="0.25">
      <c r="A1339" s="79">
        <v>1336</v>
      </c>
      <c r="B1339" s="79">
        <v>80.397681427001956</v>
      </c>
      <c r="C1339" s="79">
        <v>80.397681427001956</v>
      </c>
      <c r="D1339" s="95"/>
      <c r="E1339" s="79">
        <v>1556.4970205036459</v>
      </c>
      <c r="F1339" s="79">
        <v>89.092435079582842</v>
      </c>
      <c r="G1339" s="80"/>
      <c r="H1339" s="79">
        <v>0</v>
      </c>
      <c r="I1339" s="80">
        <v>-6.7199315199413396</v>
      </c>
      <c r="J1339" s="104">
        <v>6</v>
      </c>
      <c r="K1339" s="104">
        <v>0.70026297138270299</v>
      </c>
      <c r="L1339" s="104">
        <v>2.207929148769662</v>
      </c>
      <c r="M1339" s="104">
        <v>8.6702452397437817</v>
      </c>
    </row>
    <row r="1340" spans="1:13" s="81" customFormat="1" x14ac:dyDescent="0.25">
      <c r="A1340" s="79">
        <v>1337</v>
      </c>
      <c r="B1340" s="79">
        <v>80.231756591796881</v>
      </c>
      <c r="C1340" s="79">
        <v>80.231756591796881</v>
      </c>
      <c r="D1340" s="95"/>
      <c r="E1340" s="79">
        <v>1553.284720011389</v>
      </c>
      <c r="F1340" s="79">
        <v>89.044475127761515</v>
      </c>
      <c r="G1340" s="80"/>
      <c r="H1340" s="79">
        <v>0</v>
      </c>
      <c r="I1340" s="80">
        <v>-6.7199315199413396</v>
      </c>
      <c r="J1340" s="104">
        <v>6</v>
      </c>
      <c r="K1340" s="104">
        <v>0.83558465497284873</v>
      </c>
      <c r="L1340" s="104">
        <v>2.6345984171293919</v>
      </c>
      <c r="M1340" s="104">
        <v>11.390387818632179</v>
      </c>
    </row>
    <row r="1341" spans="1:13" s="81" customFormat="1" x14ac:dyDescent="0.25">
      <c r="A1341" s="79">
        <v>1338</v>
      </c>
      <c r="B1341" s="79">
        <v>80.188356018066401</v>
      </c>
      <c r="C1341" s="79">
        <v>80.188356018066401</v>
      </c>
      <c r="D1341" s="95"/>
      <c r="E1341" s="79">
        <v>1552.444486033236</v>
      </c>
      <c r="F1341" s="79">
        <v>88.95299480408903</v>
      </c>
      <c r="G1341" s="80"/>
      <c r="H1341" s="79">
        <v>0</v>
      </c>
      <c r="I1341" s="80">
        <v>-6.7199315199413396</v>
      </c>
      <c r="J1341" s="104">
        <v>6</v>
      </c>
      <c r="K1341" s="104">
        <v>0.84950197257159643</v>
      </c>
      <c r="L1341" s="104">
        <v>2.678479719518243</v>
      </c>
      <c r="M1341" s="104">
        <v>11.670039217895511</v>
      </c>
    </row>
    <row r="1342" spans="1:13" s="81" customFormat="1" x14ac:dyDescent="0.25">
      <c r="A1342" s="79">
        <v>1339</v>
      </c>
      <c r="B1342" s="79">
        <v>80.133037567138672</v>
      </c>
      <c r="C1342" s="79">
        <v>80.133037567138672</v>
      </c>
      <c r="D1342" s="95"/>
      <c r="E1342" s="79">
        <v>1551.3735222626451</v>
      </c>
      <c r="F1342" s="79">
        <v>89.001334288576601</v>
      </c>
      <c r="G1342" s="80"/>
      <c r="H1342" s="79">
        <v>0</v>
      </c>
      <c r="I1342" s="80">
        <v>-6.7199315199413396</v>
      </c>
      <c r="J1342" s="104">
        <v>6</v>
      </c>
      <c r="K1342" s="104">
        <v>0.8397362031783957</v>
      </c>
      <c r="L1342" s="104">
        <v>2.6476882486214821</v>
      </c>
      <c r="M1342" s="104">
        <v>11.479025082327309</v>
      </c>
    </row>
    <row r="1343" spans="1:13" s="81" customFormat="1" x14ac:dyDescent="0.25">
      <c r="A1343" s="79">
        <v>1340</v>
      </c>
      <c r="B1343" s="79">
        <v>80.070614624023435</v>
      </c>
      <c r="C1343" s="79">
        <v>80.070614624023435</v>
      </c>
      <c r="D1343" s="95"/>
      <c r="E1343" s="79">
        <v>1550.1650157081599</v>
      </c>
      <c r="F1343" s="79">
        <v>89.046261069990067</v>
      </c>
      <c r="G1343" s="80"/>
      <c r="H1343" s="79">
        <v>0</v>
      </c>
      <c r="I1343" s="80">
        <v>-6.7199315199413396</v>
      </c>
      <c r="J1343" s="104">
        <v>6</v>
      </c>
      <c r="K1343" s="104">
        <v>0.82619108434305677</v>
      </c>
      <c r="L1343" s="104">
        <v>2.6049804889336579</v>
      </c>
      <c r="M1343" s="104">
        <v>11.213044978750171</v>
      </c>
    </row>
    <row r="1344" spans="1:13" s="81" customFormat="1" x14ac:dyDescent="0.25">
      <c r="A1344" s="79">
        <v>1341</v>
      </c>
      <c r="B1344" s="79">
        <v>79.974409484863287</v>
      </c>
      <c r="C1344" s="79">
        <v>79.974409484863287</v>
      </c>
      <c r="D1344" s="95"/>
      <c r="E1344" s="79">
        <v>1548.302486717248</v>
      </c>
      <c r="F1344" s="79">
        <v>88.969294841044217</v>
      </c>
      <c r="G1344" s="80"/>
      <c r="H1344" s="79">
        <v>0</v>
      </c>
      <c r="I1344" s="80">
        <v>-6.7199315199413396</v>
      </c>
      <c r="J1344" s="104">
        <v>6</v>
      </c>
      <c r="K1344" s="104">
        <v>0.81280437059553923</v>
      </c>
      <c r="L1344" s="104">
        <v>2.5627721804877348</v>
      </c>
      <c r="M1344" s="104">
        <v>10.95207796707154</v>
      </c>
    </row>
    <row r="1345" spans="1:13" s="81" customFormat="1" x14ac:dyDescent="0.25">
      <c r="A1345" s="79">
        <v>1342</v>
      </c>
      <c r="B1345" s="79">
        <v>79.880672454833984</v>
      </c>
      <c r="C1345" s="79">
        <v>79.880672454833984</v>
      </c>
      <c r="D1345" s="95"/>
      <c r="E1345" s="79">
        <v>1546.4877402548891</v>
      </c>
      <c r="F1345" s="79">
        <v>89.028735717184318</v>
      </c>
      <c r="G1345" s="80"/>
      <c r="H1345" s="79">
        <v>0</v>
      </c>
      <c r="I1345" s="80">
        <v>-6.7199315199413396</v>
      </c>
      <c r="J1345" s="104">
        <v>6</v>
      </c>
      <c r="K1345" s="104">
        <v>0.81642011989053054</v>
      </c>
      <c r="L1345" s="104">
        <v>2.5741726380148431</v>
      </c>
      <c r="M1345" s="104">
        <v>11.029892601214049</v>
      </c>
    </row>
    <row r="1346" spans="1:13" s="81" customFormat="1" x14ac:dyDescent="0.25">
      <c r="A1346" s="79">
        <v>1343</v>
      </c>
      <c r="B1346" s="79">
        <v>79.813738250732428</v>
      </c>
      <c r="C1346" s="79">
        <v>79.813738250732428</v>
      </c>
      <c r="D1346" s="95"/>
      <c r="E1346" s="79">
        <v>1545.191895805091</v>
      </c>
      <c r="F1346" s="79">
        <v>89.08817659332442</v>
      </c>
      <c r="G1346" s="80"/>
      <c r="H1346" s="79">
        <v>0</v>
      </c>
      <c r="I1346" s="80">
        <v>-6.7199315199413396</v>
      </c>
      <c r="J1346" s="104">
        <v>6</v>
      </c>
      <c r="K1346" s="104">
        <v>0.85516231067786308</v>
      </c>
      <c r="L1346" s="104">
        <v>2.696326765567302</v>
      </c>
      <c r="M1346" s="104">
        <v>11.80492462389819</v>
      </c>
    </row>
    <row r="1347" spans="1:13" s="81" customFormat="1" x14ac:dyDescent="0.25">
      <c r="A1347" s="79">
        <v>1344</v>
      </c>
      <c r="B1347" s="79">
        <v>79.901593780517572</v>
      </c>
      <c r="C1347" s="79">
        <v>79.901593780517572</v>
      </c>
      <c r="D1347" s="95"/>
      <c r="E1347" s="79">
        <v>1546.8927765757569</v>
      </c>
      <c r="F1347" s="79">
        <v>88.964775931496902</v>
      </c>
      <c r="G1347" s="80"/>
      <c r="H1347" s="79">
        <v>0</v>
      </c>
      <c r="I1347" s="80">
        <v>-6.7199315199413396</v>
      </c>
      <c r="J1347" s="104">
        <v>6</v>
      </c>
      <c r="K1347" s="104">
        <v>1.0018801544685689</v>
      </c>
      <c r="L1347" s="104">
        <v>3.1589281270393981</v>
      </c>
      <c r="M1347" s="104">
        <v>14.69905165405727</v>
      </c>
    </row>
    <row r="1348" spans="1:13" s="81" customFormat="1" x14ac:dyDescent="0.25">
      <c r="A1348" s="79">
        <v>1345</v>
      </c>
      <c r="B1348" s="79">
        <v>80.268761444091794</v>
      </c>
      <c r="C1348" s="79">
        <v>80.268761444091794</v>
      </c>
      <c r="D1348" s="95"/>
      <c r="E1348" s="79">
        <v>1554.0011329889639</v>
      </c>
      <c r="F1348" s="79">
        <v>89.055430440867724</v>
      </c>
      <c r="G1348" s="80"/>
      <c r="H1348" s="79">
        <v>0</v>
      </c>
      <c r="I1348" s="80">
        <v>-6.7199315199413396</v>
      </c>
      <c r="J1348" s="104">
        <v>6</v>
      </c>
      <c r="K1348" s="104">
        <v>1.136052115022256</v>
      </c>
      <c r="L1348" s="104">
        <v>3.5819723186651751</v>
      </c>
      <c r="M1348" s="104">
        <v>17.30430113210469</v>
      </c>
    </row>
    <row r="1349" spans="1:13" s="81" customFormat="1" x14ac:dyDescent="0.25">
      <c r="A1349" s="79">
        <v>1346</v>
      </c>
      <c r="B1349" s="79">
        <v>80.75765762329101</v>
      </c>
      <c r="C1349" s="79">
        <v>80.75765762329101</v>
      </c>
      <c r="D1349" s="95"/>
      <c r="E1349" s="79">
        <v>1563.4661502973311</v>
      </c>
      <c r="F1349" s="79">
        <v>89.025830947516042</v>
      </c>
      <c r="G1349" s="80"/>
      <c r="H1349" s="79">
        <v>0</v>
      </c>
      <c r="I1349" s="80">
        <v>-6.7199315199413396</v>
      </c>
      <c r="J1349" s="104">
        <v>6</v>
      </c>
      <c r="K1349" s="104">
        <v>1.19304196957901</v>
      </c>
      <c r="L1349" s="104">
        <v>3.76166133008262</v>
      </c>
      <c r="M1349" s="104">
        <v>18.388795682944441</v>
      </c>
    </row>
    <row r="1350" spans="1:13" s="81" customFormat="1" x14ac:dyDescent="0.25">
      <c r="A1350" s="79">
        <v>1347</v>
      </c>
      <c r="B1350" s="79">
        <v>81.260076141357416</v>
      </c>
      <c r="C1350" s="79">
        <v>81.260076141357416</v>
      </c>
      <c r="D1350" s="95"/>
      <c r="E1350" s="79">
        <v>1573.192959734321</v>
      </c>
      <c r="F1350" s="79">
        <v>89.145305216444882</v>
      </c>
      <c r="G1350" s="80"/>
      <c r="H1350" s="79">
        <v>0</v>
      </c>
      <c r="I1350" s="80">
        <v>-6.7199315199413396</v>
      </c>
      <c r="J1350" s="104">
        <v>6</v>
      </c>
      <c r="K1350" s="104">
        <v>1.130814376113505</v>
      </c>
      <c r="L1350" s="104">
        <v>3.5654577278858808</v>
      </c>
      <c r="M1350" s="104">
        <v>17.154214958656091</v>
      </c>
    </row>
    <row r="1351" spans="1:13" s="81" customFormat="1" x14ac:dyDescent="0.25">
      <c r="A1351" s="79">
        <v>1348</v>
      </c>
      <c r="B1351" s="79">
        <v>81.557903289794922</v>
      </c>
      <c r="C1351" s="79">
        <v>81.557903289794922</v>
      </c>
      <c r="D1351" s="95"/>
      <c r="E1351" s="79">
        <v>1578.958885578699</v>
      </c>
      <c r="F1351" s="79">
        <v>89.121852048251498</v>
      </c>
      <c r="G1351" s="80"/>
      <c r="H1351" s="79">
        <v>0</v>
      </c>
      <c r="I1351" s="80">
        <v>-6.7199315199413396</v>
      </c>
      <c r="J1351" s="104">
        <v>6</v>
      </c>
      <c r="K1351" s="104">
        <v>1.0482768025860421</v>
      </c>
      <c r="L1351" s="104">
        <v>3.3052167585537919</v>
      </c>
      <c r="M1351" s="104">
        <v>15.522534209265761</v>
      </c>
    </row>
    <row r="1352" spans="1:13" s="81" customFormat="1" x14ac:dyDescent="0.25">
      <c r="A1352" s="79">
        <v>1349</v>
      </c>
      <c r="B1352" s="79">
        <v>81.774464416503903</v>
      </c>
      <c r="C1352" s="79">
        <v>81.774464416503903</v>
      </c>
      <c r="D1352" s="95"/>
      <c r="E1352" s="79">
        <v>1583.151503356931</v>
      </c>
      <c r="F1352" s="79">
        <v>89.085450700965282</v>
      </c>
      <c r="G1352" s="80"/>
      <c r="H1352" s="79">
        <v>0</v>
      </c>
      <c r="I1352" s="80">
        <v>-6.7199315199413396</v>
      </c>
      <c r="J1352" s="104">
        <v>6</v>
      </c>
      <c r="K1352" s="104">
        <v>0.97840818023596887</v>
      </c>
      <c r="L1352" s="104">
        <v>3.08492099228401</v>
      </c>
      <c r="M1352" s="104">
        <v>14.13355867140322</v>
      </c>
    </row>
    <row r="1353" spans="1:13" s="81" customFormat="1" x14ac:dyDescent="0.25">
      <c r="A1353" s="79">
        <v>1350</v>
      </c>
      <c r="B1353" s="79">
        <v>81.745818328857425</v>
      </c>
      <c r="C1353" s="79">
        <v>81.745818328857425</v>
      </c>
      <c r="D1353" s="95"/>
      <c r="E1353" s="79">
        <v>1582.596915845457</v>
      </c>
      <c r="F1353" s="79">
        <v>89.045844430408437</v>
      </c>
      <c r="G1353" s="80"/>
      <c r="H1353" s="79">
        <v>0</v>
      </c>
      <c r="I1353" s="80">
        <v>-6.7199315199413396</v>
      </c>
      <c r="J1353" s="104">
        <v>6</v>
      </c>
      <c r="K1353" s="104">
        <v>0.79170228272258758</v>
      </c>
      <c r="L1353" s="104">
        <v>2.4962372974243192</v>
      </c>
      <c r="M1353" s="104">
        <v>10.41896545682272</v>
      </c>
    </row>
    <row r="1354" spans="1:13" s="81" customFormat="1" x14ac:dyDescent="0.25">
      <c r="A1354" s="79">
        <v>1351</v>
      </c>
      <c r="B1354" s="79">
        <v>81.281022644042963</v>
      </c>
      <c r="C1354" s="79">
        <v>81.281022644042963</v>
      </c>
      <c r="D1354" s="95"/>
      <c r="E1354" s="79">
        <v>1573.5984834812909</v>
      </c>
      <c r="F1354" s="79">
        <v>88.990594595629346</v>
      </c>
      <c r="G1354" s="80"/>
      <c r="H1354" s="79">
        <v>0</v>
      </c>
      <c r="I1354" s="80">
        <v>-6.7199315199413396</v>
      </c>
      <c r="J1354" s="104">
        <v>6</v>
      </c>
      <c r="K1354" s="104">
        <v>0.42299067080167718</v>
      </c>
      <c r="L1354" s="104">
        <v>1.333689585037688</v>
      </c>
      <c r="M1354" s="104">
        <v>2.9627976324335621</v>
      </c>
    </row>
    <row r="1355" spans="1:13" s="81" customFormat="1" x14ac:dyDescent="0.25">
      <c r="A1355" s="79">
        <v>1352</v>
      </c>
      <c r="B1355" s="79">
        <v>80.157964324951166</v>
      </c>
      <c r="C1355" s="79">
        <v>80.157964324951166</v>
      </c>
      <c r="D1355" s="95"/>
      <c r="E1355" s="79">
        <v>1551.8561036453079</v>
      </c>
      <c r="F1355" s="79">
        <v>89.045253950351409</v>
      </c>
      <c r="G1355" s="80"/>
      <c r="H1355" s="79">
        <v>-79.970126471535991</v>
      </c>
      <c r="I1355" s="80">
        <v>63.801335754411902</v>
      </c>
      <c r="J1355" s="104">
        <v>6</v>
      </c>
      <c r="K1355" s="104">
        <v>0.27515859113464131</v>
      </c>
      <c r="L1355" s="104">
        <v>0.86757503784752388</v>
      </c>
      <c r="M1355" s="104">
        <v>-5.0297863681169619E-3</v>
      </c>
    </row>
    <row r="1356" spans="1:13" s="81" customFormat="1" x14ac:dyDescent="0.25">
      <c r="A1356" s="79">
        <v>1353</v>
      </c>
      <c r="B1356" s="79">
        <v>78.942217254638678</v>
      </c>
      <c r="C1356" s="79">
        <v>78.942217254638678</v>
      </c>
      <c r="D1356" s="95"/>
      <c r="E1356" s="79">
        <v>1528.3192719974261</v>
      </c>
      <c r="F1356" s="79">
        <v>88.972969701619377</v>
      </c>
      <c r="G1356" s="80"/>
      <c r="H1356" s="79">
        <v>-87.357029014861013</v>
      </c>
      <c r="I1356" s="80">
        <v>63.801335754411902</v>
      </c>
      <c r="J1356" s="104">
        <v>6</v>
      </c>
      <c r="K1356" s="104">
        <v>0.2993946019636729</v>
      </c>
      <c r="L1356" s="104">
        <v>0.94399117999146065</v>
      </c>
      <c r="M1356" s="104">
        <v>0.59436466304123126</v>
      </c>
    </row>
    <row r="1357" spans="1:13" s="81" customFormat="1" x14ac:dyDescent="0.25">
      <c r="A1357" s="79">
        <v>1354</v>
      </c>
      <c r="B1357" s="79">
        <v>77.770170593261724</v>
      </c>
      <c r="C1357" s="79">
        <v>77.770170593261724</v>
      </c>
      <c r="D1357" s="95"/>
      <c r="E1357" s="79">
        <v>1505.628479129464</v>
      </c>
      <c r="F1357" s="79">
        <v>88.985023511873919</v>
      </c>
      <c r="G1357" s="80"/>
      <c r="H1357" s="79">
        <v>-63.664637661312497</v>
      </c>
      <c r="I1357" s="80">
        <v>56.944706141371157</v>
      </c>
      <c r="J1357" s="104">
        <v>6</v>
      </c>
      <c r="K1357" s="104">
        <v>0.28244644387775902</v>
      </c>
      <c r="L1357" s="104">
        <v>0.89055363754657424</v>
      </c>
      <c r="M1357" s="104">
        <v>0.33595488051692951</v>
      </c>
    </row>
    <row r="1358" spans="1:13" s="81" customFormat="1" x14ac:dyDescent="0.25">
      <c r="A1358" s="79">
        <v>1355</v>
      </c>
      <c r="B1358" s="79">
        <v>76.607288360595703</v>
      </c>
      <c r="C1358" s="79">
        <v>76.607288360595703</v>
      </c>
      <c r="D1358" s="95"/>
      <c r="E1358" s="79">
        <v>1483.115109362891</v>
      </c>
      <c r="F1358" s="79">
        <v>88.996334333794664</v>
      </c>
      <c r="G1358" s="80"/>
      <c r="H1358" s="79">
        <v>-95.246064067126014</v>
      </c>
      <c r="I1358" s="80">
        <v>63.801335754411902</v>
      </c>
      <c r="J1358" s="104">
        <v>6</v>
      </c>
      <c r="K1358" s="104">
        <v>0.27557512782038412</v>
      </c>
      <c r="L1358" s="104">
        <v>0.86888837801767116</v>
      </c>
      <c r="M1358" s="104">
        <v>0.28480959225676589</v>
      </c>
    </row>
    <row r="1359" spans="1:13" s="81" customFormat="1" x14ac:dyDescent="0.25">
      <c r="A1359" s="79">
        <v>1356</v>
      </c>
      <c r="B1359" s="79">
        <v>75.286687469482416</v>
      </c>
      <c r="C1359" s="79">
        <v>75.286687469482416</v>
      </c>
      <c r="D1359" s="95"/>
      <c r="E1359" s="79">
        <v>1457.548310472569</v>
      </c>
      <c r="F1359" s="79">
        <v>89.021273108856406</v>
      </c>
      <c r="G1359" s="80"/>
      <c r="H1359" s="79">
        <v>-88.999448121087298</v>
      </c>
      <c r="I1359" s="80">
        <v>63.801335754411902</v>
      </c>
      <c r="J1359" s="104">
        <v>6</v>
      </c>
      <c r="K1359" s="104">
        <v>0.12696775430410279</v>
      </c>
      <c r="L1359" s="104">
        <v>0.40032932932083609</v>
      </c>
      <c r="M1359" s="104">
        <v>-2.6939504986476681</v>
      </c>
    </row>
    <row r="1360" spans="1:13" s="81" customFormat="1" x14ac:dyDescent="0.25">
      <c r="A1360" s="79">
        <v>1357</v>
      </c>
      <c r="B1360" s="79">
        <v>73.570115661621088</v>
      </c>
      <c r="C1360" s="79">
        <v>73.570115661621088</v>
      </c>
      <c r="D1360" s="95"/>
      <c r="E1360" s="79">
        <v>1424.3155249370479</v>
      </c>
      <c r="F1360" s="79">
        <v>89.029570630660686</v>
      </c>
      <c r="G1360" s="80"/>
      <c r="H1360" s="79">
        <v>-136.73165624894679</v>
      </c>
      <c r="I1360" s="80">
        <v>63.801335754411902</v>
      </c>
      <c r="J1360" s="104">
        <v>6</v>
      </c>
      <c r="K1360" s="104">
        <v>0</v>
      </c>
      <c r="L1360" s="104">
        <v>0</v>
      </c>
      <c r="M1360" s="104">
        <v>-5.1276816910066367</v>
      </c>
    </row>
    <row r="1361" spans="1:13" s="81" customFormat="1" x14ac:dyDescent="0.25">
      <c r="A1361" s="79">
        <v>1358</v>
      </c>
      <c r="B1361" s="79">
        <v>71.302344512939456</v>
      </c>
      <c r="C1361" s="79">
        <v>71.302344512939456</v>
      </c>
      <c r="D1361" s="95"/>
      <c r="E1361" s="79">
        <v>1380.411534505284</v>
      </c>
      <c r="F1361" s="79">
        <v>89.051773568940007</v>
      </c>
      <c r="G1361" s="80"/>
      <c r="H1361" s="79">
        <v>-94.069926602525157</v>
      </c>
      <c r="I1361" s="80">
        <v>63.801335754411902</v>
      </c>
      <c r="J1361" s="104">
        <v>6</v>
      </c>
      <c r="K1361" s="104">
        <v>0</v>
      </c>
      <c r="L1361" s="104">
        <v>0</v>
      </c>
      <c r="M1361" s="104">
        <v>-4.9458813961321022</v>
      </c>
    </row>
    <row r="1362" spans="1:13" s="81" customFormat="1" x14ac:dyDescent="0.25">
      <c r="A1362" s="79">
        <v>1359</v>
      </c>
      <c r="B1362" s="79">
        <v>68.989783477783206</v>
      </c>
      <c r="C1362" s="79">
        <v>68.989783477783206</v>
      </c>
      <c r="D1362" s="95"/>
      <c r="E1362" s="79">
        <v>1335.640413036791</v>
      </c>
      <c r="F1362" s="79">
        <v>89.030143463427848</v>
      </c>
      <c r="G1362" s="80"/>
      <c r="H1362" s="79">
        <v>-68.18857867146049</v>
      </c>
      <c r="I1362" s="80">
        <v>61.46864715151915</v>
      </c>
      <c r="J1362" s="104">
        <v>6</v>
      </c>
      <c r="K1362" s="104">
        <v>0</v>
      </c>
      <c r="L1362" s="104">
        <v>0</v>
      </c>
      <c r="M1362" s="104">
        <v>-4.7627862767948734</v>
      </c>
    </row>
    <row r="1363" spans="1:13" s="81" customFormat="1" x14ac:dyDescent="0.25">
      <c r="A1363" s="79">
        <v>1360</v>
      </c>
      <c r="B1363" s="79">
        <v>67.227381134033209</v>
      </c>
      <c r="C1363" s="79">
        <v>67.227381134033209</v>
      </c>
      <c r="D1363" s="95"/>
      <c r="E1363" s="79">
        <v>1301.520349518961</v>
      </c>
      <c r="F1363" s="79">
        <v>89.066420744826786</v>
      </c>
      <c r="G1363" s="80"/>
      <c r="H1363" s="79">
        <v>-73.337031241009541</v>
      </c>
      <c r="I1363" s="80">
        <v>63.801335754411902</v>
      </c>
      <c r="J1363" s="104">
        <v>6</v>
      </c>
      <c r="K1363" s="104">
        <v>0</v>
      </c>
      <c r="L1363" s="104">
        <v>0</v>
      </c>
      <c r="M1363" s="104">
        <v>-4.6247599677609834</v>
      </c>
    </row>
    <row r="1364" spans="1:13" s="81" customFormat="1" x14ac:dyDescent="0.25">
      <c r="A1364" s="79">
        <v>1361</v>
      </c>
      <c r="B1364" s="79">
        <v>64.892731857299808</v>
      </c>
      <c r="C1364" s="79">
        <v>64.892731857299808</v>
      </c>
      <c r="D1364" s="95"/>
      <c r="E1364" s="79">
        <v>1256.3216002682641</v>
      </c>
      <c r="F1364" s="79">
        <v>89.027114020684991</v>
      </c>
      <c r="G1364" s="80"/>
      <c r="H1364" s="79">
        <v>-78.190706622441866</v>
      </c>
      <c r="I1364" s="80">
        <v>63.801335754411902</v>
      </c>
      <c r="J1364" s="104">
        <v>6</v>
      </c>
      <c r="K1364" s="104">
        <v>0</v>
      </c>
      <c r="L1364" s="104">
        <v>0</v>
      </c>
      <c r="M1364" s="104">
        <v>-4.443866512212673</v>
      </c>
    </row>
    <row r="1365" spans="1:13" s="81" customFormat="1" x14ac:dyDescent="0.25">
      <c r="A1365" s="79">
        <v>1362</v>
      </c>
      <c r="B1365" s="79">
        <v>62.423031616210928</v>
      </c>
      <c r="C1365" s="79">
        <v>62.423031616210928</v>
      </c>
      <c r="D1365" s="95"/>
      <c r="E1365" s="79">
        <v>1208.5082678616291</v>
      </c>
      <c r="F1365" s="79">
        <v>89.092022699481021</v>
      </c>
      <c r="G1365" s="80"/>
      <c r="H1365" s="79">
        <v>-57.663369040898232</v>
      </c>
      <c r="I1365" s="80">
        <v>50.943437520956891</v>
      </c>
      <c r="J1365" s="104">
        <v>6</v>
      </c>
      <c r="K1365" s="104">
        <v>0</v>
      </c>
      <c r="L1365" s="104">
        <v>0</v>
      </c>
      <c r="M1365" s="104">
        <v>-4.2548484737137464</v>
      </c>
    </row>
    <row r="1366" spans="1:13" s="81" customFormat="1" x14ac:dyDescent="0.25">
      <c r="A1366" s="79">
        <v>1363</v>
      </c>
      <c r="B1366" s="79">
        <v>60.735816955566413</v>
      </c>
      <c r="C1366" s="79">
        <v>60.735816955566413</v>
      </c>
      <c r="D1366" s="95"/>
      <c r="E1366" s="79">
        <v>1175.8438359323609</v>
      </c>
      <c r="F1366" s="79">
        <v>89.082732041162089</v>
      </c>
      <c r="G1366" s="80"/>
      <c r="H1366" s="79">
        <v>-79.179021961599602</v>
      </c>
      <c r="I1366" s="80">
        <v>63.801335754411902</v>
      </c>
      <c r="J1366" s="104">
        <v>6</v>
      </c>
      <c r="K1366" s="104">
        <v>0.106007389896417</v>
      </c>
      <c r="L1366" s="104">
        <v>0.33424130034340283</v>
      </c>
      <c r="M1366" s="104">
        <v>-1.9977725816188781</v>
      </c>
    </row>
    <row r="1367" spans="1:13" s="81" customFormat="1" x14ac:dyDescent="0.25">
      <c r="A1367" s="79">
        <v>1364</v>
      </c>
      <c r="B1367" s="79">
        <v>59.881528854370117</v>
      </c>
      <c r="C1367" s="79">
        <v>59.881528854370117</v>
      </c>
      <c r="D1367" s="95"/>
      <c r="E1367" s="79">
        <v>1380.591068526468</v>
      </c>
      <c r="F1367" s="79">
        <v>89.071170802592235</v>
      </c>
      <c r="G1367" s="80"/>
      <c r="H1367" s="79">
        <v>0</v>
      </c>
      <c r="I1367" s="80">
        <v>-6.7199315199413396</v>
      </c>
      <c r="J1367" s="104">
        <v>5</v>
      </c>
      <c r="K1367" s="104">
        <v>0.43494768244002102</v>
      </c>
      <c r="L1367" s="104">
        <v>1.371390042733386</v>
      </c>
      <c r="M1367" s="104">
        <v>3.9266202458174901</v>
      </c>
    </row>
    <row r="1368" spans="1:13" s="81" customFormat="1" x14ac:dyDescent="0.25">
      <c r="A1368" s="79">
        <v>1365</v>
      </c>
      <c r="B1368" s="79">
        <v>60.148645019531251</v>
      </c>
      <c r="C1368" s="79">
        <v>60.148645019531251</v>
      </c>
      <c r="D1368" s="95"/>
      <c r="E1368" s="79">
        <v>1386.7495317276559</v>
      </c>
      <c r="F1368" s="79">
        <v>89.054990688732914</v>
      </c>
      <c r="G1368" s="80"/>
      <c r="H1368" s="79">
        <v>0</v>
      </c>
      <c r="I1368" s="80">
        <v>-6.7199315199413396</v>
      </c>
      <c r="J1368" s="104">
        <v>5</v>
      </c>
      <c r="K1368" s="104">
        <v>0.97160211634276339</v>
      </c>
      <c r="L1368" s="104">
        <v>3.0634614728287328</v>
      </c>
      <c r="M1368" s="104">
        <v>14.50433222474307</v>
      </c>
    </row>
    <row r="1369" spans="1:13" s="81" customFormat="1" x14ac:dyDescent="0.25">
      <c r="A1369" s="79">
        <v>1366</v>
      </c>
      <c r="B1369" s="79">
        <v>61.447166442871087</v>
      </c>
      <c r="C1369" s="79">
        <v>61.447166442871087</v>
      </c>
      <c r="D1369" s="95"/>
      <c r="E1369" s="79">
        <v>1416.6874293339961</v>
      </c>
      <c r="F1369" s="79">
        <v>89.052580949483072</v>
      </c>
      <c r="G1369" s="80"/>
      <c r="H1369" s="79">
        <v>0</v>
      </c>
      <c r="I1369" s="80">
        <v>-6.7199315199413396</v>
      </c>
      <c r="J1369" s="104">
        <v>5</v>
      </c>
      <c r="K1369" s="104">
        <v>1.249837241861834</v>
      </c>
      <c r="L1369" s="104">
        <v>3.9407368235903619</v>
      </c>
      <c r="M1369" s="104">
        <v>19.762782764117031</v>
      </c>
    </row>
    <row r="1370" spans="1:13" s="81" customFormat="1" x14ac:dyDescent="0.25">
      <c r="A1370" s="79">
        <v>1367</v>
      </c>
      <c r="B1370" s="79">
        <v>62.694965362548828</v>
      </c>
      <c r="C1370" s="79">
        <v>62.694965362548828</v>
      </c>
      <c r="D1370" s="95"/>
      <c r="E1370" s="79">
        <v>1445.4559006269319</v>
      </c>
      <c r="F1370" s="79">
        <v>88.981483793936661</v>
      </c>
      <c r="G1370" s="80"/>
      <c r="H1370" s="79">
        <v>0</v>
      </c>
      <c r="I1370" s="80">
        <v>-6.7199315199413396</v>
      </c>
      <c r="J1370" s="104">
        <v>5</v>
      </c>
      <c r="K1370" s="104">
        <v>1.0431046053795761</v>
      </c>
      <c r="L1370" s="104">
        <v>3.288908820761804</v>
      </c>
      <c r="M1370" s="104">
        <v>15.755326239584891</v>
      </c>
    </row>
    <row r="1371" spans="1:13" s="81" customFormat="1" x14ac:dyDescent="0.25">
      <c r="A1371" s="79">
        <v>1368</v>
      </c>
      <c r="B1371" s="79">
        <v>63.168466567993157</v>
      </c>
      <c r="C1371" s="79">
        <v>63.168466567993157</v>
      </c>
      <c r="D1371" s="95"/>
      <c r="E1371" s="79">
        <v>1456.372648206353</v>
      </c>
      <c r="F1371" s="79">
        <v>89.087334357086178</v>
      </c>
      <c r="G1371" s="80"/>
      <c r="H1371" s="79">
        <v>0</v>
      </c>
      <c r="I1371" s="80">
        <v>-6.7199315199413396</v>
      </c>
      <c r="J1371" s="104">
        <v>5</v>
      </c>
      <c r="K1371" s="104">
        <v>0.60857383374053431</v>
      </c>
      <c r="L1371" s="104">
        <v>1.9188332977839051</v>
      </c>
      <c r="M1371" s="104">
        <v>7.1641386330765284</v>
      </c>
    </row>
    <row r="1372" spans="1:13" s="81" customFormat="1" x14ac:dyDescent="0.25">
      <c r="A1372" s="79">
        <v>1369</v>
      </c>
      <c r="B1372" s="79">
        <v>62.654647827148438</v>
      </c>
      <c r="C1372" s="79">
        <v>62.654647827148438</v>
      </c>
      <c r="D1372" s="95"/>
      <c r="E1372" s="79">
        <v>1444.5263647526201</v>
      </c>
      <c r="F1372" s="79">
        <v>89.023901971920324</v>
      </c>
      <c r="G1372" s="80"/>
      <c r="H1372" s="79">
        <v>0</v>
      </c>
      <c r="I1372" s="80">
        <v>-6.7199315199413396</v>
      </c>
      <c r="J1372" s="104">
        <v>5</v>
      </c>
      <c r="K1372" s="104">
        <v>0.23756612961019849</v>
      </c>
      <c r="L1372" s="104">
        <v>0.749046006660956</v>
      </c>
      <c r="M1372" s="104">
        <v>-0.34531576662128988</v>
      </c>
    </row>
    <row r="1373" spans="1:13" s="81" customFormat="1" x14ac:dyDescent="0.25">
      <c r="A1373" s="79">
        <v>1370</v>
      </c>
      <c r="B1373" s="79">
        <v>61.382324600219732</v>
      </c>
      <c r="C1373" s="79">
        <v>61.382324600219732</v>
      </c>
      <c r="D1373" s="95"/>
      <c r="E1373" s="79">
        <v>1415.192476373644</v>
      </c>
      <c r="F1373" s="79">
        <v>89.07521275026609</v>
      </c>
      <c r="G1373" s="80"/>
      <c r="H1373" s="79">
        <v>-81.739393164583575</v>
      </c>
      <c r="I1373" s="80">
        <v>63.801335754411902</v>
      </c>
      <c r="J1373" s="104">
        <v>5</v>
      </c>
      <c r="K1373" s="104">
        <v>0</v>
      </c>
      <c r="L1373" s="104">
        <v>0</v>
      </c>
      <c r="M1373" s="104">
        <v>-5.0897174000587544</v>
      </c>
    </row>
    <row r="1374" spans="1:13" s="81" customFormat="1" x14ac:dyDescent="0.25">
      <c r="A1374" s="79">
        <v>1371</v>
      </c>
      <c r="B1374" s="79">
        <v>59.471566009521482</v>
      </c>
      <c r="C1374" s="79">
        <v>59.471566009521482</v>
      </c>
      <c r="D1374" s="95"/>
      <c r="E1374" s="79">
        <v>1371.139221640557</v>
      </c>
      <c r="F1374" s="79">
        <v>88.963604085612033</v>
      </c>
      <c r="G1374" s="80"/>
      <c r="H1374" s="79">
        <v>-74.716826683122576</v>
      </c>
      <c r="I1374" s="80">
        <v>63.801335754411902</v>
      </c>
      <c r="J1374" s="104">
        <v>5</v>
      </c>
      <c r="K1374" s="104">
        <v>0</v>
      </c>
      <c r="L1374" s="104">
        <v>0</v>
      </c>
      <c r="M1374" s="104">
        <v>-4.9077736216978733</v>
      </c>
    </row>
    <row r="1375" spans="1:13" s="81" customFormat="1" x14ac:dyDescent="0.25">
      <c r="A1375" s="79">
        <v>1372</v>
      </c>
      <c r="B1375" s="79">
        <v>58.357773208618163</v>
      </c>
      <c r="C1375" s="79">
        <v>58.357773208618163</v>
      </c>
      <c r="D1375" s="95"/>
      <c r="E1375" s="79">
        <v>1345.4603115904181</v>
      </c>
      <c r="F1375" s="79">
        <v>88.994591289790506</v>
      </c>
      <c r="G1375" s="80"/>
      <c r="H1375" s="79">
        <v>0</v>
      </c>
      <c r="I1375" s="80">
        <v>-6.7199315199413396</v>
      </c>
      <c r="J1375" s="104">
        <v>5</v>
      </c>
      <c r="K1375" s="104">
        <v>0.31713512761171669</v>
      </c>
      <c r="L1375" s="104">
        <v>0.99992705735974297</v>
      </c>
      <c r="M1375" s="104">
        <v>1.665289085254184</v>
      </c>
    </row>
    <row r="1376" spans="1:13" s="81" customFormat="1" x14ac:dyDescent="0.25">
      <c r="A1376" s="79">
        <v>1373</v>
      </c>
      <c r="B1376" s="79">
        <v>58.112053298950187</v>
      </c>
      <c r="C1376" s="79">
        <v>58.112053298950187</v>
      </c>
      <c r="D1376" s="95"/>
      <c r="E1376" s="79">
        <v>1339.7951470707919</v>
      </c>
      <c r="F1376" s="79">
        <v>89.062685182119665</v>
      </c>
      <c r="G1376" s="80"/>
      <c r="H1376" s="79">
        <v>0</v>
      </c>
      <c r="I1376" s="80">
        <v>-6.7199315199413396</v>
      </c>
      <c r="J1376" s="104">
        <v>5</v>
      </c>
      <c r="K1376" s="104">
        <v>0.53017955522240268</v>
      </c>
      <c r="L1376" s="104">
        <v>1.671656137616236</v>
      </c>
      <c r="M1376" s="104">
        <v>5.9738749545144572</v>
      </c>
    </row>
    <row r="1377" spans="1:13" s="81" customFormat="1" x14ac:dyDescent="0.25">
      <c r="A1377" s="79">
        <v>1374</v>
      </c>
      <c r="B1377" s="79">
        <v>58.011111450195322</v>
      </c>
      <c r="C1377" s="79">
        <v>58.011111450195322</v>
      </c>
      <c r="D1377" s="95"/>
      <c r="E1377" s="79">
        <v>1337.467894953191</v>
      </c>
      <c r="F1377" s="79">
        <v>89.087453865857341</v>
      </c>
      <c r="G1377" s="80"/>
      <c r="H1377" s="79">
        <v>0</v>
      </c>
      <c r="I1377" s="80">
        <v>-6.7199315199413396</v>
      </c>
      <c r="J1377" s="104">
        <v>5</v>
      </c>
      <c r="K1377" s="104">
        <v>0.45677018465476371</v>
      </c>
      <c r="L1377" s="104">
        <v>1.44019639221647</v>
      </c>
      <c r="M1377" s="104">
        <v>4.5132236465019702</v>
      </c>
    </row>
    <row r="1378" spans="1:13" s="81" customFormat="1" x14ac:dyDescent="0.25">
      <c r="A1378" s="79">
        <v>1375</v>
      </c>
      <c r="B1378" s="79">
        <v>57.550370025634763</v>
      </c>
      <c r="C1378" s="79">
        <v>57.550370025634763</v>
      </c>
      <c r="D1378" s="95"/>
      <c r="E1378" s="79">
        <v>1326.845328899552</v>
      </c>
      <c r="F1378" s="79">
        <v>89.131412973366011</v>
      </c>
      <c r="G1378" s="80"/>
      <c r="H1378" s="79">
        <v>0</v>
      </c>
      <c r="I1378" s="80">
        <v>-6.7199315199413396</v>
      </c>
      <c r="J1378" s="104">
        <v>5</v>
      </c>
      <c r="K1378" s="104">
        <v>0.26151134194043979</v>
      </c>
      <c r="L1378" s="104">
        <v>0.82454526113820681</v>
      </c>
      <c r="M1378" s="104">
        <v>0.60183330305213534</v>
      </c>
    </row>
    <row r="1379" spans="1:13" s="81" customFormat="1" x14ac:dyDescent="0.25">
      <c r="A1379" s="79">
        <v>1376</v>
      </c>
      <c r="B1379" s="79">
        <v>56.621486663818359</v>
      </c>
      <c r="C1379" s="79">
        <v>56.621486663818359</v>
      </c>
      <c r="D1379" s="95"/>
      <c r="E1379" s="79">
        <v>1305.429575201189</v>
      </c>
      <c r="F1379" s="79">
        <v>89.1539389259773</v>
      </c>
      <c r="G1379" s="80"/>
      <c r="H1379" s="79">
        <v>-57.229027805327711</v>
      </c>
      <c r="I1379" s="80">
        <v>50.50909628538637</v>
      </c>
      <c r="J1379" s="104">
        <v>5</v>
      </c>
      <c r="K1379" s="104">
        <v>0.1845809994362661</v>
      </c>
      <c r="L1379" s="104">
        <v>0.58198389122254701</v>
      </c>
      <c r="M1379" s="104">
        <v>-0.8889227795284691</v>
      </c>
    </row>
    <row r="1380" spans="1:13" s="81" customFormat="1" x14ac:dyDescent="0.25">
      <c r="A1380" s="79">
        <v>1377</v>
      </c>
      <c r="B1380" s="79">
        <v>55.029660415649417</v>
      </c>
      <c r="C1380" s="79">
        <v>55.029660415649417</v>
      </c>
      <c r="D1380" s="95"/>
      <c r="E1380" s="79">
        <v>2121.7475065553881</v>
      </c>
      <c r="F1380" s="79">
        <v>89.182203680005614</v>
      </c>
      <c r="G1380" s="80"/>
      <c r="H1380" s="79">
        <v>-69.661843589714962</v>
      </c>
      <c r="I1380" s="80">
        <v>62.941912069773622</v>
      </c>
      <c r="J1380" s="104">
        <v>3</v>
      </c>
      <c r="K1380" s="104">
        <v>0</v>
      </c>
      <c r="L1380" s="104">
        <v>0</v>
      </c>
      <c r="M1380" s="104">
        <v>-8.3714100332099495</v>
      </c>
    </row>
    <row r="1381" spans="1:13" s="81" customFormat="1" x14ac:dyDescent="0.25">
      <c r="A1381" s="79">
        <v>1378</v>
      </c>
      <c r="B1381" s="79">
        <v>51.965003585815431</v>
      </c>
      <c r="C1381" s="79">
        <v>51.965003585815431</v>
      </c>
      <c r="D1381" s="95"/>
      <c r="E1381" s="79">
        <v>2003.585265719553</v>
      </c>
      <c r="F1381" s="79">
        <v>88.995737212442236</v>
      </c>
      <c r="G1381" s="80"/>
      <c r="H1381" s="79">
        <v>-24.267135495729871</v>
      </c>
      <c r="I1381" s="80">
        <v>17.547203975788531</v>
      </c>
      <c r="J1381" s="104">
        <v>3</v>
      </c>
      <c r="K1381" s="104">
        <v>0</v>
      </c>
      <c r="L1381" s="104">
        <v>0</v>
      </c>
      <c r="M1381" s="104">
        <v>-7.7687868575379948</v>
      </c>
    </row>
    <row r="1382" spans="1:13" s="81" customFormat="1" x14ac:dyDescent="0.25">
      <c r="A1382" s="79">
        <v>1379</v>
      </c>
      <c r="B1382" s="79">
        <v>48.116775894165038</v>
      </c>
      <c r="C1382" s="79">
        <v>48.116775894165038</v>
      </c>
      <c r="D1382" s="95"/>
      <c r="E1382" s="79">
        <v>1855.2113261432389</v>
      </c>
      <c r="F1382" s="79">
        <v>89.084147076111336</v>
      </c>
      <c r="G1382" s="80"/>
      <c r="H1382" s="79">
        <v>-24.577641264150081</v>
      </c>
      <c r="I1382" s="80">
        <v>17.857709744208741</v>
      </c>
      <c r="J1382" s="104">
        <v>3</v>
      </c>
      <c r="K1382" s="104">
        <v>0</v>
      </c>
      <c r="L1382" s="104">
        <v>0</v>
      </c>
      <c r="M1382" s="104">
        <v>-7.0451188863586722</v>
      </c>
    </row>
    <row r="1383" spans="1:13" s="81" customFormat="1" x14ac:dyDescent="0.25">
      <c r="A1383" s="79">
        <v>1380</v>
      </c>
      <c r="B1383" s="79">
        <v>42.79422035217285</v>
      </c>
      <c r="C1383" s="79">
        <v>42.79422035217285</v>
      </c>
      <c r="D1383" s="95"/>
      <c r="E1383" s="79">
        <v>1649.9925611276931</v>
      </c>
      <c r="F1383" s="79">
        <v>89.006661802163194</v>
      </c>
      <c r="G1383" s="80"/>
      <c r="H1383" s="79">
        <v>-44.328536836947549</v>
      </c>
      <c r="I1383" s="80">
        <v>37.608605317006209</v>
      </c>
      <c r="J1383" s="104">
        <v>3</v>
      </c>
      <c r="K1383" s="104">
        <v>0</v>
      </c>
      <c r="L1383" s="104">
        <v>0</v>
      </c>
      <c r="M1383" s="104">
        <v>-6.1000318386753793</v>
      </c>
    </row>
    <row r="1384" spans="1:13" s="81" customFormat="1" x14ac:dyDescent="0.25">
      <c r="A1384" s="79">
        <v>1381</v>
      </c>
      <c r="B1384" s="79">
        <v>37.225042343139648</v>
      </c>
      <c r="C1384" s="79">
        <v>37.225042343139648</v>
      </c>
      <c r="D1384" s="95"/>
      <c r="E1384" s="79">
        <v>1435.2649130743</v>
      </c>
      <c r="F1384" s="79">
        <v>88.960714171895532</v>
      </c>
      <c r="G1384" s="80"/>
      <c r="H1384" s="79">
        <v>-39.719668005625287</v>
      </c>
      <c r="I1384" s="80">
        <v>32.999736485683947</v>
      </c>
      <c r="J1384" s="104">
        <v>3</v>
      </c>
      <c r="K1384" s="104">
        <v>0</v>
      </c>
      <c r="L1384" s="104">
        <v>0</v>
      </c>
      <c r="M1384" s="104">
        <v>-5.1733772607592279</v>
      </c>
    </row>
    <row r="1385" spans="1:13" s="81" customFormat="1" x14ac:dyDescent="0.25">
      <c r="A1385" s="79">
        <v>1382</v>
      </c>
      <c r="B1385" s="79">
        <v>31.929681015014651</v>
      </c>
      <c r="C1385" s="79">
        <v>31.929681015014651</v>
      </c>
      <c r="D1385" s="95"/>
      <c r="E1385" s="79">
        <v>1231.0946599890401</v>
      </c>
      <c r="F1385" s="79">
        <v>88.897049273115286</v>
      </c>
      <c r="G1385" s="80"/>
      <c r="H1385" s="79">
        <v>-36.119076113646102</v>
      </c>
      <c r="I1385" s="80">
        <v>29.399144593704762</v>
      </c>
      <c r="J1385" s="104">
        <v>3</v>
      </c>
      <c r="K1385" s="104">
        <v>0</v>
      </c>
      <c r="L1385" s="104">
        <v>0</v>
      </c>
      <c r="M1385" s="104">
        <v>-4.3438439906415054</v>
      </c>
    </row>
    <row r="1386" spans="1:13" s="81" customFormat="1" x14ac:dyDescent="0.25">
      <c r="A1386" s="79">
        <v>1383</v>
      </c>
      <c r="B1386" s="79">
        <v>28.07455310821533</v>
      </c>
      <c r="C1386" s="79">
        <v>28.07455310821533</v>
      </c>
      <c r="D1386" s="95"/>
      <c r="E1386" s="79">
        <v>1082.4546727181501</v>
      </c>
      <c r="F1386" s="79">
        <v>88.845697329054147</v>
      </c>
      <c r="G1386" s="80"/>
      <c r="H1386" s="79">
        <v>-34.652493174009479</v>
      </c>
      <c r="I1386" s="80">
        <v>27.932561654068142</v>
      </c>
      <c r="J1386" s="104">
        <v>3</v>
      </c>
      <c r="K1386" s="104">
        <v>6.8023787276267025E-2</v>
      </c>
      <c r="L1386" s="104">
        <v>0.2144790012820699</v>
      </c>
      <c r="M1386" s="104">
        <v>-2.4153263865267429</v>
      </c>
    </row>
    <row r="1387" spans="1:13" s="81" customFormat="1" x14ac:dyDescent="0.25">
      <c r="A1387" s="79">
        <v>1384</v>
      </c>
      <c r="B1387" s="79">
        <v>29.15797138214111</v>
      </c>
      <c r="C1387" s="79">
        <v>29.15797138214111</v>
      </c>
      <c r="D1387" s="95"/>
      <c r="E1387" s="79">
        <v>1124.227418613649</v>
      </c>
      <c r="F1387" s="79">
        <v>88.89788911438292</v>
      </c>
      <c r="G1387" s="80"/>
      <c r="H1387" s="79">
        <v>0</v>
      </c>
      <c r="I1387" s="80">
        <v>-6.7199315199413396</v>
      </c>
      <c r="J1387" s="104">
        <v>3</v>
      </c>
      <c r="K1387" s="104">
        <v>0.80909158982905238</v>
      </c>
      <c r="L1387" s="104">
        <v>2.5510657827310022</v>
      </c>
      <c r="M1387" s="104">
        <v>11.919249260988449</v>
      </c>
    </row>
    <row r="1388" spans="1:13" s="81" customFormat="1" x14ac:dyDescent="0.25">
      <c r="A1388" s="79">
        <v>1385</v>
      </c>
      <c r="B1388" s="79">
        <v>31.788625717163089</v>
      </c>
      <c r="C1388" s="79">
        <v>31.788625717163089</v>
      </c>
      <c r="D1388" s="95"/>
      <c r="E1388" s="79">
        <v>1225.6560706130119</v>
      </c>
      <c r="F1388" s="79">
        <v>88.92061060626375</v>
      </c>
      <c r="G1388" s="80"/>
      <c r="H1388" s="79">
        <v>0</v>
      </c>
      <c r="I1388" s="80">
        <v>-6.7199315199413396</v>
      </c>
      <c r="J1388" s="104">
        <v>3</v>
      </c>
      <c r="K1388" s="104">
        <v>1.0765607244828921</v>
      </c>
      <c r="L1388" s="104">
        <v>3.3943959642945569</v>
      </c>
      <c r="M1388" s="104">
        <v>16.769259141118962</v>
      </c>
    </row>
    <row r="1389" spans="1:13" s="81" customFormat="1" x14ac:dyDescent="0.25">
      <c r="A1389" s="79">
        <v>1386</v>
      </c>
      <c r="B1389" s="79">
        <v>35.003322982788077</v>
      </c>
      <c r="C1389" s="79">
        <v>35.003322982788077</v>
      </c>
      <c r="D1389" s="95"/>
      <c r="E1389" s="79">
        <v>1349.6033357088099</v>
      </c>
      <c r="F1389" s="79">
        <v>89.061978252292747</v>
      </c>
      <c r="G1389" s="80"/>
      <c r="H1389" s="79">
        <v>0</v>
      </c>
      <c r="I1389" s="80">
        <v>-6.7199315199413396</v>
      </c>
      <c r="J1389" s="104">
        <v>3</v>
      </c>
      <c r="K1389" s="104">
        <v>1.028947181866724</v>
      </c>
      <c r="L1389" s="104">
        <v>3.2442704644257798</v>
      </c>
      <c r="M1389" s="104">
        <v>15.68058316448435</v>
      </c>
    </row>
    <row r="1390" spans="1:13" s="81" customFormat="1" x14ac:dyDescent="0.25">
      <c r="A1390" s="79">
        <v>1387</v>
      </c>
      <c r="B1390" s="79">
        <v>36.625473022460938</v>
      </c>
      <c r="C1390" s="79">
        <v>36.625473022460938</v>
      </c>
      <c r="D1390" s="95"/>
      <c r="E1390" s="79">
        <v>1412.147657733298</v>
      </c>
      <c r="F1390" s="79">
        <v>89.082042241978925</v>
      </c>
      <c r="G1390" s="80"/>
      <c r="H1390" s="79">
        <v>0</v>
      </c>
      <c r="I1390" s="80">
        <v>-6.7199315199413396</v>
      </c>
      <c r="J1390" s="104">
        <v>3</v>
      </c>
      <c r="K1390" s="104">
        <v>0.67461722767971588</v>
      </c>
      <c r="L1390" s="104">
        <v>2.1270681188741438</v>
      </c>
      <c r="M1390" s="104">
        <v>8.623219204555916</v>
      </c>
    </row>
    <row r="1391" spans="1:13" s="81" customFormat="1" x14ac:dyDescent="0.25">
      <c r="A1391" s="79">
        <v>1388</v>
      </c>
      <c r="B1391" s="79">
        <v>37.601191711425777</v>
      </c>
      <c r="C1391" s="79">
        <v>37.601191711425777</v>
      </c>
      <c r="D1391" s="95"/>
      <c r="E1391" s="79">
        <v>1449.7678916176039</v>
      </c>
      <c r="F1391" s="79">
        <v>88.985129048898841</v>
      </c>
      <c r="G1391" s="80"/>
      <c r="H1391" s="79">
        <v>0</v>
      </c>
      <c r="I1391" s="80">
        <v>-6.7199315199413396</v>
      </c>
      <c r="J1391" s="104">
        <v>3</v>
      </c>
      <c r="K1391" s="104">
        <v>0.66936321077756056</v>
      </c>
      <c r="L1391" s="104">
        <v>2.1105022035816479</v>
      </c>
      <c r="M1391" s="104">
        <v>8.4019818098408496</v>
      </c>
    </row>
    <row r="1392" spans="1:13" s="81" customFormat="1" x14ac:dyDescent="0.25">
      <c r="A1392" s="79">
        <v>1389</v>
      </c>
      <c r="B1392" s="79">
        <v>38.969652557373053</v>
      </c>
      <c r="C1392" s="79">
        <v>38.969652557373053</v>
      </c>
      <c r="D1392" s="95"/>
      <c r="E1392" s="79">
        <v>1502.530862818523</v>
      </c>
      <c r="F1392" s="79">
        <v>89.054150705107062</v>
      </c>
      <c r="G1392" s="80"/>
      <c r="H1392" s="79">
        <v>0</v>
      </c>
      <c r="I1392" s="80">
        <v>-6.7199315199413396</v>
      </c>
      <c r="J1392" s="104">
        <v>3</v>
      </c>
      <c r="K1392" s="104">
        <v>1.008987041877605</v>
      </c>
      <c r="L1392" s="104">
        <v>3.1813361430400868</v>
      </c>
      <c r="M1392" s="104">
        <v>14.95566898036207</v>
      </c>
    </row>
    <row r="1393" spans="1:13" s="81" customFormat="1" x14ac:dyDescent="0.25">
      <c r="A1393" s="79">
        <v>1390</v>
      </c>
      <c r="B1393" s="79">
        <v>41.970303726196292</v>
      </c>
      <c r="C1393" s="79">
        <v>41.970303726196292</v>
      </c>
      <c r="D1393" s="95"/>
      <c r="E1393" s="79">
        <v>1618.2252735672889</v>
      </c>
      <c r="F1393" s="79">
        <v>88.954507974892906</v>
      </c>
      <c r="G1393" s="80"/>
      <c r="H1393" s="79">
        <v>0</v>
      </c>
      <c r="I1393" s="80">
        <v>-6.7199315199413396</v>
      </c>
      <c r="J1393" s="104">
        <v>3</v>
      </c>
      <c r="K1393" s="104">
        <v>1.613971347742793</v>
      </c>
      <c r="L1393" s="104">
        <v>5.0888516594330282</v>
      </c>
      <c r="M1393" s="104">
        <v>26.342645822187741</v>
      </c>
    </row>
    <row r="1394" spans="1:13" s="81" customFormat="1" x14ac:dyDescent="0.25">
      <c r="A1394" s="79">
        <v>1391</v>
      </c>
      <c r="B1394" s="79">
        <v>45.700064086914061</v>
      </c>
      <c r="C1394" s="79">
        <v>45.700064086914061</v>
      </c>
      <c r="D1394" s="95"/>
      <c r="E1394" s="79">
        <v>1762.031535238342</v>
      </c>
      <c r="F1394" s="79">
        <v>89.023236720500563</v>
      </c>
      <c r="G1394" s="80"/>
      <c r="H1394" s="79">
        <v>0</v>
      </c>
      <c r="I1394" s="80">
        <v>-6.7199315199413396</v>
      </c>
      <c r="J1394" s="104">
        <v>3</v>
      </c>
      <c r="K1394" s="104">
        <v>1.49172301250362</v>
      </c>
      <c r="L1394" s="104">
        <v>4.703402658423915</v>
      </c>
      <c r="M1394" s="104">
        <v>23.693816335236178</v>
      </c>
    </row>
    <row r="1395" spans="1:13" s="81" customFormat="1" x14ac:dyDescent="0.25">
      <c r="A1395" s="79">
        <v>1392</v>
      </c>
      <c r="B1395" s="79">
        <v>48.39417839050293</v>
      </c>
      <c r="C1395" s="79">
        <v>48.39417839050293</v>
      </c>
      <c r="D1395" s="95"/>
      <c r="E1395" s="79">
        <v>1375.295303930689</v>
      </c>
      <c r="F1395" s="79">
        <v>88.965974588606073</v>
      </c>
      <c r="G1395" s="80"/>
      <c r="H1395" s="79">
        <v>0</v>
      </c>
      <c r="I1395" s="80">
        <v>-6.7199315199413396</v>
      </c>
      <c r="J1395" s="104">
        <v>4</v>
      </c>
      <c r="K1395" s="104">
        <v>1.7666104934822771</v>
      </c>
      <c r="L1395" s="104">
        <v>5.5701228859496181</v>
      </c>
      <c r="M1395" s="104">
        <v>29.297776115993749</v>
      </c>
    </row>
    <row r="1396" spans="1:13" s="81" customFormat="1" x14ac:dyDescent="0.25">
      <c r="A1396" s="79">
        <v>1393</v>
      </c>
      <c r="B1396" s="79">
        <v>52.424165725708008</v>
      </c>
      <c r="C1396" s="79">
        <v>52.424165725708008</v>
      </c>
      <c r="D1396" s="95"/>
      <c r="E1396" s="79">
        <v>1489.821944145235</v>
      </c>
      <c r="F1396" s="79">
        <v>89.082394886868855</v>
      </c>
      <c r="G1396" s="80"/>
      <c r="H1396" s="79">
        <v>0</v>
      </c>
      <c r="I1396" s="80">
        <v>-6.7199315199413396</v>
      </c>
      <c r="J1396" s="104">
        <v>4</v>
      </c>
      <c r="K1396" s="104">
        <v>1.624995349711946</v>
      </c>
      <c r="L1396" s="104">
        <v>5.1236103376417654</v>
      </c>
      <c r="M1396" s="104">
        <v>26.699486468414669</v>
      </c>
    </row>
    <row r="1397" spans="1:13" s="81" customFormat="1" x14ac:dyDescent="0.25">
      <c r="A1397" s="79">
        <v>1394</v>
      </c>
      <c r="B1397" s="79">
        <v>53.628555297851562</v>
      </c>
      <c r="C1397" s="79">
        <v>53.628555297851562</v>
      </c>
      <c r="D1397" s="95"/>
      <c r="E1397" s="79">
        <v>1236.4264219481149</v>
      </c>
      <c r="F1397" s="79">
        <v>89.050830903191056</v>
      </c>
      <c r="G1397" s="80"/>
      <c r="H1397" s="79">
        <v>0</v>
      </c>
      <c r="I1397" s="80">
        <v>-6.7199315199413396</v>
      </c>
      <c r="J1397" s="104">
        <v>5</v>
      </c>
      <c r="K1397" s="104">
        <v>0.74785632064465546</v>
      </c>
      <c r="L1397" s="104">
        <v>2.357990978992599</v>
      </c>
      <c r="M1397" s="104">
        <v>10.52746680043904</v>
      </c>
    </row>
    <row r="1398" spans="1:13" s="81" customFormat="1" x14ac:dyDescent="0.25">
      <c r="A1398" s="79">
        <v>1395</v>
      </c>
      <c r="B1398" s="79">
        <v>54.5414421081543</v>
      </c>
      <c r="C1398" s="79">
        <v>54.5414421081543</v>
      </c>
      <c r="D1398" s="95"/>
      <c r="E1398" s="79">
        <v>1257.4733691619149</v>
      </c>
      <c r="F1398" s="79">
        <v>89.085803421341723</v>
      </c>
      <c r="G1398" s="80"/>
      <c r="H1398" s="79">
        <v>0</v>
      </c>
      <c r="I1398" s="80">
        <v>-6.7199315199413396</v>
      </c>
      <c r="J1398" s="104">
        <v>5</v>
      </c>
      <c r="K1398" s="104">
        <v>0.85764240462236652</v>
      </c>
      <c r="L1398" s="104">
        <v>2.7041465017743218</v>
      </c>
      <c r="M1398" s="104">
        <v>12.58862463395379</v>
      </c>
    </row>
    <row r="1399" spans="1:13" s="81" customFormat="1" x14ac:dyDescent="0.25">
      <c r="A1399" s="79">
        <v>1396</v>
      </c>
      <c r="B1399" s="79">
        <v>55.120210647583008</v>
      </c>
      <c r="C1399" s="79">
        <v>55.120210647583008</v>
      </c>
      <c r="D1399" s="95"/>
      <c r="E1399" s="79">
        <v>1270.8170945404479</v>
      </c>
      <c r="F1399" s="79">
        <v>89.133381274770471</v>
      </c>
      <c r="G1399" s="80"/>
      <c r="H1399" s="79">
        <v>0</v>
      </c>
      <c r="I1399" s="80">
        <v>-6.7199315199413396</v>
      </c>
      <c r="J1399" s="104">
        <v>5</v>
      </c>
      <c r="K1399" s="104">
        <v>0.62030099514221892</v>
      </c>
      <c r="L1399" s="104">
        <v>1.9558090376834161</v>
      </c>
      <c r="M1399" s="104">
        <v>7.9611536877618647</v>
      </c>
    </row>
    <row r="1400" spans="1:13" s="81" customFormat="1" x14ac:dyDescent="0.25">
      <c r="A1400" s="79">
        <v>1397</v>
      </c>
      <c r="B1400" s="79">
        <v>55.102476119995117</v>
      </c>
      <c r="C1400" s="79">
        <v>55.102476119995117</v>
      </c>
      <c r="D1400" s="95"/>
      <c r="E1400" s="79">
        <v>1270.4082183667631</v>
      </c>
      <c r="F1400" s="79">
        <v>89.17890770863356</v>
      </c>
      <c r="G1400" s="80"/>
      <c r="H1400" s="79">
        <v>0</v>
      </c>
      <c r="I1400" s="80">
        <v>-6.7199315199413396</v>
      </c>
      <c r="J1400" s="104">
        <v>5</v>
      </c>
      <c r="K1400" s="104">
        <v>0.39765298922208703</v>
      </c>
      <c r="L1400" s="104">
        <v>1.2537998750172401</v>
      </c>
      <c r="M1400" s="104">
        <v>3.5520308978087578</v>
      </c>
    </row>
    <row r="1401" spans="1:13" s="81" customFormat="1" x14ac:dyDescent="0.25">
      <c r="A1401" s="79">
        <v>1398</v>
      </c>
      <c r="B1401" s="79">
        <v>54.616473388671878</v>
      </c>
      <c r="C1401" s="79">
        <v>54.616473388671878</v>
      </c>
      <c r="D1401" s="95"/>
      <c r="E1401" s="79">
        <v>1259.203243427394</v>
      </c>
      <c r="F1401" s="79">
        <v>89.189270135066195</v>
      </c>
      <c r="G1401" s="80"/>
      <c r="H1401" s="79">
        <v>0</v>
      </c>
      <c r="I1401" s="80">
        <v>-6.7199315199413396</v>
      </c>
      <c r="J1401" s="104">
        <v>5</v>
      </c>
      <c r="K1401" s="104">
        <v>0.27009424086681599</v>
      </c>
      <c r="L1401" s="104">
        <v>0.85160714145307082</v>
      </c>
      <c r="M1401" s="104">
        <v>1.0240936461616681</v>
      </c>
    </row>
    <row r="1402" spans="1:13" s="81" customFormat="1" x14ac:dyDescent="0.25">
      <c r="A1402" s="79">
        <v>1399</v>
      </c>
      <c r="B1402" s="79">
        <v>53.926384353637687</v>
      </c>
      <c r="C1402" s="79">
        <v>53.926384353637687</v>
      </c>
      <c r="D1402" s="95"/>
      <c r="E1402" s="79">
        <v>1243.292982342155</v>
      </c>
      <c r="F1402" s="79">
        <v>89.211796087677484</v>
      </c>
      <c r="G1402" s="80"/>
      <c r="H1402" s="79">
        <v>0</v>
      </c>
      <c r="I1402" s="80">
        <v>-6.7199315199413396</v>
      </c>
      <c r="J1402" s="104">
        <v>5</v>
      </c>
      <c r="K1402" s="104">
        <v>0.20229404557318351</v>
      </c>
      <c r="L1402" s="104">
        <v>0.63783312569224759</v>
      </c>
      <c r="M1402" s="104">
        <v>-0.29247640371904637</v>
      </c>
    </row>
    <row r="1403" spans="1:13" s="81" customFormat="1" x14ac:dyDescent="0.25">
      <c r="A1403" s="79">
        <v>1400</v>
      </c>
      <c r="B1403" s="79">
        <v>52.95527801513672</v>
      </c>
      <c r="C1403" s="79">
        <v>52.95527801513672</v>
      </c>
      <c r="D1403" s="95"/>
      <c r="E1403" s="79">
        <v>1220.9037621072409</v>
      </c>
      <c r="F1403" s="79">
        <v>89.234322040288774</v>
      </c>
      <c r="G1403" s="80"/>
      <c r="H1403" s="79">
        <v>-37.816612614356977</v>
      </c>
      <c r="I1403" s="80">
        <v>31.09668109441564</v>
      </c>
      <c r="J1403" s="104">
        <v>5</v>
      </c>
      <c r="K1403" s="104">
        <v>9.0634823367070932E-2</v>
      </c>
      <c r="L1403" s="104">
        <v>0.28577159807637459</v>
      </c>
      <c r="M1403" s="104">
        <v>-2.48573528863096</v>
      </c>
    </row>
    <row r="1404" spans="1:13" s="81" customFormat="1" x14ac:dyDescent="0.25">
      <c r="A1404" s="79">
        <v>1401</v>
      </c>
      <c r="B1404" s="79">
        <v>51.514027404785153</v>
      </c>
      <c r="C1404" s="79">
        <v>51.514027404785153</v>
      </c>
      <c r="D1404" s="95"/>
      <c r="E1404" s="79">
        <v>1187.675189653809</v>
      </c>
      <c r="F1404" s="79">
        <v>89.260250401304674</v>
      </c>
      <c r="G1404" s="80"/>
      <c r="H1404" s="79">
        <v>-36.100314931210633</v>
      </c>
      <c r="I1404" s="80">
        <v>29.380383411269289</v>
      </c>
      <c r="J1404" s="104">
        <v>5</v>
      </c>
      <c r="K1404" s="104">
        <v>0</v>
      </c>
      <c r="L1404" s="104">
        <v>0</v>
      </c>
      <c r="M1404" s="104">
        <v>-4.1732196832529187</v>
      </c>
    </row>
    <row r="1405" spans="1:13" s="81" customFormat="1" x14ac:dyDescent="0.25">
      <c r="A1405" s="79">
        <v>1402</v>
      </c>
      <c r="B1405" s="79">
        <v>49.76393280029297</v>
      </c>
      <c r="C1405" s="79">
        <v>49.76393280029297</v>
      </c>
      <c r="D1405" s="95"/>
      <c r="E1405" s="79">
        <v>1414.221820920432</v>
      </c>
      <c r="F1405" s="79">
        <v>89.244674477485518</v>
      </c>
      <c r="G1405" s="80"/>
      <c r="H1405" s="79">
        <v>-29.563991910076751</v>
      </c>
      <c r="I1405" s="80">
        <v>22.844060390135411</v>
      </c>
      <c r="J1405" s="104">
        <v>4</v>
      </c>
      <c r="K1405" s="104">
        <v>0</v>
      </c>
      <c r="L1405" s="104">
        <v>0</v>
      </c>
      <c r="M1405" s="104">
        <v>-5.0856839740035582</v>
      </c>
    </row>
    <row r="1406" spans="1:13" s="81" customFormat="1" x14ac:dyDescent="0.25">
      <c r="A1406" s="79">
        <v>1403</v>
      </c>
      <c r="B1406" s="79">
        <v>47.99182205200195</v>
      </c>
      <c r="C1406" s="79">
        <v>47.99182205200195</v>
      </c>
      <c r="D1406" s="95"/>
      <c r="E1406" s="79">
        <v>1363.8608958830521</v>
      </c>
      <c r="F1406" s="79">
        <v>89.108339824229049</v>
      </c>
      <c r="G1406" s="80"/>
      <c r="H1406" s="79">
        <v>-39.692383541371662</v>
      </c>
      <c r="I1406" s="80">
        <v>32.972452021430321</v>
      </c>
      <c r="J1406" s="104">
        <v>4</v>
      </c>
      <c r="K1406" s="104">
        <v>0</v>
      </c>
      <c r="L1406" s="104">
        <v>0</v>
      </c>
      <c r="M1406" s="104">
        <v>-3.9720586971821858</v>
      </c>
    </row>
    <row r="1407" spans="1:13" s="81" customFormat="1" x14ac:dyDescent="0.25">
      <c r="A1407" s="79">
        <v>1404</v>
      </c>
      <c r="B1407" s="79">
        <v>46.540343856811518</v>
      </c>
      <c r="C1407" s="79">
        <v>46.540343856811518</v>
      </c>
      <c r="D1407" s="95"/>
      <c r="E1407" s="79">
        <v>1322.611902471172</v>
      </c>
      <c r="F1407" s="79">
        <v>89.075409261639834</v>
      </c>
      <c r="G1407" s="80"/>
      <c r="H1407" s="79">
        <v>-33.44448261164554</v>
      </c>
      <c r="I1407" s="80">
        <v>26.7245510917042</v>
      </c>
      <c r="J1407" s="104">
        <v>4</v>
      </c>
      <c r="K1407" s="104">
        <v>0</v>
      </c>
      <c r="L1407" s="104">
        <v>0</v>
      </c>
      <c r="M1407" s="104">
        <v>-4.7099299072993528</v>
      </c>
    </row>
    <row r="1408" spans="1:13" s="81" customFormat="1" x14ac:dyDescent="0.25">
      <c r="A1408" s="79">
        <v>1405</v>
      </c>
      <c r="B1408" s="79">
        <v>43.433706665039061</v>
      </c>
      <c r="C1408" s="79">
        <v>43.433706665039061</v>
      </c>
      <c r="D1408" s="95"/>
      <c r="E1408" s="79">
        <v>1234.325590295666</v>
      </c>
      <c r="F1408" s="79">
        <v>89.066118603320902</v>
      </c>
      <c r="G1408" s="80"/>
      <c r="H1408" s="79">
        <v>-55.757207990773033</v>
      </c>
      <c r="I1408" s="80">
        <v>49.037276470831692</v>
      </c>
      <c r="J1408" s="104">
        <v>4</v>
      </c>
      <c r="K1408" s="104">
        <v>0</v>
      </c>
      <c r="L1408" s="104">
        <v>0</v>
      </c>
      <c r="M1408" s="104">
        <v>-4.3566173930706453</v>
      </c>
    </row>
    <row r="1409" spans="1:13" s="81" customFormat="1" x14ac:dyDescent="0.25">
      <c r="A1409" s="79">
        <v>1406</v>
      </c>
      <c r="B1409" s="79">
        <v>38.788666534423832</v>
      </c>
      <c r="C1409" s="79">
        <v>38.788666534423832</v>
      </c>
      <c r="D1409" s="95"/>
      <c r="E1409" s="79">
        <v>1102.320004279592</v>
      </c>
      <c r="F1409" s="79">
        <v>89.058451709097213</v>
      </c>
      <c r="G1409" s="80"/>
      <c r="H1409" s="79">
        <v>-72.255148971375519</v>
      </c>
      <c r="I1409" s="80">
        <v>63.801335754411902</v>
      </c>
      <c r="J1409" s="104">
        <v>4</v>
      </c>
      <c r="K1409" s="104">
        <v>0</v>
      </c>
      <c r="L1409" s="104">
        <v>0</v>
      </c>
      <c r="M1409" s="104">
        <v>-3.8432073075131021</v>
      </c>
    </row>
    <row r="1410" spans="1:13" s="81" customFormat="1" x14ac:dyDescent="0.25">
      <c r="A1410" s="79">
        <v>1407</v>
      </c>
      <c r="B1410" s="79">
        <v>34.195271682739261</v>
      </c>
      <c r="C1410" s="79">
        <v>34.195271682739261</v>
      </c>
      <c r="D1410" s="95"/>
      <c r="E1410" s="79">
        <v>971.78210532724836</v>
      </c>
      <c r="F1410" s="79">
        <v>89.059353006920404</v>
      </c>
      <c r="G1410" s="80"/>
      <c r="H1410" s="79">
        <v>-21.598017777640631</v>
      </c>
      <c r="I1410" s="80">
        <v>14.878086257699289</v>
      </c>
      <c r="J1410" s="104">
        <v>4</v>
      </c>
      <c r="K1410" s="104">
        <v>0</v>
      </c>
      <c r="L1410" s="104">
        <v>0</v>
      </c>
      <c r="M1410" s="104">
        <v>-3.3513421550071758</v>
      </c>
    </row>
    <row r="1411" spans="1:13" s="81" customFormat="1" x14ac:dyDescent="0.25">
      <c r="A1411" s="79">
        <v>1408</v>
      </c>
      <c r="B1411" s="79">
        <v>29.512209129333499</v>
      </c>
      <c r="C1411" s="79">
        <v>29.512209129333499</v>
      </c>
      <c r="D1411" s="95"/>
      <c r="E1411" s="79">
        <v>1137.885563169807</v>
      </c>
      <c r="F1411" s="79">
        <v>88.962399388097523</v>
      </c>
      <c r="G1411" s="80"/>
      <c r="H1411" s="79">
        <v>-43.836573588596039</v>
      </c>
      <c r="I1411" s="80">
        <v>37.116642068654699</v>
      </c>
      <c r="J1411" s="104">
        <v>3</v>
      </c>
      <c r="K1411" s="104">
        <v>0</v>
      </c>
      <c r="L1411" s="104">
        <v>0</v>
      </c>
      <c r="M1411" s="104">
        <v>-3.9798681283202022</v>
      </c>
    </row>
    <row r="1412" spans="1:13" s="81" customFormat="1" x14ac:dyDescent="0.25">
      <c r="A1412" s="79">
        <v>1409</v>
      </c>
      <c r="B1412" s="79">
        <v>28.118673324584961</v>
      </c>
      <c r="C1412" s="79">
        <v>28.118673324584961</v>
      </c>
      <c r="D1412" s="95"/>
      <c r="E1412" s="79">
        <v>1732.442332625146</v>
      </c>
      <c r="F1412" s="79">
        <v>88.977035761079037</v>
      </c>
      <c r="G1412" s="80"/>
      <c r="H1412" s="79">
        <v>-37.573462114598648</v>
      </c>
      <c r="I1412" s="80">
        <v>30.853530594657311</v>
      </c>
      <c r="J1412" s="104">
        <v>2</v>
      </c>
      <c r="K1412" s="104">
        <v>0.28685847306622519</v>
      </c>
      <c r="L1412" s="104">
        <v>0.90446476557780808</v>
      </c>
      <c r="M1412" s="104">
        <v>-0.54650913984656457</v>
      </c>
    </row>
    <row r="1413" spans="1:13" s="81" customFormat="1" x14ac:dyDescent="0.25">
      <c r="A1413" s="79">
        <v>1410</v>
      </c>
      <c r="B1413" s="79">
        <v>27.067996025085449</v>
      </c>
      <c r="C1413" s="79">
        <v>27.067996025085449</v>
      </c>
      <c r="D1413" s="95"/>
      <c r="E1413" s="79">
        <v>1667.7082034374171</v>
      </c>
      <c r="F1413" s="79">
        <v>89.001763045495977</v>
      </c>
      <c r="G1413" s="80"/>
      <c r="H1413" s="79">
        <v>0</v>
      </c>
      <c r="I1413" s="80">
        <v>-6.7199315199413396</v>
      </c>
      <c r="J1413" s="104">
        <v>2</v>
      </c>
      <c r="K1413" s="104">
        <v>0.32408109446346128</v>
      </c>
      <c r="L1413" s="104">
        <v>1.0218276908432939</v>
      </c>
      <c r="M1413" s="104">
        <v>0.52080543981756255</v>
      </c>
    </row>
    <row r="1414" spans="1:13" s="81" customFormat="1" x14ac:dyDescent="0.25">
      <c r="A1414" s="79">
        <v>1411</v>
      </c>
      <c r="B1414" s="79">
        <v>27.35381107330322</v>
      </c>
      <c r="C1414" s="79">
        <v>27.35381107330322</v>
      </c>
      <c r="D1414" s="95"/>
      <c r="E1414" s="79">
        <v>1685.317785622108</v>
      </c>
      <c r="F1414" s="79">
        <v>89.070791092354327</v>
      </c>
      <c r="G1414" s="80"/>
      <c r="H1414" s="79">
        <v>0</v>
      </c>
      <c r="I1414" s="80">
        <v>-6.7199315199413396</v>
      </c>
      <c r="J1414" s="104">
        <v>2</v>
      </c>
      <c r="K1414" s="104">
        <v>0.48477997223499969</v>
      </c>
      <c r="L1414" s="104">
        <v>1.528511252456954</v>
      </c>
      <c r="M1414" s="104">
        <v>3.7831352205747599</v>
      </c>
    </row>
    <row r="1415" spans="1:13" s="81" customFormat="1" x14ac:dyDescent="0.25">
      <c r="A1415" s="79">
        <v>1412</v>
      </c>
      <c r="B1415" s="79">
        <v>27.287122344970701</v>
      </c>
      <c r="C1415" s="79">
        <v>27.287122344970701</v>
      </c>
      <c r="D1415" s="95"/>
      <c r="E1415" s="79">
        <v>1681.208972423899</v>
      </c>
      <c r="F1415" s="79">
        <v>89.010511162170047</v>
      </c>
      <c r="G1415" s="80"/>
      <c r="H1415" s="79">
        <v>0</v>
      </c>
      <c r="I1415" s="80">
        <v>-6.7199315199413396</v>
      </c>
      <c r="J1415" s="104">
        <v>2</v>
      </c>
      <c r="K1415" s="104">
        <v>0.30344175837167281</v>
      </c>
      <c r="L1415" s="104">
        <v>0.9567518641458842</v>
      </c>
      <c r="M1415" s="104">
        <v>3.0494889092240171E-2</v>
      </c>
    </row>
    <row r="1416" spans="1:13" s="81" customFormat="1" x14ac:dyDescent="0.25">
      <c r="A1416" s="79">
        <v>1413</v>
      </c>
      <c r="B1416" s="79">
        <v>26.607315063476559</v>
      </c>
      <c r="C1416" s="79">
        <v>26.607315063476559</v>
      </c>
      <c r="D1416" s="95"/>
      <c r="E1416" s="79">
        <v>1639.3248159812281</v>
      </c>
      <c r="F1416" s="79">
        <v>89.079539209028397</v>
      </c>
      <c r="G1416" s="80"/>
      <c r="H1416" s="79">
        <v>0</v>
      </c>
      <c r="I1416" s="80">
        <v>-6.7199315199413396</v>
      </c>
      <c r="J1416" s="104">
        <v>2</v>
      </c>
      <c r="K1416" s="104">
        <v>0.29294802603890052</v>
      </c>
      <c r="L1416" s="104">
        <v>0.92366512610065321</v>
      </c>
      <c r="M1416" s="104">
        <v>-5.8514972428253837E-3</v>
      </c>
    </row>
    <row r="1417" spans="1:13" s="81" customFormat="1" x14ac:dyDescent="0.25">
      <c r="A1417" s="79">
        <v>1414</v>
      </c>
      <c r="B1417" s="79">
        <v>26.405716896057129</v>
      </c>
      <c r="C1417" s="79">
        <v>26.405716896057129</v>
      </c>
      <c r="D1417" s="95"/>
      <c r="E1417" s="79">
        <v>1626.9039881781</v>
      </c>
      <c r="F1417" s="79">
        <v>89.022031176173925</v>
      </c>
      <c r="G1417" s="80"/>
      <c r="H1417" s="79">
        <v>0</v>
      </c>
      <c r="I1417" s="80">
        <v>-6.7199315199413396</v>
      </c>
      <c r="J1417" s="104">
        <v>2</v>
      </c>
      <c r="K1417" s="104">
        <v>0.39569328034874568</v>
      </c>
      <c r="L1417" s="104">
        <v>1.247620912939595</v>
      </c>
      <c r="M1417" s="104">
        <v>2.182839573776103</v>
      </c>
    </row>
    <row r="1418" spans="1:13" s="81" customFormat="1" x14ac:dyDescent="0.25">
      <c r="A1418" s="79">
        <v>1415</v>
      </c>
      <c r="B1418" s="79">
        <v>26.793915557861329</v>
      </c>
      <c r="C1418" s="79">
        <v>26.793915557861329</v>
      </c>
      <c r="D1418" s="95"/>
      <c r="E1418" s="79">
        <v>1650.821610016611</v>
      </c>
      <c r="F1418" s="79">
        <v>89.053369789498305</v>
      </c>
      <c r="G1418" s="80"/>
      <c r="H1418" s="79">
        <v>0</v>
      </c>
      <c r="I1418" s="80">
        <v>-6.7199315199413396</v>
      </c>
      <c r="J1418" s="104">
        <v>2</v>
      </c>
      <c r="K1418" s="104">
        <v>0.58778889031743597</v>
      </c>
      <c r="L1418" s="104">
        <v>1.8532983711708759</v>
      </c>
      <c r="M1418" s="104">
        <v>6.0409521693767143</v>
      </c>
    </row>
    <row r="1419" spans="1:13" s="81" customFormat="1" x14ac:dyDescent="0.25">
      <c r="A1419" s="79">
        <v>1416</v>
      </c>
      <c r="B1419" s="79">
        <v>28.439488410949711</v>
      </c>
      <c r="C1419" s="79">
        <v>28.439488410949711</v>
      </c>
      <c r="D1419" s="95"/>
      <c r="E1419" s="79">
        <v>1752.2083304781499</v>
      </c>
      <c r="F1419" s="79">
        <v>88.939742523452807</v>
      </c>
      <c r="G1419" s="80"/>
      <c r="H1419" s="79">
        <v>0</v>
      </c>
      <c r="I1419" s="80">
        <v>-6.7199315199413396</v>
      </c>
      <c r="J1419" s="104">
        <v>2</v>
      </c>
      <c r="K1419" s="104">
        <v>0.82194112437864597</v>
      </c>
      <c r="L1419" s="104">
        <v>2.5915803651658709</v>
      </c>
      <c r="M1419" s="104">
        <v>10.421935789030011</v>
      </c>
    </row>
    <row r="1420" spans="1:13" s="81" customFormat="1" x14ac:dyDescent="0.25">
      <c r="A1420" s="79">
        <v>1417</v>
      </c>
      <c r="B1420" s="79">
        <v>30.66068172454834</v>
      </c>
      <c r="C1420" s="79">
        <v>30.66068172454834</v>
      </c>
      <c r="D1420" s="95"/>
      <c r="E1420" s="79">
        <v>1889.0600688586269</v>
      </c>
      <c r="F1420" s="79">
        <v>88.914899372549087</v>
      </c>
      <c r="G1420" s="80"/>
      <c r="H1420" s="79">
        <v>0</v>
      </c>
      <c r="I1420" s="80">
        <v>-6.7199315199413396</v>
      </c>
      <c r="J1420" s="104">
        <v>2</v>
      </c>
      <c r="K1420" s="104">
        <v>1.023694014206352</v>
      </c>
      <c r="L1420" s="104">
        <v>3.227707226792627</v>
      </c>
      <c r="M1420" s="104">
        <v>13.97416262952388</v>
      </c>
    </row>
    <row r="1421" spans="1:13" s="81" customFormat="1" x14ac:dyDescent="0.25">
      <c r="A1421" s="79">
        <v>1418</v>
      </c>
      <c r="B1421" s="79">
        <v>33.648235321044922</v>
      </c>
      <c r="C1421" s="79">
        <v>33.648235321044922</v>
      </c>
      <c r="D1421" s="95"/>
      <c r="E1421" s="79">
        <v>1297.3559868109439</v>
      </c>
      <c r="F1421" s="79">
        <v>88.905762238444467</v>
      </c>
      <c r="G1421" s="80"/>
      <c r="H1421" s="79">
        <v>0</v>
      </c>
      <c r="I1421" s="80">
        <v>-6.7199315199413396</v>
      </c>
      <c r="J1421" s="104">
        <v>3</v>
      </c>
      <c r="K1421" s="104">
        <v>1.1775900733273961</v>
      </c>
      <c r="L1421" s="104">
        <v>3.712941501201279</v>
      </c>
      <c r="M1421" s="104">
        <v>18.566324539687582</v>
      </c>
    </row>
    <row r="1422" spans="1:13" s="81" customFormat="1" x14ac:dyDescent="0.25">
      <c r="A1422" s="79">
        <v>1419</v>
      </c>
      <c r="B1422" s="79">
        <v>36.953857803344732</v>
      </c>
      <c r="C1422" s="79">
        <v>36.953857803344732</v>
      </c>
      <c r="D1422" s="95"/>
      <c r="E1422" s="79">
        <v>1424.809004083035</v>
      </c>
      <c r="F1422" s="79">
        <v>89.038472799118523</v>
      </c>
      <c r="G1422" s="80"/>
      <c r="H1422" s="79">
        <v>0</v>
      </c>
      <c r="I1422" s="80">
        <v>-6.7199315199413396</v>
      </c>
      <c r="J1422" s="104">
        <v>3</v>
      </c>
      <c r="K1422" s="104">
        <v>1.246415595796512</v>
      </c>
      <c r="L1422" s="104">
        <v>3.9299483735464018</v>
      </c>
      <c r="M1422" s="104">
        <v>19.685470790252641</v>
      </c>
    </row>
    <row r="1423" spans="1:13" s="81" customFormat="1" x14ac:dyDescent="0.25">
      <c r="A1423" s="79">
        <v>1420</v>
      </c>
      <c r="B1423" s="79">
        <v>39.69838180541992</v>
      </c>
      <c r="C1423" s="79">
        <v>39.69838180541992</v>
      </c>
      <c r="D1423" s="95"/>
      <c r="E1423" s="79">
        <v>1530.628064460672</v>
      </c>
      <c r="F1423" s="79">
        <v>89.081739139432202</v>
      </c>
      <c r="G1423" s="80"/>
      <c r="H1423" s="79">
        <v>0</v>
      </c>
      <c r="I1423" s="80">
        <v>-6.7199315199413396</v>
      </c>
      <c r="J1423" s="104">
        <v>3</v>
      </c>
      <c r="K1423" s="104">
        <v>1.075193980231681</v>
      </c>
      <c r="L1423" s="104">
        <v>3.390086619670492</v>
      </c>
      <c r="M1423" s="104">
        <v>16.176742639112529</v>
      </c>
    </row>
    <row r="1424" spans="1:13" s="81" customFormat="1" x14ac:dyDescent="0.25">
      <c r="A1424" s="79">
        <v>1421</v>
      </c>
      <c r="B1424" s="79">
        <v>41.356916427612298</v>
      </c>
      <c r="C1424" s="79">
        <v>41.356916427612298</v>
      </c>
      <c r="D1424" s="95"/>
      <c r="E1424" s="79">
        <v>1594.575246263955</v>
      </c>
      <c r="F1424" s="79">
        <v>88.968496003218561</v>
      </c>
      <c r="G1424" s="80"/>
      <c r="H1424" s="79">
        <v>0</v>
      </c>
      <c r="I1424" s="80">
        <v>-6.7199315199413396</v>
      </c>
      <c r="J1424" s="104">
        <v>3</v>
      </c>
      <c r="K1424" s="104">
        <v>0.76838647937895577</v>
      </c>
      <c r="L1424" s="104">
        <v>2.4227225694818482</v>
      </c>
      <c r="M1424" s="104">
        <v>9.9106412746783494</v>
      </c>
    </row>
    <row r="1425" spans="1:13" s="81" customFormat="1" x14ac:dyDescent="0.25">
      <c r="A1425" s="79">
        <v>1422</v>
      </c>
      <c r="B1425" s="79">
        <v>41.461380386352538</v>
      </c>
      <c r="C1425" s="79">
        <v>41.461380386352538</v>
      </c>
      <c r="D1425" s="95"/>
      <c r="E1425" s="79">
        <v>1598.603004064164</v>
      </c>
      <c r="F1425" s="79">
        <v>88.997157254883192</v>
      </c>
      <c r="G1425" s="80"/>
      <c r="H1425" s="79">
        <v>-31.215221407106881</v>
      </c>
      <c r="I1425" s="80">
        <v>24.495289887165541</v>
      </c>
      <c r="J1425" s="104">
        <v>3</v>
      </c>
      <c r="K1425" s="104">
        <v>0.1734634504559269</v>
      </c>
      <c r="L1425" s="104">
        <v>0.54693025928753747</v>
      </c>
      <c r="M1425" s="104">
        <v>-2.3289845290372311</v>
      </c>
    </row>
    <row r="1426" spans="1:13" s="81" customFormat="1" x14ac:dyDescent="0.25">
      <c r="A1426" s="79">
        <v>1423</v>
      </c>
      <c r="B1426" s="79">
        <v>39.251630020141597</v>
      </c>
      <c r="C1426" s="79">
        <v>39.251630020141597</v>
      </c>
      <c r="D1426" s="95"/>
      <c r="E1426" s="79">
        <v>1513.402908439286</v>
      </c>
      <c r="F1426" s="79">
        <v>89.051147673344047</v>
      </c>
      <c r="G1426" s="80"/>
      <c r="H1426" s="79">
        <v>-16.733325823019751</v>
      </c>
      <c r="I1426" s="80">
        <v>10.01339430307841</v>
      </c>
      <c r="J1426" s="104">
        <v>3</v>
      </c>
      <c r="K1426" s="104">
        <v>0</v>
      </c>
      <c r="L1426" s="104">
        <v>0</v>
      </c>
      <c r="M1426" s="104">
        <v>-5.5037257162322657</v>
      </c>
    </row>
    <row r="1427" spans="1:13" s="81" customFormat="1" x14ac:dyDescent="0.25">
      <c r="A1427" s="79">
        <v>1424</v>
      </c>
      <c r="B1427" s="79">
        <v>36.924819564819337</v>
      </c>
      <c r="C1427" s="79">
        <v>36.924819564819337</v>
      </c>
      <c r="D1427" s="95"/>
      <c r="E1427" s="79">
        <v>1423.68939313649</v>
      </c>
      <c r="F1427" s="79">
        <v>88.899306962425186</v>
      </c>
      <c r="G1427" s="80"/>
      <c r="H1427" s="79">
        <v>-15.2205584017803</v>
      </c>
      <c r="I1427" s="80">
        <v>8.5006268818389579</v>
      </c>
      <c r="J1427" s="104">
        <v>3</v>
      </c>
      <c r="K1427" s="104">
        <v>0</v>
      </c>
      <c r="L1427" s="104">
        <v>0</v>
      </c>
      <c r="M1427" s="104">
        <v>-5.1250729632060299</v>
      </c>
    </row>
    <row r="1428" spans="1:13" s="81" customFormat="1" x14ac:dyDescent="0.25">
      <c r="A1428" s="79">
        <v>1425</v>
      </c>
      <c r="B1428" s="79">
        <v>35.694468307495107</v>
      </c>
      <c r="C1428" s="79">
        <v>35.694468307495107</v>
      </c>
      <c r="D1428" s="95"/>
      <c r="E1428" s="79">
        <v>1376.251435266181</v>
      </c>
      <c r="F1428" s="79">
        <v>88.879410799473916</v>
      </c>
      <c r="G1428" s="80"/>
      <c r="H1428" s="79">
        <v>-29.11412281444262</v>
      </c>
      <c r="I1428" s="80">
        <v>22.39419129450128</v>
      </c>
      <c r="J1428" s="104">
        <v>3</v>
      </c>
      <c r="K1428" s="104">
        <v>0.18804952837637889</v>
      </c>
      <c r="L1428" s="104">
        <v>0.59292016297072281</v>
      </c>
      <c r="M1428" s="104">
        <v>-1.0946245305331259</v>
      </c>
    </row>
    <row r="1429" spans="1:13" s="81" customFormat="1" x14ac:dyDescent="0.25">
      <c r="A1429" s="79">
        <v>1426</v>
      </c>
      <c r="B1429" s="79">
        <v>35.102482986450198</v>
      </c>
      <c r="C1429" s="79">
        <v>35.102482986450198</v>
      </c>
      <c r="D1429" s="95"/>
      <c r="E1429" s="79">
        <v>1353.426591911574</v>
      </c>
      <c r="F1429" s="79">
        <v>88.94750247269198</v>
      </c>
      <c r="G1429" s="80"/>
      <c r="H1429" s="79">
        <v>0</v>
      </c>
      <c r="I1429" s="80">
        <v>-6.7199315199413396</v>
      </c>
      <c r="J1429" s="104">
        <v>3</v>
      </c>
      <c r="K1429" s="104">
        <v>0.40009183881570559</v>
      </c>
      <c r="L1429" s="104">
        <v>1.2614895677859199</v>
      </c>
      <c r="M1429" s="104">
        <v>3.317626320654723</v>
      </c>
    </row>
    <row r="1430" spans="1:13" s="81" customFormat="1" x14ac:dyDescent="0.25">
      <c r="A1430" s="79">
        <v>1427</v>
      </c>
      <c r="B1430" s="79">
        <v>36.16197395324707</v>
      </c>
      <c r="C1430" s="79">
        <v>36.16197395324707</v>
      </c>
      <c r="D1430" s="95"/>
      <c r="E1430" s="79">
        <v>1394.276786153004</v>
      </c>
      <c r="F1430" s="79">
        <v>89.027061875631105</v>
      </c>
      <c r="G1430" s="80"/>
      <c r="H1430" s="79">
        <v>0</v>
      </c>
      <c r="I1430" s="80">
        <v>-6.7199315199413396</v>
      </c>
      <c r="J1430" s="104">
        <v>3</v>
      </c>
      <c r="K1430" s="104">
        <v>0.9173138607298853</v>
      </c>
      <c r="L1430" s="104">
        <v>2.892290602881328</v>
      </c>
      <c r="M1430" s="104">
        <v>13.436709182549141</v>
      </c>
    </row>
    <row r="1431" spans="1:13" s="81" customFormat="1" x14ac:dyDescent="0.25">
      <c r="A1431" s="79">
        <v>1428</v>
      </c>
      <c r="B1431" s="79">
        <v>38.692221069335943</v>
      </c>
      <c r="C1431" s="79">
        <v>38.692221069335943</v>
      </c>
      <c r="D1431" s="95"/>
      <c r="E1431" s="79">
        <v>1491.8340937754911</v>
      </c>
      <c r="F1431" s="79">
        <v>89.123888572389419</v>
      </c>
      <c r="G1431" s="80"/>
      <c r="H1431" s="79">
        <v>0</v>
      </c>
      <c r="I1431" s="80">
        <v>-6.7199315199413396</v>
      </c>
      <c r="J1431" s="104">
        <v>3</v>
      </c>
      <c r="K1431" s="104">
        <v>1.1405508285225521</v>
      </c>
      <c r="L1431" s="104">
        <v>3.5961567623316069</v>
      </c>
      <c r="M1431" s="104">
        <v>17.535352060423978</v>
      </c>
    </row>
    <row r="1432" spans="1:13" s="81" customFormat="1" x14ac:dyDescent="0.25">
      <c r="A1432" s="79">
        <v>1429</v>
      </c>
      <c r="B1432" s="79">
        <v>40.927332305908202</v>
      </c>
      <c r="C1432" s="79">
        <v>40.927332305908202</v>
      </c>
      <c r="D1432" s="95"/>
      <c r="E1432" s="79">
        <v>1578.0120141415509</v>
      </c>
      <c r="F1432" s="79">
        <v>89.063998306205264</v>
      </c>
      <c r="G1432" s="80"/>
      <c r="H1432" s="79">
        <v>0</v>
      </c>
      <c r="I1432" s="80">
        <v>-6.7199315199413396</v>
      </c>
      <c r="J1432" s="104">
        <v>3</v>
      </c>
      <c r="K1432" s="104">
        <v>1.0194529845220111</v>
      </c>
      <c r="L1432" s="104">
        <v>3.2143352601979021</v>
      </c>
      <c r="M1432" s="104">
        <v>14.95814542193558</v>
      </c>
    </row>
    <row r="1433" spans="1:13" s="81" customFormat="1" x14ac:dyDescent="0.25">
      <c r="A1433" s="79">
        <v>1430</v>
      </c>
      <c r="B1433" s="79">
        <v>42.34172248840332</v>
      </c>
      <c r="C1433" s="79">
        <v>42.34172248840332</v>
      </c>
      <c r="D1433" s="95"/>
      <c r="E1433" s="79">
        <v>1632.54585680637</v>
      </c>
      <c r="F1433" s="79">
        <v>88.948547715911985</v>
      </c>
      <c r="G1433" s="80"/>
      <c r="H1433" s="79">
        <v>0</v>
      </c>
      <c r="I1433" s="80">
        <v>-6.7199315199413396</v>
      </c>
      <c r="J1433" s="104">
        <v>3</v>
      </c>
      <c r="K1433" s="104">
        <v>0.6518040294346038</v>
      </c>
      <c r="L1433" s="104">
        <v>2.0551381048073059</v>
      </c>
      <c r="M1433" s="104">
        <v>7.4170767276844662</v>
      </c>
    </row>
    <row r="1434" spans="1:13" s="81" customFormat="1" x14ac:dyDescent="0.25">
      <c r="A1434" s="79">
        <v>1431</v>
      </c>
      <c r="B1434" s="79">
        <v>42.098767852783197</v>
      </c>
      <c r="C1434" s="79">
        <v>42.098767852783197</v>
      </c>
      <c r="D1434" s="95"/>
      <c r="E1434" s="79">
        <v>1623.178392271072</v>
      </c>
      <c r="F1434" s="79">
        <v>89.007102510861117</v>
      </c>
      <c r="G1434" s="80"/>
      <c r="H1434" s="79">
        <v>0</v>
      </c>
      <c r="I1434" s="80">
        <v>-6.7199315199413396</v>
      </c>
      <c r="J1434" s="104">
        <v>3</v>
      </c>
      <c r="K1434" s="104">
        <v>0.2502298739229597</v>
      </c>
      <c r="L1434" s="104">
        <v>0.78897479247909197</v>
      </c>
      <c r="M1434" s="104">
        <v>-0.82827785838358647</v>
      </c>
    </row>
    <row r="1435" spans="1:13" s="81" customFormat="1" x14ac:dyDescent="0.25">
      <c r="A1435" s="79">
        <v>1432</v>
      </c>
      <c r="B1435" s="79">
        <v>40.748497772216787</v>
      </c>
      <c r="C1435" s="79">
        <v>40.748497772216787</v>
      </c>
      <c r="D1435" s="95"/>
      <c r="E1435" s="79">
        <v>1571.1167921271001</v>
      </c>
      <c r="F1435" s="79">
        <v>89.064584099547488</v>
      </c>
      <c r="G1435" s="80"/>
      <c r="H1435" s="79">
        <v>-47.120881588015557</v>
      </c>
      <c r="I1435" s="80">
        <v>40.400950068074224</v>
      </c>
      <c r="J1435" s="104">
        <v>3</v>
      </c>
      <c r="K1435" s="104">
        <v>0</v>
      </c>
      <c r="L1435" s="104">
        <v>0</v>
      </c>
      <c r="M1435" s="104">
        <v>-5.7526755610227278</v>
      </c>
    </row>
    <row r="1436" spans="1:13" s="81" customFormat="1" x14ac:dyDescent="0.25">
      <c r="A1436" s="79">
        <v>1433</v>
      </c>
      <c r="B1436" s="79">
        <v>37.651887512207033</v>
      </c>
      <c r="C1436" s="79">
        <v>37.651887512207033</v>
      </c>
      <c r="D1436" s="95"/>
      <c r="E1436" s="79">
        <v>1451.722540948311</v>
      </c>
      <c r="F1436" s="79">
        <v>88.966224268366659</v>
      </c>
      <c r="G1436" s="80"/>
      <c r="H1436" s="79">
        <v>-17.683128506937191</v>
      </c>
      <c r="I1436" s="80">
        <v>10.96319698699585</v>
      </c>
      <c r="J1436" s="104">
        <v>3</v>
      </c>
      <c r="K1436" s="104">
        <v>0</v>
      </c>
      <c r="L1436" s="104">
        <v>0</v>
      </c>
      <c r="M1436" s="104">
        <v>-5.2423322202487466</v>
      </c>
    </row>
    <row r="1437" spans="1:13" s="81" customFormat="1" x14ac:dyDescent="0.25">
      <c r="A1437" s="79">
        <v>1434</v>
      </c>
      <c r="B1437" s="79">
        <v>33.602885437011722</v>
      </c>
      <c r="C1437" s="79">
        <v>33.602885437011722</v>
      </c>
      <c r="D1437" s="95"/>
      <c r="E1437" s="79">
        <v>1295.6074569700691</v>
      </c>
      <c r="F1437" s="79">
        <v>89.00114594986978</v>
      </c>
      <c r="G1437" s="80"/>
      <c r="H1437" s="79">
        <v>-25.004407612819659</v>
      </c>
      <c r="I1437" s="80">
        <v>18.284476092878322</v>
      </c>
      <c r="J1437" s="104">
        <v>3</v>
      </c>
      <c r="K1437" s="104">
        <v>0</v>
      </c>
      <c r="L1437" s="104">
        <v>0</v>
      </c>
      <c r="M1437" s="104">
        <v>-4.6009704943081111</v>
      </c>
    </row>
    <row r="1438" spans="1:13" s="81" customFormat="1" x14ac:dyDescent="0.25">
      <c r="A1438" s="79">
        <v>1435</v>
      </c>
      <c r="B1438" s="79">
        <v>28.71691284179688</v>
      </c>
      <c r="C1438" s="79">
        <v>28.71691284179688</v>
      </c>
      <c r="D1438" s="95"/>
      <c r="E1438" s="79">
        <v>1107.2217738186071</v>
      </c>
      <c r="F1438" s="79">
        <v>89.045198557524174</v>
      </c>
      <c r="G1438" s="80"/>
      <c r="H1438" s="79">
        <v>-6.9082730719951124</v>
      </c>
      <c r="I1438" s="80">
        <v>0.1883415520537719</v>
      </c>
      <c r="J1438" s="104">
        <v>3</v>
      </c>
      <c r="K1438" s="104">
        <v>0</v>
      </c>
      <c r="L1438" s="104">
        <v>0</v>
      </c>
      <c r="M1438" s="104">
        <v>-3.8619721052893281</v>
      </c>
    </row>
    <row r="1439" spans="1:13" s="81" customFormat="1" x14ac:dyDescent="0.25">
      <c r="A1439" s="79">
        <v>1436</v>
      </c>
      <c r="B1439" s="79">
        <v>23.46831912994385</v>
      </c>
      <c r="C1439" s="79">
        <v>23.46831912994385</v>
      </c>
      <c r="D1439" s="95"/>
      <c r="E1439" s="79">
        <v>1445.925597802767</v>
      </c>
      <c r="F1439" s="79">
        <v>88.956715183953492</v>
      </c>
      <c r="G1439" s="80"/>
      <c r="H1439" s="79">
        <v>-13.75931042886188</v>
      </c>
      <c r="I1439" s="80">
        <v>7.0393789089205354</v>
      </c>
      <c r="J1439" s="104">
        <v>2</v>
      </c>
      <c r="K1439" s="104">
        <v>0</v>
      </c>
      <c r="L1439" s="104">
        <v>0</v>
      </c>
      <c r="M1439" s="104">
        <v>-5.2180065098324171</v>
      </c>
    </row>
    <row r="1440" spans="1:13" s="81" customFormat="1" x14ac:dyDescent="0.25">
      <c r="A1440" s="79">
        <v>1437</v>
      </c>
      <c r="B1440" s="79">
        <v>19.924146270751951</v>
      </c>
      <c r="C1440" s="79">
        <v>19.924146270751951</v>
      </c>
      <c r="D1440" s="95"/>
      <c r="E1440" s="79">
        <v>1227.562696234553</v>
      </c>
      <c r="F1440" s="79">
        <v>88.998698562598136</v>
      </c>
      <c r="G1440" s="80"/>
      <c r="H1440" s="79">
        <v>-7.9281055893558774</v>
      </c>
      <c r="I1440" s="80">
        <v>1.2081740694145371</v>
      </c>
      <c r="J1440" s="104">
        <v>2</v>
      </c>
      <c r="K1440" s="104">
        <v>8.9007582265492061E-2</v>
      </c>
      <c r="L1440" s="104">
        <v>0.28064090688309651</v>
      </c>
      <c r="M1440" s="104">
        <v>-2.5451514290305939</v>
      </c>
    </row>
    <row r="1441" spans="1:13" s="81" customFormat="1" x14ac:dyDescent="0.25">
      <c r="A1441" s="79">
        <v>1438</v>
      </c>
      <c r="B1441" s="79">
        <v>20.283776664733889</v>
      </c>
      <c r="C1441" s="79">
        <v>20.283776664733889</v>
      </c>
      <c r="D1441" s="95"/>
      <c r="E1441" s="79">
        <v>1249.7201754100799</v>
      </c>
      <c r="F1441" s="79">
        <v>89.070212573252334</v>
      </c>
      <c r="G1441" s="80"/>
      <c r="H1441" s="79">
        <v>0</v>
      </c>
      <c r="I1441" s="80">
        <v>-6.7199315199413396</v>
      </c>
      <c r="J1441" s="104">
        <v>2</v>
      </c>
      <c r="K1441" s="104">
        <v>0.50194830377149358</v>
      </c>
      <c r="L1441" s="104">
        <v>1.582643001791519</v>
      </c>
      <c r="M1441" s="104">
        <v>5.6924882471219371</v>
      </c>
    </row>
    <row r="1442" spans="1:13" s="81" customFormat="1" x14ac:dyDescent="0.25">
      <c r="A1442" s="79">
        <v>1439</v>
      </c>
      <c r="B1442" s="79">
        <v>21.53552589416504</v>
      </c>
      <c r="C1442" s="79">
        <v>21.53552589416504</v>
      </c>
      <c r="D1442" s="95"/>
      <c r="E1442" s="79">
        <v>1326.842709957305</v>
      </c>
      <c r="F1442" s="79">
        <v>89.062667423831641</v>
      </c>
      <c r="G1442" s="80"/>
      <c r="H1442" s="79">
        <v>0</v>
      </c>
      <c r="I1442" s="80">
        <v>-6.7199315199413396</v>
      </c>
      <c r="J1442" s="104">
        <v>2</v>
      </c>
      <c r="K1442" s="104">
        <v>0.39643537956381858</v>
      </c>
      <c r="L1442" s="104">
        <v>1.24996075176472</v>
      </c>
      <c r="M1442" s="104">
        <v>3.3363130055721371</v>
      </c>
    </row>
    <row r="1443" spans="1:13" s="81" customFormat="1" x14ac:dyDescent="0.25">
      <c r="A1443" s="79">
        <v>1440</v>
      </c>
      <c r="B1443" s="79">
        <v>21.679231452941899</v>
      </c>
      <c r="C1443" s="79">
        <v>21.679231452941899</v>
      </c>
      <c r="D1443" s="95"/>
      <c r="E1443" s="79">
        <v>1335.696669409258</v>
      </c>
      <c r="F1443" s="79">
        <v>89.083951995494274</v>
      </c>
      <c r="G1443" s="80"/>
      <c r="H1443" s="79">
        <v>0</v>
      </c>
      <c r="I1443" s="80">
        <v>-6.7199315199413396</v>
      </c>
      <c r="J1443" s="104">
        <v>2</v>
      </c>
      <c r="K1443" s="104">
        <v>0.39187382144965338</v>
      </c>
      <c r="L1443" s="104">
        <v>1.2355781590307571</v>
      </c>
      <c r="M1443" s="104">
        <v>3.2136551399615318</v>
      </c>
    </row>
    <row r="1444" spans="1:13" s="81" customFormat="1" x14ac:dyDescent="0.25">
      <c r="A1444" s="79">
        <v>1441</v>
      </c>
      <c r="B1444" s="79">
        <v>22.550546455383301</v>
      </c>
      <c r="C1444" s="79">
        <v>22.550546455383301</v>
      </c>
      <c r="D1444" s="95"/>
      <c r="E1444" s="79">
        <v>1389.379962993421</v>
      </c>
      <c r="F1444" s="79">
        <v>89.075679850697028</v>
      </c>
      <c r="G1444" s="80"/>
      <c r="H1444" s="79">
        <v>0</v>
      </c>
      <c r="I1444" s="80">
        <v>-6.7199315199413396</v>
      </c>
      <c r="J1444" s="104">
        <v>2</v>
      </c>
      <c r="K1444" s="104">
        <v>0.39908844597472443</v>
      </c>
      <c r="L1444" s="104">
        <v>1.258325870158306</v>
      </c>
      <c r="M1444" s="104">
        <v>3.1698966615965438</v>
      </c>
    </row>
    <row r="1445" spans="1:13" s="81" customFormat="1" x14ac:dyDescent="0.25">
      <c r="A1445" s="79">
        <v>1442</v>
      </c>
      <c r="B1445" s="79">
        <v>22.060635948181151</v>
      </c>
      <c r="C1445" s="79">
        <v>22.060635948181151</v>
      </c>
      <c r="D1445" s="95"/>
      <c r="E1445" s="79">
        <v>1359.195690354471</v>
      </c>
      <c r="F1445" s="79">
        <v>89.075786030222787</v>
      </c>
      <c r="G1445" s="80"/>
      <c r="H1445" s="79">
        <v>-45.424613140897591</v>
      </c>
      <c r="I1445" s="80">
        <v>38.704681620956251</v>
      </c>
      <c r="J1445" s="104">
        <v>2</v>
      </c>
      <c r="K1445" s="104">
        <v>0.18966359877614061</v>
      </c>
      <c r="L1445" s="104">
        <v>0.59800932694117126</v>
      </c>
      <c r="M1445" s="104">
        <v>-0.99396368997556883</v>
      </c>
    </row>
    <row r="1446" spans="1:13" s="81" customFormat="1" x14ac:dyDescent="0.25">
      <c r="A1446" s="79">
        <v>1443</v>
      </c>
      <c r="B1446" s="79">
        <v>20.682193946838382</v>
      </c>
      <c r="C1446" s="79">
        <v>20.682193946838382</v>
      </c>
      <c r="D1446" s="95"/>
      <c r="E1446" s="79">
        <v>1274.2673849316541</v>
      </c>
      <c r="F1446" s="79">
        <v>89.060761256568796</v>
      </c>
      <c r="G1446" s="80"/>
      <c r="H1446" s="79">
        <v>0</v>
      </c>
      <c r="I1446" s="80">
        <v>-6.7199315199413396</v>
      </c>
      <c r="J1446" s="104">
        <v>2</v>
      </c>
      <c r="K1446" s="104">
        <v>0.1048319660854083</v>
      </c>
      <c r="L1446" s="104">
        <v>0.33053518906729251</v>
      </c>
      <c r="M1446" s="104">
        <v>-2.4040878098167191</v>
      </c>
    </row>
    <row r="1447" spans="1:13" s="81" customFormat="1" x14ac:dyDescent="0.25">
      <c r="A1447" s="79">
        <v>1444</v>
      </c>
      <c r="B1447" s="79">
        <v>19.340471267700199</v>
      </c>
      <c r="C1447" s="79">
        <v>19.340471267700199</v>
      </c>
      <c r="D1447" s="95"/>
      <c r="E1447" s="79">
        <v>1191.6014233782739</v>
      </c>
      <c r="F1447" s="79">
        <v>89.089026010597109</v>
      </c>
      <c r="G1447" s="80"/>
      <c r="H1447" s="79">
        <v>-8.2844569405077912</v>
      </c>
      <c r="I1447" s="80">
        <v>1.5645254205664521</v>
      </c>
      <c r="J1447" s="104">
        <v>2</v>
      </c>
      <c r="K1447" s="104">
        <v>9.165103232402487E-2</v>
      </c>
      <c r="L1447" s="104">
        <v>0.2889757049176504</v>
      </c>
      <c r="M1447" s="104">
        <v>-2.3511007164761888</v>
      </c>
    </row>
    <row r="1448" spans="1:13" s="81" customFormat="1" x14ac:dyDescent="0.25">
      <c r="A1448" s="79">
        <v>1445</v>
      </c>
      <c r="B1448" s="79">
        <v>18.124936866760251</v>
      </c>
      <c r="C1448" s="79">
        <v>18.124936866760251</v>
      </c>
      <c r="D1448" s="95"/>
      <c r="E1448" s="79">
        <v>1116.71014993013</v>
      </c>
      <c r="F1448" s="79">
        <v>89.114938346489566</v>
      </c>
      <c r="G1448" s="80"/>
      <c r="H1448" s="79">
        <v>0</v>
      </c>
      <c r="I1448" s="80">
        <v>-6.7199315199413396</v>
      </c>
      <c r="J1448" s="104">
        <v>2</v>
      </c>
      <c r="K1448" s="104">
        <v>0.21167113168110421</v>
      </c>
      <c r="L1448" s="104">
        <v>0.66739907819052158</v>
      </c>
      <c r="M1448" s="104">
        <v>0.35202001233848912</v>
      </c>
    </row>
    <row r="1449" spans="1:13" s="81" customFormat="1" x14ac:dyDescent="0.25">
      <c r="A1449" s="79">
        <v>1446</v>
      </c>
      <c r="B1449" s="79">
        <v>18.48690299987793</v>
      </c>
      <c r="C1449" s="79">
        <v>18.48690299987793</v>
      </c>
      <c r="D1449" s="95"/>
      <c r="E1449" s="79">
        <v>1139.011538219364</v>
      </c>
      <c r="F1449" s="79">
        <v>89.135111880964999</v>
      </c>
      <c r="G1449" s="80"/>
      <c r="H1449" s="79">
        <v>0</v>
      </c>
      <c r="I1449" s="80">
        <v>-6.7199315199413396</v>
      </c>
      <c r="J1449" s="104">
        <v>2</v>
      </c>
      <c r="K1449" s="104">
        <v>0.32424192211244152</v>
      </c>
      <c r="L1449" s="104">
        <v>1.0223347804205281</v>
      </c>
      <c r="M1449" s="104">
        <v>2.5200635379755978</v>
      </c>
    </row>
    <row r="1450" spans="1:13" s="81" customFormat="1" x14ac:dyDescent="0.25">
      <c r="A1450" s="79">
        <v>1447</v>
      </c>
      <c r="B1450" s="79">
        <v>18.443396377563481</v>
      </c>
      <c r="C1450" s="79">
        <v>18.443396377563481</v>
      </c>
      <c r="D1450" s="95"/>
      <c r="E1450" s="79">
        <v>1136.331016511351</v>
      </c>
      <c r="F1450" s="79">
        <v>89.166750926050398</v>
      </c>
      <c r="G1450" s="80"/>
      <c r="H1450" s="79">
        <v>0</v>
      </c>
      <c r="I1450" s="80">
        <v>-6.7199315199413396</v>
      </c>
      <c r="J1450" s="104">
        <v>2</v>
      </c>
      <c r="K1450" s="104">
        <v>0.20351349627390089</v>
      </c>
      <c r="L1450" s="104">
        <v>0.64167805375160947</v>
      </c>
      <c r="M1450" s="104">
        <v>0.11961609555295739</v>
      </c>
    </row>
    <row r="1451" spans="1:13" s="81" customFormat="1" x14ac:dyDescent="0.25">
      <c r="A1451" s="79">
        <v>1448</v>
      </c>
      <c r="B1451" s="79">
        <v>17.778300476074222</v>
      </c>
      <c r="C1451" s="79">
        <v>17.778300476074222</v>
      </c>
      <c r="D1451" s="95"/>
      <c r="E1451" s="79">
        <v>1095.353254804932</v>
      </c>
      <c r="F1451" s="79">
        <v>89.18692446052583</v>
      </c>
      <c r="G1451" s="80"/>
      <c r="H1451" s="79">
        <v>-6.5861511355562774</v>
      </c>
      <c r="I1451" s="80">
        <v>-0.13378038438506221</v>
      </c>
      <c r="J1451" s="104">
        <v>2</v>
      </c>
      <c r="K1451" s="104">
        <v>0.15783756190460599</v>
      </c>
      <c r="L1451" s="104">
        <v>0.49766183268522279</v>
      </c>
      <c r="M1451" s="104">
        <v>-0.65181658392160058</v>
      </c>
    </row>
    <row r="1452" spans="1:13" s="81" customFormat="1" x14ac:dyDescent="0.25">
      <c r="A1452" s="79">
        <v>1449</v>
      </c>
      <c r="B1452" s="79">
        <v>16.344593811035161</v>
      </c>
      <c r="C1452" s="79">
        <v>16.344593811035161</v>
      </c>
      <c r="D1452" s="95"/>
      <c r="E1452" s="79">
        <v>1007.019993473259</v>
      </c>
      <c r="F1452" s="79">
        <v>89.207097995001263</v>
      </c>
      <c r="G1452" s="80"/>
      <c r="H1452" s="79">
        <v>-9.1609213870366748</v>
      </c>
      <c r="I1452" s="80">
        <v>2.4409898670953352</v>
      </c>
      <c r="J1452" s="104">
        <v>2</v>
      </c>
      <c r="K1452" s="104">
        <v>0</v>
      </c>
      <c r="L1452" s="104">
        <v>0</v>
      </c>
      <c r="M1452" s="104">
        <v>-3.482672913307213</v>
      </c>
    </row>
    <row r="1453" spans="1:13" s="81" customFormat="1" x14ac:dyDescent="0.25">
      <c r="A1453" s="79">
        <v>1450</v>
      </c>
      <c r="B1453" s="79">
        <v>12.43827972412109</v>
      </c>
      <c r="C1453" s="79">
        <v>12.43827972412109</v>
      </c>
      <c r="D1453" s="95"/>
      <c r="E1453" s="79">
        <v>800</v>
      </c>
      <c r="F1453" s="79">
        <v>89.19545491854646</v>
      </c>
      <c r="G1453" s="80"/>
      <c r="H1453" s="79">
        <v>-7.2529308607820644</v>
      </c>
      <c r="I1453" s="80">
        <v>0.53299934084072387</v>
      </c>
      <c r="J1453" s="104">
        <v>2</v>
      </c>
      <c r="K1453" s="104">
        <v>7.3864679000000003E-2</v>
      </c>
      <c r="L1453" s="104">
        <v>0.23289533288700001</v>
      </c>
      <c r="M1453" s="104">
        <v>-2.7249167010429631</v>
      </c>
    </row>
    <row r="1454" spans="1:13" s="81" customFormat="1" x14ac:dyDescent="0.25">
      <c r="A1454" s="79">
        <v>1451</v>
      </c>
      <c r="B1454" s="79">
        <v>7.4102553844451906</v>
      </c>
      <c r="C1454" s="79">
        <v>7.4102553844451906</v>
      </c>
      <c r="D1454" s="95"/>
      <c r="E1454" s="79">
        <v>882.58426335991589</v>
      </c>
      <c r="F1454" s="79">
        <v>89.183811842091657</v>
      </c>
      <c r="G1454" s="80"/>
      <c r="H1454" s="79">
        <v>0</v>
      </c>
      <c r="I1454" s="80">
        <v>-6.7199315199413396</v>
      </c>
      <c r="J1454" s="104">
        <v>1</v>
      </c>
      <c r="K1454" s="104">
        <v>6.4652414160880746E-4</v>
      </c>
      <c r="L1454" s="104">
        <v>2.0384906184925701E-3</v>
      </c>
      <c r="M1454" s="104">
        <v>-3.023339831156544</v>
      </c>
    </row>
    <row r="1455" spans="1:13" s="81" customFormat="1" x14ac:dyDescent="0.25">
      <c r="A1455" s="79">
        <v>1452</v>
      </c>
      <c r="B1455" s="79">
        <v>3.5355535507202149</v>
      </c>
      <c r="C1455" s="79">
        <v>3.5355535507202149</v>
      </c>
      <c r="D1455" s="95"/>
      <c r="E1455" s="79">
        <v>800</v>
      </c>
      <c r="F1455" s="79">
        <v>89.163392244815753</v>
      </c>
      <c r="G1455" s="80"/>
      <c r="H1455" s="79">
        <v>0</v>
      </c>
      <c r="I1455" s="80">
        <v>-6.7199315199413396</v>
      </c>
      <c r="J1455" s="104">
        <v>0</v>
      </c>
      <c r="K1455" s="104">
        <v>7.3864679000000003E-2</v>
      </c>
      <c r="L1455" s="104">
        <v>0.23289533288700001</v>
      </c>
      <c r="M1455" s="104">
        <v>4.7615055768361031E-2</v>
      </c>
    </row>
    <row r="1456" spans="1:13" s="81" customFormat="1" x14ac:dyDescent="0.25">
      <c r="A1456" s="79">
        <v>1453</v>
      </c>
      <c r="B1456" s="79">
        <v>0.87537091821432111</v>
      </c>
      <c r="C1456" s="79">
        <v>0.87537091821432111</v>
      </c>
      <c r="D1456" s="95"/>
      <c r="E1456" s="79">
        <v>800</v>
      </c>
      <c r="F1456" s="79">
        <v>89.184839767521837</v>
      </c>
      <c r="G1456" s="80"/>
      <c r="H1456" s="79">
        <v>0</v>
      </c>
      <c r="I1456" s="80">
        <v>-6.7199315199413396</v>
      </c>
      <c r="J1456" s="104">
        <v>0</v>
      </c>
      <c r="K1456" s="104">
        <v>7.3864679000000003E-2</v>
      </c>
      <c r="L1456" s="104">
        <v>0.23289533288700001</v>
      </c>
      <c r="M1456" s="104">
        <v>0.57932076036851632</v>
      </c>
    </row>
    <row r="1457" spans="1:13" s="81" customFormat="1" x14ac:dyDescent="0.25">
      <c r="A1457" s="79">
        <v>1454</v>
      </c>
      <c r="B1457" s="79">
        <v>5.5099639669060708E-2</v>
      </c>
      <c r="C1457" s="79">
        <v>5.5099639669060708E-2</v>
      </c>
      <c r="D1457" s="95"/>
      <c r="E1457" s="79">
        <v>0</v>
      </c>
      <c r="F1457" s="79">
        <v>89.200997213007469</v>
      </c>
      <c r="G1457" s="80"/>
      <c r="H1457" s="79">
        <v>0</v>
      </c>
      <c r="I1457" s="80">
        <v>-3.1029485636939911</v>
      </c>
      <c r="J1457" s="104">
        <v>0</v>
      </c>
      <c r="K1457" s="104">
        <v>0</v>
      </c>
      <c r="L1457" s="104">
        <v>0</v>
      </c>
      <c r="M1457" s="104">
        <v>0.53743285832065246</v>
      </c>
    </row>
    <row r="1458" spans="1:13" s="81" customFormat="1" x14ac:dyDescent="0.25">
      <c r="A1458" s="79">
        <v>1455</v>
      </c>
      <c r="B1458" s="79">
        <v>5.1296245306730274E-3</v>
      </c>
      <c r="C1458" s="79">
        <v>5.1296245306730274E-3</v>
      </c>
      <c r="D1458" s="95"/>
      <c r="E1458" s="79">
        <v>0</v>
      </c>
      <c r="F1458" s="79">
        <v>89.235701758076601</v>
      </c>
      <c r="G1458" s="80"/>
      <c r="H1458" s="79">
        <v>0</v>
      </c>
      <c r="I1458" s="80">
        <v>-3.1029485636939911</v>
      </c>
      <c r="J1458" s="104">
        <v>0</v>
      </c>
      <c r="K1458" s="104">
        <v>0</v>
      </c>
      <c r="L1458" s="104">
        <v>0</v>
      </c>
      <c r="M1458" s="104">
        <v>0</v>
      </c>
    </row>
    <row r="1459" spans="1:13" s="81" customFormat="1" x14ac:dyDescent="0.25">
      <c r="A1459" s="79">
        <v>1456</v>
      </c>
      <c r="B1459" s="79">
        <v>0</v>
      </c>
      <c r="C1459" s="79">
        <v>0</v>
      </c>
      <c r="D1459" s="95"/>
      <c r="E1459" s="79">
        <v>0</v>
      </c>
      <c r="F1459" s="79">
        <v>89.244389032321678</v>
      </c>
      <c r="G1459" s="80"/>
      <c r="H1459" s="79">
        <v>0</v>
      </c>
      <c r="I1459" s="80">
        <v>-3.1029485636939911</v>
      </c>
      <c r="J1459" s="104">
        <v>0</v>
      </c>
      <c r="K1459" s="104">
        <v>0</v>
      </c>
      <c r="L1459" s="104">
        <v>0</v>
      </c>
      <c r="M1459" s="104">
        <v>0</v>
      </c>
    </row>
    <row r="1460" spans="1:13" s="81" customFormat="1" x14ac:dyDescent="0.25">
      <c r="A1460" s="79">
        <v>1457</v>
      </c>
      <c r="B1460" s="79">
        <v>0</v>
      </c>
      <c r="C1460" s="79">
        <v>0</v>
      </c>
      <c r="D1460" s="95"/>
      <c r="E1460" s="79">
        <v>0</v>
      </c>
      <c r="F1460" s="79">
        <v>89.305277196698242</v>
      </c>
      <c r="G1460" s="80"/>
      <c r="H1460" s="79">
        <v>0</v>
      </c>
      <c r="I1460" s="80">
        <v>-3.1029485636939911</v>
      </c>
      <c r="J1460" s="104">
        <v>0</v>
      </c>
      <c r="K1460" s="104">
        <v>0</v>
      </c>
      <c r="L1460" s="104">
        <v>0</v>
      </c>
      <c r="M1460" s="104">
        <v>0</v>
      </c>
    </row>
    <row r="1461" spans="1:13" s="81" customFormat="1" x14ac:dyDescent="0.25">
      <c r="A1461" s="79">
        <v>1458</v>
      </c>
      <c r="B1461" s="79">
        <v>0</v>
      </c>
      <c r="C1461" s="79">
        <v>0</v>
      </c>
      <c r="D1461" s="95"/>
      <c r="E1461" s="79">
        <v>0</v>
      </c>
      <c r="F1461" s="79">
        <v>89.313964470943318</v>
      </c>
      <c r="G1461" s="80"/>
      <c r="H1461" s="79">
        <v>0</v>
      </c>
      <c r="I1461" s="80">
        <v>-3.1029485636939911</v>
      </c>
      <c r="J1461" s="104">
        <v>0</v>
      </c>
      <c r="K1461" s="104">
        <v>0</v>
      </c>
      <c r="L1461" s="104">
        <v>0</v>
      </c>
      <c r="M1461" s="104">
        <v>0</v>
      </c>
    </row>
    <row r="1462" spans="1:13" s="81" customFormat="1" x14ac:dyDescent="0.25">
      <c r="A1462" s="79">
        <v>1459</v>
      </c>
      <c r="B1462" s="79">
        <v>0</v>
      </c>
      <c r="C1462" s="79">
        <v>0</v>
      </c>
      <c r="D1462" s="95"/>
      <c r="E1462" s="79">
        <v>0</v>
      </c>
      <c r="F1462" s="79">
        <v>89.322651745188395</v>
      </c>
      <c r="G1462" s="80"/>
      <c r="H1462" s="79">
        <v>0</v>
      </c>
      <c r="I1462" s="80">
        <v>-3.1029485636939911</v>
      </c>
      <c r="J1462" s="104">
        <v>0</v>
      </c>
      <c r="K1462" s="104">
        <v>0</v>
      </c>
      <c r="L1462" s="104">
        <v>0</v>
      </c>
      <c r="M1462" s="104">
        <v>0</v>
      </c>
    </row>
    <row r="1463" spans="1:13" s="81" customFormat="1" x14ac:dyDescent="0.25">
      <c r="A1463" s="79">
        <v>1460</v>
      </c>
      <c r="B1463" s="79">
        <v>0</v>
      </c>
      <c r="C1463" s="79">
        <v>0</v>
      </c>
      <c r="D1463" s="95"/>
      <c r="E1463" s="79">
        <v>0</v>
      </c>
      <c r="F1463" s="79">
        <v>89.331339019433472</v>
      </c>
      <c r="G1463" s="80"/>
      <c r="H1463" s="79">
        <v>0</v>
      </c>
      <c r="I1463" s="80">
        <v>-3.1029485636939911</v>
      </c>
      <c r="J1463" s="104">
        <v>0</v>
      </c>
      <c r="K1463" s="104">
        <v>0</v>
      </c>
      <c r="L1463" s="104">
        <v>0</v>
      </c>
      <c r="M1463" s="104">
        <v>0</v>
      </c>
    </row>
    <row r="1464" spans="1:13" s="81" customFormat="1" x14ac:dyDescent="0.25">
      <c r="A1464" s="79">
        <v>1461</v>
      </c>
      <c r="B1464" s="79">
        <v>0</v>
      </c>
      <c r="C1464" s="79">
        <v>0</v>
      </c>
      <c r="D1464" s="95"/>
      <c r="E1464" s="79">
        <v>0</v>
      </c>
      <c r="F1464" s="79">
        <v>89.340026293678548</v>
      </c>
      <c r="G1464" s="80"/>
      <c r="H1464" s="79">
        <v>0</v>
      </c>
      <c r="I1464" s="80">
        <v>-3.1029485636939911</v>
      </c>
      <c r="J1464" s="104">
        <v>0</v>
      </c>
      <c r="K1464" s="104">
        <v>0</v>
      </c>
      <c r="L1464" s="104">
        <v>0</v>
      </c>
      <c r="M1464" s="104">
        <v>0</v>
      </c>
    </row>
    <row r="1465" spans="1:13" s="81" customFormat="1" x14ac:dyDescent="0.25">
      <c r="A1465" s="79">
        <v>1462</v>
      </c>
      <c r="B1465" s="79">
        <v>0</v>
      </c>
      <c r="C1465" s="79">
        <v>0</v>
      </c>
      <c r="D1465" s="95"/>
      <c r="E1465" s="79">
        <v>0</v>
      </c>
      <c r="F1465" s="79">
        <v>89.348713567923625</v>
      </c>
      <c r="G1465" s="80"/>
      <c r="H1465" s="79">
        <v>0</v>
      </c>
      <c r="I1465" s="80">
        <v>-3.1029485636939911</v>
      </c>
      <c r="J1465" s="104">
        <v>0</v>
      </c>
      <c r="K1465" s="104">
        <v>0</v>
      </c>
      <c r="L1465" s="104">
        <v>0</v>
      </c>
      <c r="M1465" s="104">
        <v>0</v>
      </c>
    </row>
    <row r="1466" spans="1:13" s="81" customFormat="1" x14ac:dyDescent="0.25">
      <c r="A1466" s="79">
        <v>1463</v>
      </c>
      <c r="B1466" s="79">
        <v>0</v>
      </c>
      <c r="C1466" s="79">
        <v>0</v>
      </c>
      <c r="D1466" s="95"/>
      <c r="E1466" s="79">
        <v>0</v>
      </c>
      <c r="F1466" s="79">
        <v>89.357400842168701</v>
      </c>
      <c r="G1466" s="80"/>
      <c r="H1466" s="79">
        <v>0</v>
      </c>
      <c r="I1466" s="80">
        <v>-3.1029485636939911</v>
      </c>
      <c r="J1466" s="104">
        <v>0</v>
      </c>
      <c r="K1466" s="104">
        <v>0</v>
      </c>
      <c r="L1466" s="104">
        <v>0</v>
      </c>
      <c r="M1466" s="104">
        <v>0</v>
      </c>
    </row>
    <row r="1467" spans="1:13" s="81" customFormat="1" x14ac:dyDescent="0.25">
      <c r="A1467" s="79">
        <v>1464</v>
      </c>
      <c r="B1467" s="79">
        <v>0</v>
      </c>
      <c r="C1467" s="79">
        <v>0</v>
      </c>
      <c r="D1467" s="95"/>
      <c r="E1467" s="79">
        <v>0</v>
      </c>
      <c r="F1467" s="79">
        <v>89.366088116413778</v>
      </c>
      <c r="G1467" s="80"/>
      <c r="H1467" s="79">
        <v>0</v>
      </c>
      <c r="I1467" s="80">
        <v>-3.1029485636939911</v>
      </c>
      <c r="J1467" s="104">
        <v>0</v>
      </c>
      <c r="K1467" s="104">
        <v>0</v>
      </c>
      <c r="L1467" s="104">
        <v>0</v>
      </c>
      <c r="M1467" s="104">
        <v>0</v>
      </c>
    </row>
    <row r="1468" spans="1:13" s="81" customFormat="1" x14ac:dyDescent="0.25">
      <c r="A1468" s="79">
        <v>1465</v>
      </c>
      <c r="B1468" s="79">
        <v>0</v>
      </c>
      <c r="C1468" s="79">
        <v>0</v>
      </c>
      <c r="D1468" s="95"/>
      <c r="E1468" s="79">
        <v>0</v>
      </c>
      <c r="F1468" s="79">
        <v>89.374775390658854</v>
      </c>
      <c r="G1468" s="80"/>
      <c r="H1468" s="79">
        <v>0</v>
      </c>
      <c r="I1468" s="80">
        <v>-3.1029485636939911</v>
      </c>
      <c r="J1468" s="104">
        <v>0</v>
      </c>
      <c r="K1468" s="104">
        <v>0</v>
      </c>
      <c r="L1468" s="104">
        <v>0</v>
      </c>
      <c r="M1468" s="104">
        <v>0</v>
      </c>
    </row>
    <row r="1469" spans="1:13" s="81" customFormat="1" x14ac:dyDescent="0.25">
      <c r="A1469" s="79">
        <v>1466</v>
      </c>
      <c r="B1469" s="79">
        <v>0</v>
      </c>
      <c r="C1469" s="79">
        <v>0</v>
      </c>
      <c r="D1469" s="95"/>
      <c r="E1469" s="79">
        <v>0</v>
      </c>
      <c r="F1469" s="79">
        <v>89.383462664903931</v>
      </c>
      <c r="G1469" s="80"/>
      <c r="H1469" s="79">
        <v>0</v>
      </c>
      <c r="I1469" s="80">
        <v>-3.1029485636939911</v>
      </c>
      <c r="J1469" s="104">
        <v>0</v>
      </c>
      <c r="K1469" s="104">
        <v>0</v>
      </c>
      <c r="L1469" s="104">
        <v>0</v>
      </c>
      <c r="M1469" s="104">
        <v>0</v>
      </c>
    </row>
    <row r="1470" spans="1:13" s="81" customFormat="1" x14ac:dyDescent="0.25">
      <c r="A1470" s="79">
        <v>1467</v>
      </c>
      <c r="B1470" s="79">
        <v>0</v>
      </c>
      <c r="C1470" s="79">
        <v>0</v>
      </c>
      <c r="D1470" s="95"/>
      <c r="E1470" s="79">
        <v>0</v>
      </c>
      <c r="F1470" s="79">
        <v>89.392149939149007</v>
      </c>
      <c r="G1470" s="80"/>
      <c r="H1470" s="79">
        <v>0</v>
      </c>
      <c r="I1470" s="80">
        <v>-3.1029485636939911</v>
      </c>
      <c r="J1470" s="104">
        <v>0</v>
      </c>
      <c r="K1470" s="104">
        <v>0</v>
      </c>
      <c r="L1470" s="104">
        <v>0</v>
      </c>
      <c r="M1470" s="104">
        <v>0</v>
      </c>
    </row>
    <row r="1471" spans="1:13" s="81" customFormat="1" x14ac:dyDescent="0.25">
      <c r="A1471" s="79">
        <v>1468</v>
      </c>
      <c r="B1471" s="79">
        <v>0</v>
      </c>
      <c r="C1471" s="79">
        <v>0</v>
      </c>
      <c r="D1471" s="95"/>
      <c r="E1471" s="79">
        <v>0</v>
      </c>
      <c r="F1471" s="79">
        <v>89.400837213394084</v>
      </c>
      <c r="G1471" s="80"/>
      <c r="H1471" s="79">
        <v>0</v>
      </c>
      <c r="I1471" s="80">
        <v>-3.1029485636939911</v>
      </c>
      <c r="J1471" s="104">
        <v>0</v>
      </c>
      <c r="K1471" s="104">
        <v>0</v>
      </c>
      <c r="L1471" s="104">
        <v>0</v>
      </c>
      <c r="M1471" s="104">
        <v>0</v>
      </c>
    </row>
    <row r="1472" spans="1:13" s="81" customFormat="1" x14ac:dyDescent="0.25">
      <c r="A1472" s="79">
        <v>1469</v>
      </c>
      <c r="B1472" s="79">
        <v>0</v>
      </c>
      <c r="C1472" s="79">
        <v>0</v>
      </c>
      <c r="D1472" s="95"/>
      <c r="E1472" s="79">
        <v>0</v>
      </c>
      <c r="F1472" s="79">
        <v>89.40952448763916</v>
      </c>
      <c r="G1472" s="80"/>
      <c r="H1472" s="79">
        <v>0</v>
      </c>
      <c r="I1472" s="80">
        <v>-3.1029485636939911</v>
      </c>
      <c r="J1472" s="104">
        <v>0</v>
      </c>
      <c r="K1472" s="104">
        <v>0</v>
      </c>
      <c r="L1472" s="104">
        <v>0</v>
      </c>
      <c r="M1472" s="104">
        <v>0</v>
      </c>
    </row>
    <row r="1473" spans="1:13" s="81" customFormat="1" x14ac:dyDescent="0.25">
      <c r="A1473" s="79">
        <v>1470</v>
      </c>
      <c r="B1473" s="79">
        <v>0</v>
      </c>
      <c r="C1473" s="79">
        <v>0</v>
      </c>
      <c r="D1473" s="95"/>
      <c r="E1473" s="79">
        <v>0</v>
      </c>
      <c r="F1473" s="79">
        <v>89.418211761884237</v>
      </c>
      <c r="G1473" s="80"/>
      <c r="H1473" s="79">
        <v>0</v>
      </c>
      <c r="I1473" s="80">
        <v>-3.1029485636939911</v>
      </c>
      <c r="J1473" s="104">
        <v>0</v>
      </c>
      <c r="K1473" s="104">
        <v>0</v>
      </c>
      <c r="L1473" s="104">
        <v>0</v>
      </c>
      <c r="M1473" s="104">
        <v>0</v>
      </c>
    </row>
    <row r="1474" spans="1:13" s="81" customFormat="1" x14ac:dyDescent="0.25">
      <c r="A1474" s="79">
        <v>1471</v>
      </c>
      <c r="B1474" s="79">
        <v>0</v>
      </c>
      <c r="C1474" s="79">
        <v>0</v>
      </c>
      <c r="D1474" s="95"/>
      <c r="E1474" s="79">
        <v>0</v>
      </c>
      <c r="F1474" s="79">
        <v>89.426899036129313</v>
      </c>
      <c r="G1474" s="80"/>
      <c r="H1474" s="79">
        <v>0</v>
      </c>
      <c r="I1474" s="80">
        <v>-3.1029485636939911</v>
      </c>
      <c r="J1474" s="104">
        <v>0</v>
      </c>
      <c r="K1474" s="104">
        <v>0</v>
      </c>
      <c r="L1474" s="104">
        <v>0</v>
      </c>
      <c r="M1474" s="104">
        <v>0</v>
      </c>
    </row>
    <row r="1475" spans="1:13" s="81" customFormat="1" x14ac:dyDescent="0.25">
      <c r="A1475" s="79">
        <v>1472</v>
      </c>
      <c r="B1475" s="79">
        <v>0</v>
      </c>
      <c r="C1475" s="79">
        <v>0</v>
      </c>
      <c r="D1475" s="95"/>
      <c r="E1475" s="79">
        <v>0</v>
      </c>
      <c r="F1475" s="79">
        <v>89.43558631037439</v>
      </c>
      <c r="G1475" s="80"/>
      <c r="H1475" s="79">
        <v>0</v>
      </c>
      <c r="I1475" s="80">
        <v>-3.1029485636939911</v>
      </c>
      <c r="J1475" s="104">
        <v>0</v>
      </c>
      <c r="K1475" s="104">
        <v>0</v>
      </c>
      <c r="L1475" s="104">
        <v>0</v>
      </c>
      <c r="M1475" s="104">
        <v>0</v>
      </c>
    </row>
    <row r="1476" spans="1:13" s="81" customFormat="1" x14ac:dyDescent="0.25">
      <c r="A1476" s="79">
        <v>1473</v>
      </c>
      <c r="B1476" s="79">
        <v>0</v>
      </c>
      <c r="C1476" s="79">
        <v>0</v>
      </c>
      <c r="D1476" s="95"/>
      <c r="E1476" s="79">
        <v>0</v>
      </c>
      <c r="F1476" s="79">
        <v>89.444273584619467</v>
      </c>
      <c r="G1476" s="80"/>
      <c r="H1476" s="79">
        <v>0</v>
      </c>
      <c r="I1476" s="80">
        <v>-3.1029485636939911</v>
      </c>
      <c r="J1476" s="104">
        <v>0</v>
      </c>
      <c r="K1476" s="104">
        <v>0</v>
      </c>
      <c r="L1476" s="104">
        <v>0</v>
      </c>
      <c r="M1476" s="104">
        <v>0</v>
      </c>
    </row>
    <row r="1477" spans="1:13" s="81" customFormat="1" x14ac:dyDescent="0.25">
      <c r="A1477" s="79">
        <v>1474</v>
      </c>
      <c r="B1477" s="79">
        <v>2.717099920846522E-3</v>
      </c>
      <c r="C1477" s="79">
        <v>2.717099920846522E-3</v>
      </c>
      <c r="D1477" s="95"/>
      <c r="E1477" s="79">
        <v>0</v>
      </c>
      <c r="F1477" s="79">
        <v>89.452960858864543</v>
      </c>
      <c r="G1477" s="80"/>
      <c r="H1477" s="79">
        <v>0</v>
      </c>
      <c r="I1477" s="80">
        <v>-3.1029485636939911</v>
      </c>
      <c r="J1477" s="104">
        <v>0</v>
      </c>
      <c r="K1477" s="104">
        <v>0</v>
      </c>
      <c r="L1477" s="104">
        <v>0</v>
      </c>
      <c r="M1477" s="104">
        <v>0</v>
      </c>
    </row>
    <row r="1478" spans="1:13" s="81" customFormat="1" x14ac:dyDescent="0.25">
      <c r="A1478" s="79">
        <v>1475</v>
      </c>
      <c r="B1478" s="79">
        <v>0</v>
      </c>
      <c r="C1478" s="79">
        <v>0</v>
      </c>
      <c r="D1478" s="95"/>
      <c r="E1478" s="79">
        <v>0</v>
      </c>
      <c r="F1478" s="79">
        <v>89.46164813310962</v>
      </c>
      <c r="G1478" s="80"/>
      <c r="H1478" s="79">
        <v>0</v>
      </c>
      <c r="I1478" s="80">
        <v>-3.1029485636939911</v>
      </c>
      <c r="J1478" s="104">
        <v>0</v>
      </c>
      <c r="K1478" s="104">
        <v>0</v>
      </c>
      <c r="L1478" s="104">
        <v>0</v>
      </c>
      <c r="M1478" s="104">
        <v>0</v>
      </c>
    </row>
    <row r="1479" spans="1:13" s="81" customFormat="1" x14ac:dyDescent="0.25">
      <c r="A1479" s="79">
        <v>1476</v>
      </c>
      <c r="B1479" s="79">
        <v>0</v>
      </c>
      <c r="C1479" s="79">
        <v>0</v>
      </c>
      <c r="D1479" s="95"/>
      <c r="E1479" s="79">
        <v>0</v>
      </c>
      <c r="F1479" s="79">
        <v>89.470335407354696</v>
      </c>
      <c r="G1479" s="80"/>
      <c r="H1479" s="79">
        <v>0</v>
      </c>
      <c r="I1479" s="80">
        <v>-3.1029485636939911</v>
      </c>
      <c r="J1479" s="104">
        <v>0</v>
      </c>
      <c r="K1479" s="104">
        <v>0</v>
      </c>
      <c r="L1479" s="104">
        <v>0</v>
      </c>
      <c r="M1479" s="104">
        <v>0</v>
      </c>
    </row>
    <row r="1480" spans="1:13" s="81" customFormat="1" x14ac:dyDescent="0.25">
      <c r="A1480" s="79">
        <v>1477</v>
      </c>
      <c r="B1480" s="79">
        <v>0</v>
      </c>
      <c r="C1480" s="79">
        <v>0</v>
      </c>
      <c r="D1480" s="95"/>
      <c r="E1480" s="79">
        <v>0</v>
      </c>
      <c r="F1480" s="79">
        <v>89.498183820386402</v>
      </c>
      <c r="G1480" s="80"/>
      <c r="H1480" s="79">
        <v>0</v>
      </c>
      <c r="I1480" s="80">
        <v>-3.1029485636939911</v>
      </c>
      <c r="J1480" s="104">
        <v>0</v>
      </c>
      <c r="K1480" s="104">
        <v>0</v>
      </c>
      <c r="L1480" s="104">
        <v>0</v>
      </c>
      <c r="M1480" s="104">
        <v>0</v>
      </c>
    </row>
    <row r="1481" spans="1:13" s="81" customFormat="1" x14ac:dyDescent="0.25">
      <c r="A1481" s="79">
        <v>1478</v>
      </c>
      <c r="B1481" s="79">
        <v>0</v>
      </c>
      <c r="C1481" s="79">
        <v>0</v>
      </c>
      <c r="D1481" s="95"/>
      <c r="E1481" s="79">
        <v>0</v>
      </c>
      <c r="F1481" s="79">
        <v>89.506871094631478</v>
      </c>
      <c r="G1481" s="80"/>
      <c r="H1481" s="79">
        <v>0</v>
      </c>
      <c r="I1481" s="80">
        <v>-3.1029485636939911</v>
      </c>
      <c r="J1481" s="104">
        <v>0</v>
      </c>
      <c r="K1481" s="104">
        <v>0</v>
      </c>
      <c r="L1481" s="104">
        <v>0</v>
      </c>
      <c r="M1481" s="104">
        <v>0.53743285832065246</v>
      </c>
    </row>
    <row r="1482" spans="1:13" s="81" customFormat="1" x14ac:dyDescent="0.25">
      <c r="A1482" s="79">
        <v>1479</v>
      </c>
      <c r="B1482" s="79">
        <v>0</v>
      </c>
      <c r="C1482" s="79">
        <v>0</v>
      </c>
      <c r="D1482" s="95"/>
      <c r="E1482" s="79">
        <v>800</v>
      </c>
      <c r="F1482" s="79">
        <v>89.518399359875843</v>
      </c>
      <c r="G1482" s="80"/>
      <c r="H1482" s="79">
        <v>-12.67853730580841</v>
      </c>
      <c r="I1482" s="80">
        <v>5.9586057858670669</v>
      </c>
      <c r="J1482" s="104">
        <v>0</v>
      </c>
      <c r="K1482" s="104">
        <v>7.3864679000000003E-2</v>
      </c>
      <c r="L1482" s="104">
        <v>0.23289533288700001</v>
      </c>
      <c r="M1482" s="104">
        <v>0.84422045257549672</v>
      </c>
    </row>
    <row r="1483" spans="1:13" s="81" customFormat="1" x14ac:dyDescent="0.25">
      <c r="A1483" s="79">
        <v>1480</v>
      </c>
      <c r="B1483" s="79">
        <v>0.74661370180547237</v>
      </c>
      <c r="C1483" s="79">
        <v>0.74661370180547237</v>
      </c>
      <c r="D1483" s="95"/>
      <c r="E1483" s="79">
        <v>800</v>
      </c>
      <c r="F1483" s="79">
        <v>89.550038404961242</v>
      </c>
      <c r="G1483" s="80"/>
      <c r="H1483" s="79">
        <v>-12.907326042567011</v>
      </c>
      <c r="I1483" s="80">
        <v>6.1873945226256728</v>
      </c>
      <c r="J1483" s="104">
        <v>0</v>
      </c>
      <c r="K1483" s="104">
        <v>7.3864679000000003E-2</v>
      </c>
      <c r="L1483" s="104">
        <v>0.23289533288700001</v>
      </c>
      <c r="M1483" s="104">
        <v>0.31156780387098137</v>
      </c>
    </row>
    <row r="1484" spans="1:13" s="81" customFormat="1" x14ac:dyDescent="0.25">
      <c r="A1484" s="79">
        <v>1481</v>
      </c>
      <c r="B1484" s="79">
        <v>2.247539222240448</v>
      </c>
      <c r="C1484" s="79">
        <v>2.247539222240448</v>
      </c>
      <c r="D1484" s="95"/>
      <c r="E1484" s="79">
        <v>800</v>
      </c>
      <c r="F1484" s="79">
        <v>89.537659213142305</v>
      </c>
      <c r="G1484" s="80"/>
      <c r="H1484" s="79">
        <v>-9.2004660462403525</v>
      </c>
      <c r="I1484" s="80">
        <v>2.4805345262990128</v>
      </c>
      <c r="J1484" s="104">
        <v>1</v>
      </c>
      <c r="K1484" s="104">
        <v>7.3864679000000003E-2</v>
      </c>
      <c r="L1484" s="104">
        <v>0.23289533288700001</v>
      </c>
      <c r="M1484" s="104">
        <v>0.9668588159206748</v>
      </c>
    </row>
    <row r="1485" spans="1:13" s="81" customFormat="1" x14ac:dyDescent="0.25">
      <c r="A1485" s="79">
        <v>1482</v>
      </c>
      <c r="B1485" s="79">
        <v>4.2360694408416748</v>
      </c>
      <c r="C1485" s="79">
        <v>4.2360694408416748</v>
      </c>
      <c r="D1485" s="95"/>
      <c r="E1485" s="79">
        <v>800</v>
      </c>
      <c r="F1485" s="79">
        <v>89.523356482340105</v>
      </c>
      <c r="G1485" s="80"/>
      <c r="H1485" s="79">
        <v>-8.0893282124955874</v>
      </c>
      <c r="I1485" s="80">
        <v>1.369396692554248</v>
      </c>
      <c r="J1485" s="104">
        <v>1</v>
      </c>
      <c r="K1485" s="104">
        <v>7.3864679000000003E-2</v>
      </c>
      <c r="L1485" s="104">
        <v>0.23289533288700001</v>
      </c>
      <c r="M1485" s="104">
        <v>1.7744935638322441</v>
      </c>
    </row>
    <row r="1486" spans="1:13" s="81" customFormat="1" x14ac:dyDescent="0.25">
      <c r="A1486" s="79">
        <v>1483</v>
      </c>
      <c r="B1486" s="79">
        <v>6.3569518566131604</v>
      </c>
      <c r="C1486" s="79">
        <v>6.3569518566131604</v>
      </c>
      <c r="D1486" s="95"/>
      <c r="E1486" s="79">
        <v>800</v>
      </c>
      <c r="F1486" s="79">
        <v>89.509053751537905</v>
      </c>
      <c r="G1486" s="80"/>
      <c r="H1486" s="79">
        <v>-7.9295384780242832</v>
      </c>
      <c r="I1486" s="80">
        <v>1.2096069580829441</v>
      </c>
      <c r="J1486" s="104">
        <v>1</v>
      </c>
      <c r="K1486" s="104">
        <v>7.3864679000000003E-2</v>
      </c>
      <c r="L1486" s="104">
        <v>0.23289533288700001</v>
      </c>
      <c r="M1486" s="104">
        <v>2.6107140406440719</v>
      </c>
    </row>
    <row r="1487" spans="1:13" s="81" customFormat="1" x14ac:dyDescent="0.25">
      <c r="A1487" s="79">
        <v>1484</v>
      </c>
      <c r="B1487" s="79">
        <v>8.0688169479370124</v>
      </c>
      <c r="C1487" s="79">
        <v>8.0688169479370124</v>
      </c>
      <c r="D1487" s="95"/>
      <c r="E1487" s="79">
        <v>961.02097602863864</v>
      </c>
      <c r="F1487" s="79">
        <v>89.494751020735706</v>
      </c>
      <c r="G1487" s="80"/>
      <c r="H1487" s="79">
        <v>-6.1153014724196426</v>
      </c>
      <c r="I1487" s="80">
        <v>-0.60463004752169702</v>
      </c>
      <c r="J1487" s="104">
        <v>1</v>
      </c>
      <c r="K1487" s="104">
        <v>0.25980839198956862</v>
      </c>
      <c r="L1487" s="104">
        <v>0.81917585994310971</v>
      </c>
      <c r="M1487" s="104">
        <v>1.8167360954053109</v>
      </c>
    </row>
    <row r="1488" spans="1:13" s="81" customFormat="1" x14ac:dyDescent="0.25">
      <c r="A1488" s="79">
        <v>1485</v>
      </c>
      <c r="B1488" s="79">
        <v>8.4564404487609863</v>
      </c>
      <c r="C1488" s="79">
        <v>8.4564404487609863</v>
      </c>
      <c r="D1488" s="95"/>
      <c r="E1488" s="79">
        <v>1007.188130085682</v>
      </c>
      <c r="F1488" s="79">
        <v>89.50907646121243</v>
      </c>
      <c r="G1488" s="80"/>
      <c r="H1488" s="79">
        <v>-6.062405858247951</v>
      </c>
      <c r="I1488" s="80">
        <v>-0.65752566169338866</v>
      </c>
      <c r="J1488" s="104">
        <v>1</v>
      </c>
      <c r="K1488" s="104">
        <v>0.25737224285893179</v>
      </c>
      <c r="L1488" s="104">
        <v>0.81149468173421213</v>
      </c>
      <c r="M1488" s="104">
        <v>1.623747379281582</v>
      </c>
    </row>
    <row r="1489" spans="1:13" s="81" customFormat="1" x14ac:dyDescent="0.25">
      <c r="A1489" s="79">
        <v>1486</v>
      </c>
      <c r="B1489" s="79">
        <v>9.7754595756530769</v>
      </c>
      <c r="C1489" s="79">
        <v>9.7754595756530769</v>
      </c>
      <c r="D1489" s="95"/>
      <c r="E1489" s="79">
        <v>1164.2873748579129</v>
      </c>
      <c r="F1489" s="79">
        <v>89.528008614739193</v>
      </c>
      <c r="G1489" s="80"/>
      <c r="H1489" s="79">
        <v>-6.3204609316958598</v>
      </c>
      <c r="I1489" s="80">
        <v>-0.39947058824547987</v>
      </c>
      <c r="J1489" s="104">
        <v>1</v>
      </c>
      <c r="K1489" s="104">
        <v>0.36656986818837572</v>
      </c>
      <c r="L1489" s="104">
        <v>1.155794794397949</v>
      </c>
      <c r="M1489" s="104">
        <v>3.278061033296285</v>
      </c>
    </row>
    <row r="1490" spans="1:13" s="81" customFormat="1" x14ac:dyDescent="0.25">
      <c r="A1490" s="79">
        <v>1487</v>
      </c>
      <c r="B1490" s="79">
        <v>11.20643548965454</v>
      </c>
      <c r="C1490" s="79">
        <v>11.20643548965454</v>
      </c>
      <c r="D1490" s="95"/>
      <c r="E1490" s="79">
        <v>1334.7210181566079</v>
      </c>
      <c r="F1490" s="79">
        <v>89.513705883936993</v>
      </c>
      <c r="G1490" s="80"/>
      <c r="H1490" s="79">
        <v>-5.9555117379483384</v>
      </c>
      <c r="I1490" s="80">
        <v>-0.76441978199300209</v>
      </c>
      <c r="J1490" s="104">
        <v>1</v>
      </c>
      <c r="K1490" s="104">
        <v>0.3714163311739434</v>
      </c>
      <c r="L1490" s="104">
        <v>1.171075692191444</v>
      </c>
      <c r="M1490" s="104">
        <v>2.8040154206965671</v>
      </c>
    </row>
    <row r="1491" spans="1:13" s="81" customFormat="1" x14ac:dyDescent="0.25">
      <c r="A1491" s="79">
        <v>1488</v>
      </c>
      <c r="B1491" s="79">
        <v>12.13302879333496</v>
      </c>
      <c r="C1491" s="79">
        <v>12.13302879333496</v>
      </c>
      <c r="D1491" s="95"/>
      <c r="E1491" s="79">
        <v>1445.081137469047</v>
      </c>
      <c r="F1491" s="79">
        <v>89.506615510595367</v>
      </c>
      <c r="G1491" s="80"/>
      <c r="H1491" s="79">
        <v>-5.7826373242562754</v>
      </c>
      <c r="I1491" s="80">
        <v>-0.93729419568506422</v>
      </c>
      <c r="J1491" s="104">
        <v>1</v>
      </c>
      <c r="K1491" s="104">
        <v>0.41333904035037838</v>
      </c>
      <c r="L1491" s="104">
        <v>1.3032579942247431</v>
      </c>
      <c r="M1491" s="104">
        <v>3.257026495065273</v>
      </c>
    </row>
    <row r="1492" spans="1:13" s="81" customFormat="1" x14ac:dyDescent="0.25">
      <c r="A1492" s="79">
        <v>1489</v>
      </c>
      <c r="B1492" s="79">
        <v>14.17809829711914</v>
      </c>
      <c r="C1492" s="79">
        <v>14.17809829711914</v>
      </c>
      <c r="D1492" s="95"/>
      <c r="E1492" s="79">
        <v>1688.6552206654151</v>
      </c>
      <c r="F1492" s="79">
        <v>89.436516095246574</v>
      </c>
      <c r="G1492" s="80"/>
      <c r="H1492" s="79">
        <v>-11.608933056804499</v>
      </c>
      <c r="I1492" s="80">
        <v>4.8890015368631614</v>
      </c>
      <c r="J1492" s="104">
        <v>1</v>
      </c>
      <c r="K1492" s="104">
        <v>0.69554398594594136</v>
      </c>
      <c r="L1492" s="104">
        <v>2.193050187687553</v>
      </c>
      <c r="M1492" s="104">
        <v>8.0949617920954537</v>
      </c>
    </row>
    <row r="1493" spans="1:13" s="81" customFormat="1" x14ac:dyDescent="0.25">
      <c r="A1493" s="79">
        <v>1490</v>
      </c>
      <c r="B1493" s="79">
        <v>17.63282051086426</v>
      </c>
      <c r="C1493" s="79">
        <v>17.63282051086426</v>
      </c>
      <c r="D1493" s="95"/>
      <c r="E1493" s="79">
        <v>2100.1232878162009</v>
      </c>
      <c r="F1493" s="79">
        <v>89.394492197434204</v>
      </c>
      <c r="G1493" s="80"/>
      <c r="H1493" s="79">
        <v>-16.782150367094861</v>
      </c>
      <c r="I1493" s="80">
        <v>10.06221884715352</v>
      </c>
      <c r="J1493" s="104">
        <v>1</v>
      </c>
      <c r="K1493" s="104">
        <v>0.82809101687676079</v>
      </c>
      <c r="L1493" s="104">
        <v>2.6109709762124269</v>
      </c>
      <c r="M1493" s="104">
        <v>8.9967499305906706</v>
      </c>
    </row>
    <row r="1494" spans="1:13" s="81" customFormat="1" x14ac:dyDescent="0.25">
      <c r="A1494" s="79">
        <v>1491</v>
      </c>
      <c r="B1494" s="79">
        <v>19.780615234374999</v>
      </c>
      <c r="C1494" s="79">
        <v>19.780615234374999</v>
      </c>
      <c r="D1494" s="95"/>
      <c r="E1494" s="79">
        <v>1218.7194894233839</v>
      </c>
      <c r="F1494" s="79">
        <v>89.162076605634141</v>
      </c>
      <c r="G1494" s="80"/>
      <c r="H1494" s="79">
        <v>-7.1325338370985829</v>
      </c>
      <c r="I1494" s="80">
        <v>0.41260231715724333</v>
      </c>
      <c r="J1494" s="104">
        <v>2</v>
      </c>
      <c r="K1494" s="104">
        <v>0.6760090262147761</v>
      </c>
      <c r="L1494" s="104">
        <v>2.131456459655189</v>
      </c>
      <c r="M1494" s="104">
        <v>9.1825239722424978</v>
      </c>
    </row>
    <row r="1495" spans="1:13" s="81" customFormat="1" x14ac:dyDescent="0.25">
      <c r="A1495" s="79">
        <v>1492</v>
      </c>
      <c r="B1495" s="79">
        <v>23.554453277587889</v>
      </c>
      <c r="C1495" s="79">
        <v>23.554453277587889</v>
      </c>
      <c r="D1495" s="95"/>
      <c r="E1495" s="79">
        <v>1451.232478463196</v>
      </c>
      <c r="F1495" s="79">
        <v>89.154064534886686</v>
      </c>
      <c r="G1495" s="80"/>
      <c r="H1495" s="79">
        <v>-8.6214166922299942</v>
      </c>
      <c r="I1495" s="80">
        <v>1.901485172288655</v>
      </c>
      <c r="J1495" s="104">
        <v>2</v>
      </c>
      <c r="K1495" s="104">
        <v>1.1533487648633201</v>
      </c>
      <c r="L1495" s="104">
        <v>3.6365086556140471</v>
      </c>
      <c r="M1495" s="104">
        <v>17.865429904339589</v>
      </c>
    </row>
    <row r="1496" spans="1:13" s="81" customFormat="1" x14ac:dyDescent="0.25">
      <c r="A1496" s="79">
        <v>1493</v>
      </c>
      <c r="B1496" s="79">
        <v>28.065311622619632</v>
      </c>
      <c r="C1496" s="79">
        <v>28.065311622619632</v>
      </c>
      <c r="D1496" s="95"/>
      <c r="E1496" s="79">
        <v>1729.1546216311549</v>
      </c>
      <c r="F1496" s="79">
        <v>89.18933153505948</v>
      </c>
      <c r="G1496" s="80"/>
      <c r="H1496" s="79">
        <v>-8.2240932190159928</v>
      </c>
      <c r="I1496" s="80">
        <v>1.5041616990746529</v>
      </c>
      <c r="J1496" s="104">
        <v>2</v>
      </c>
      <c r="K1496" s="104">
        <v>1.1238372833274159</v>
      </c>
      <c r="L1496" s="104">
        <v>3.5434589543313408</v>
      </c>
      <c r="M1496" s="104">
        <v>16.566228833561489</v>
      </c>
    </row>
    <row r="1497" spans="1:13" s="81" customFormat="1" x14ac:dyDescent="0.25">
      <c r="A1497" s="79">
        <v>1494</v>
      </c>
      <c r="B1497" s="79">
        <v>30.764197921752931</v>
      </c>
      <c r="C1497" s="79">
        <v>30.764197921752931</v>
      </c>
      <c r="D1497" s="95"/>
      <c r="E1497" s="79">
        <v>1895.437889038102</v>
      </c>
      <c r="F1497" s="79">
        <v>89.128297245081555</v>
      </c>
      <c r="G1497" s="80"/>
      <c r="H1497" s="79">
        <v>-21.777877633406991</v>
      </c>
      <c r="I1497" s="80">
        <v>15.05794611346565</v>
      </c>
      <c r="J1497" s="104">
        <v>2</v>
      </c>
      <c r="K1497" s="104">
        <v>1.1158698569019661</v>
      </c>
      <c r="L1497" s="104">
        <v>3.5183376588118982</v>
      </c>
      <c r="M1497" s="104">
        <v>15.81042899981486</v>
      </c>
    </row>
    <row r="1498" spans="1:13" s="81" customFormat="1" x14ac:dyDescent="0.25">
      <c r="A1498" s="79">
        <v>1495</v>
      </c>
      <c r="B1498" s="79">
        <v>34.090474700927743</v>
      </c>
      <c r="C1498" s="79">
        <v>34.090474700927743</v>
      </c>
      <c r="D1498" s="95"/>
      <c r="E1498" s="79">
        <v>1314.4071605685081</v>
      </c>
      <c r="F1498" s="79">
        <v>88.984682916521564</v>
      </c>
      <c r="G1498" s="80"/>
      <c r="H1498" s="79">
        <v>-25.081913098591411</v>
      </c>
      <c r="I1498" s="80">
        <v>18.36198157865007</v>
      </c>
      <c r="J1498" s="104">
        <v>3</v>
      </c>
      <c r="K1498" s="104">
        <v>1.1408776373278979</v>
      </c>
      <c r="L1498" s="104">
        <v>3.597187190494862</v>
      </c>
      <c r="M1498" s="104">
        <v>17.857373816273011</v>
      </c>
    </row>
    <row r="1499" spans="1:13" s="81" customFormat="1" x14ac:dyDescent="0.25">
      <c r="A1499" s="79">
        <v>1496</v>
      </c>
      <c r="B1499" s="79">
        <v>36.529384231567377</v>
      </c>
      <c r="C1499" s="79">
        <v>36.529384231567377</v>
      </c>
      <c r="D1499" s="95"/>
      <c r="E1499" s="79">
        <v>1408.4428165449931</v>
      </c>
      <c r="F1499" s="79">
        <v>89.11180497835845</v>
      </c>
      <c r="G1499" s="80"/>
      <c r="H1499" s="79">
        <v>-4.5912377603883971</v>
      </c>
      <c r="I1499" s="80">
        <v>-2.128693759552942</v>
      </c>
      <c r="J1499" s="104">
        <v>3</v>
      </c>
      <c r="K1499" s="104">
        <v>1.0617133715129861</v>
      </c>
      <c r="L1499" s="104">
        <v>3.3475822603804448</v>
      </c>
      <c r="M1499" s="104">
        <v>16.192817357559651</v>
      </c>
    </row>
    <row r="1500" spans="1:13" s="81" customFormat="1" x14ac:dyDescent="0.25">
      <c r="A1500" s="79">
        <v>1497</v>
      </c>
      <c r="B1500" s="79">
        <v>39.746691513061521</v>
      </c>
      <c r="C1500" s="79">
        <v>39.746691513061521</v>
      </c>
      <c r="D1500" s="95"/>
      <c r="E1500" s="79">
        <v>1532.49071454713</v>
      </c>
      <c r="F1500" s="79">
        <v>89.111094319459696</v>
      </c>
      <c r="G1500" s="80"/>
      <c r="H1500" s="79">
        <v>-9.7085233069078445</v>
      </c>
      <c r="I1500" s="80">
        <v>2.9885917869665048</v>
      </c>
      <c r="J1500" s="104">
        <v>3</v>
      </c>
      <c r="K1500" s="104">
        <v>1.5939829594690309</v>
      </c>
      <c r="L1500" s="104">
        <v>5.0258282712058548</v>
      </c>
      <c r="M1500" s="104">
        <v>26.081880707559002</v>
      </c>
    </row>
    <row r="1501" spans="1:13" s="81" customFormat="1" x14ac:dyDescent="0.25">
      <c r="A1501" s="79">
        <v>1498</v>
      </c>
      <c r="B1501" s="79">
        <v>43.530216217041023</v>
      </c>
      <c r="C1501" s="79">
        <v>43.530216217041023</v>
      </c>
      <c r="D1501" s="95"/>
      <c r="E1501" s="79">
        <v>1678.3699376065599</v>
      </c>
      <c r="F1501" s="79">
        <v>89.041420236996316</v>
      </c>
      <c r="G1501" s="80"/>
      <c r="H1501" s="79">
        <v>-158.2888043300751</v>
      </c>
      <c r="I1501" s="80">
        <v>63.801335754411902</v>
      </c>
      <c r="J1501" s="104">
        <v>3</v>
      </c>
      <c r="K1501" s="104">
        <v>1.4783761959388819</v>
      </c>
      <c r="L1501" s="104">
        <v>4.661320145795294</v>
      </c>
      <c r="M1501" s="104">
        <v>23.640046267564809</v>
      </c>
    </row>
    <row r="1502" spans="1:13" s="81" customFormat="1" x14ac:dyDescent="0.25">
      <c r="A1502" s="79">
        <v>1499</v>
      </c>
      <c r="B1502" s="79">
        <v>45.167808532714837</v>
      </c>
      <c r="C1502" s="79">
        <v>45.167808532714837</v>
      </c>
      <c r="D1502" s="95"/>
      <c r="E1502" s="79">
        <v>1283.606355761041</v>
      </c>
      <c r="F1502" s="79">
        <v>88.944533135570083</v>
      </c>
      <c r="G1502" s="80"/>
      <c r="H1502" s="79">
        <v>-5.9006082581617534</v>
      </c>
      <c r="I1502" s="80">
        <v>-0.81932326177958625</v>
      </c>
      <c r="J1502" s="104">
        <v>4</v>
      </c>
      <c r="K1502" s="104">
        <v>1.0226519780581</v>
      </c>
      <c r="L1502" s="104">
        <v>3.224421686817188</v>
      </c>
      <c r="M1502" s="104">
        <v>15.67678840242271</v>
      </c>
    </row>
    <row r="1503" spans="1:13" s="81" customFormat="1" x14ac:dyDescent="0.25">
      <c r="A1503" s="79">
        <v>1500</v>
      </c>
      <c r="B1503" s="79">
        <v>47.443668746948241</v>
      </c>
      <c r="C1503" s="79">
        <v>47.443668746948241</v>
      </c>
      <c r="D1503" s="95"/>
      <c r="E1503" s="79">
        <v>1348.283140637549</v>
      </c>
      <c r="F1503" s="79">
        <v>89.040211498307528</v>
      </c>
      <c r="G1503" s="80"/>
      <c r="H1503" s="79">
        <v>-5.9006082581617534</v>
      </c>
      <c r="I1503" s="80">
        <v>-0.81932326177958625</v>
      </c>
      <c r="J1503" s="104">
        <v>4</v>
      </c>
      <c r="K1503" s="104">
        <v>1.1764405533289859</v>
      </c>
      <c r="L1503" s="104">
        <v>3.7093170646462932</v>
      </c>
      <c r="M1503" s="104">
        <v>18.47856369008338</v>
      </c>
    </row>
    <row r="1504" spans="1:13" s="81" customFormat="1" x14ac:dyDescent="0.25">
      <c r="A1504" s="79">
        <v>1501</v>
      </c>
      <c r="B1504" s="79">
        <v>49.008555221557607</v>
      </c>
      <c r="C1504" s="79">
        <v>49.008555221557607</v>
      </c>
      <c r="D1504" s="95"/>
      <c r="E1504" s="79">
        <v>1392.7550397645171</v>
      </c>
      <c r="F1504" s="79">
        <v>89.078809217635879</v>
      </c>
      <c r="G1504" s="80"/>
      <c r="H1504" s="79">
        <v>-5.9006082581617534</v>
      </c>
      <c r="I1504" s="80">
        <v>-0.81932326177958625</v>
      </c>
      <c r="J1504" s="104">
        <v>4</v>
      </c>
      <c r="K1504" s="104">
        <v>1.0304626585291441</v>
      </c>
      <c r="L1504" s="104">
        <v>3.2490487623423912</v>
      </c>
      <c r="M1504" s="104">
        <v>15.624690075876471</v>
      </c>
    </row>
    <row r="1505" spans="1:13" s="81" customFormat="1" x14ac:dyDescent="0.25">
      <c r="A1505" s="79">
        <v>1502</v>
      </c>
      <c r="B1505" s="79">
        <v>50.683753967285163</v>
      </c>
      <c r="C1505" s="79">
        <v>50.683753967285163</v>
      </c>
      <c r="D1505" s="95"/>
      <c r="E1505" s="79">
        <v>1440.3618603527091</v>
      </c>
      <c r="F1505" s="79">
        <v>89.074003149953057</v>
      </c>
      <c r="G1505" s="80"/>
      <c r="H1505" s="79">
        <v>-5.9006082581617534</v>
      </c>
      <c r="I1505" s="80">
        <v>-0.81932326177958625</v>
      </c>
      <c r="J1505" s="104">
        <v>4</v>
      </c>
      <c r="K1505" s="104">
        <v>1.0552540760937541</v>
      </c>
      <c r="L1505" s="104">
        <v>3.3272161019236068</v>
      </c>
      <c r="M1505" s="104">
        <v>16.00124965751974</v>
      </c>
    </row>
    <row r="1506" spans="1:13" s="81" customFormat="1" x14ac:dyDescent="0.25">
      <c r="A1506" s="79">
        <v>1503</v>
      </c>
      <c r="B1506" s="79">
        <v>51.831898498535153</v>
      </c>
      <c r="C1506" s="79">
        <v>51.831898498535153</v>
      </c>
      <c r="D1506" s="95"/>
      <c r="E1506" s="79">
        <v>1472.990532531421</v>
      </c>
      <c r="F1506" s="79">
        <v>89.040555272116961</v>
      </c>
      <c r="G1506" s="80"/>
      <c r="H1506" s="79">
        <v>-4.6889070326874478</v>
      </c>
      <c r="I1506" s="80">
        <v>-2.0310244872538918</v>
      </c>
      <c r="J1506" s="104">
        <v>4</v>
      </c>
      <c r="K1506" s="104">
        <v>0.86131874756998261</v>
      </c>
      <c r="L1506" s="104">
        <v>2.7157380110881548</v>
      </c>
      <c r="M1506" s="104">
        <v>12.138230858969649</v>
      </c>
    </row>
    <row r="1507" spans="1:13" s="81" customFormat="1" x14ac:dyDescent="0.25">
      <c r="A1507" s="79">
        <v>1504</v>
      </c>
      <c r="B1507" s="79">
        <v>52.48631401062012</v>
      </c>
      <c r="C1507" s="79">
        <v>52.48631401062012</v>
      </c>
      <c r="D1507" s="95"/>
      <c r="E1507" s="79">
        <v>1491.588112044549</v>
      </c>
      <c r="F1507" s="79">
        <v>88.960237680070421</v>
      </c>
      <c r="G1507" s="80"/>
      <c r="H1507" s="79">
        <v>-5.2930010617296563</v>
      </c>
      <c r="I1507" s="80">
        <v>-1.4269304582116831</v>
      </c>
      <c r="J1507" s="104">
        <v>4</v>
      </c>
      <c r="K1507" s="104">
        <v>0.62082778481191636</v>
      </c>
      <c r="L1507" s="104">
        <v>1.957470005511972</v>
      </c>
      <c r="M1507" s="104">
        <v>7.2923831603704672</v>
      </c>
    </row>
    <row r="1508" spans="1:13" s="81" customFormat="1" x14ac:dyDescent="0.25">
      <c r="A1508" s="79">
        <v>1505</v>
      </c>
      <c r="B1508" s="79">
        <v>52.52864303588867</v>
      </c>
      <c r="C1508" s="79">
        <v>52.52864303588867</v>
      </c>
      <c r="D1508" s="95"/>
      <c r="E1508" s="79">
        <v>1211.0675329203859</v>
      </c>
      <c r="F1508" s="79">
        <v>88.988386401116117</v>
      </c>
      <c r="G1508" s="80"/>
      <c r="H1508" s="79">
        <v>-5.2930010617296563</v>
      </c>
      <c r="I1508" s="80">
        <v>-1.4269304582116831</v>
      </c>
      <c r="J1508" s="104">
        <v>5</v>
      </c>
      <c r="K1508" s="104">
        <v>0.58331271212680214</v>
      </c>
      <c r="L1508" s="104">
        <v>1.839184981335807</v>
      </c>
      <c r="M1508" s="104">
        <v>7.4012882792669226</v>
      </c>
    </row>
    <row r="1509" spans="1:13" s="81" customFormat="1" x14ac:dyDescent="0.25">
      <c r="A1509" s="79">
        <v>1506</v>
      </c>
      <c r="B1509" s="79">
        <v>53.120232009887687</v>
      </c>
      <c r="C1509" s="79">
        <v>53.120232009887687</v>
      </c>
      <c r="D1509" s="95"/>
      <c r="E1509" s="79">
        <v>1224.7068382181531</v>
      </c>
      <c r="F1509" s="79">
        <v>89.067096213808043</v>
      </c>
      <c r="G1509" s="80"/>
      <c r="H1509" s="79">
        <v>-4.6889070326874478</v>
      </c>
      <c r="I1509" s="80">
        <v>-2.0310244872538918</v>
      </c>
      <c r="J1509" s="104">
        <v>5</v>
      </c>
      <c r="K1509" s="104">
        <v>0.74745002543538441</v>
      </c>
      <c r="L1509" s="104">
        <v>2.3567099301977672</v>
      </c>
      <c r="M1509" s="104">
        <v>10.546434612353121</v>
      </c>
    </row>
    <row r="1510" spans="1:13" s="81" customFormat="1" x14ac:dyDescent="0.25">
      <c r="A1510" s="79">
        <v>1507</v>
      </c>
      <c r="B1510" s="79">
        <v>53.627853393554688</v>
      </c>
      <c r="C1510" s="79">
        <v>53.627853393554688</v>
      </c>
      <c r="D1510" s="95"/>
      <c r="E1510" s="79">
        <v>1236.410239281744</v>
      </c>
      <c r="F1510" s="79">
        <v>89.10206873195871</v>
      </c>
      <c r="G1510" s="80"/>
      <c r="H1510" s="79">
        <v>-6.2271905215103747</v>
      </c>
      <c r="I1510" s="80">
        <v>-0.49274099843096503</v>
      </c>
      <c r="J1510" s="104">
        <v>5</v>
      </c>
      <c r="K1510" s="104">
        <v>0.65192100344289328</v>
      </c>
      <c r="L1510" s="104">
        <v>2.0555069238554431</v>
      </c>
      <c r="M1510" s="104">
        <v>8.6706172676757571</v>
      </c>
    </row>
    <row r="1511" spans="1:13" s="81" customFormat="1" x14ac:dyDescent="0.25">
      <c r="A1511" s="79">
        <v>1508</v>
      </c>
      <c r="B1511" s="79">
        <v>54.045515823364248</v>
      </c>
      <c r="C1511" s="79">
        <v>54.045515823364248</v>
      </c>
      <c r="D1511" s="95"/>
      <c r="E1511" s="79">
        <v>1246.039602981801</v>
      </c>
      <c r="F1511" s="79">
        <v>89.149748141667999</v>
      </c>
      <c r="G1511" s="80"/>
      <c r="H1511" s="79">
        <v>-4.6889070326874478</v>
      </c>
      <c r="I1511" s="80">
        <v>-2.0310244872538918</v>
      </c>
      <c r="J1511" s="104">
        <v>5</v>
      </c>
      <c r="K1511" s="104">
        <v>0.71483405079817497</v>
      </c>
      <c r="L1511" s="104">
        <v>2.253871762166646</v>
      </c>
      <c r="M1511" s="104">
        <v>9.8670565061433901</v>
      </c>
    </row>
    <row r="1512" spans="1:13" s="81" customFormat="1" x14ac:dyDescent="0.25">
      <c r="A1512" s="79">
        <v>1509</v>
      </c>
      <c r="B1512" s="79">
        <v>54.680368804931639</v>
      </c>
      <c r="C1512" s="79">
        <v>54.680368804931639</v>
      </c>
      <c r="D1512" s="95"/>
      <c r="E1512" s="79">
        <v>1260.676376172928</v>
      </c>
      <c r="F1512" s="79">
        <v>89.184720659818666</v>
      </c>
      <c r="G1512" s="80"/>
      <c r="H1512" s="79">
        <v>-4.6889070326874478</v>
      </c>
      <c r="I1512" s="80">
        <v>-2.0310244872538918</v>
      </c>
      <c r="J1512" s="104">
        <v>5</v>
      </c>
      <c r="K1512" s="104">
        <v>0.75016198681789126</v>
      </c>
      <c r="L1512" s="104">
        <v>2.365260744436811</v>
      </c>
      <c r="M1512" s="104">
        <v>10.51522347045861</v>
      </c>
    </row>
    <row r="1513" spans="1:13" s="81" customFormat="1" x14ac:dyDescent="0.25">
      <c r="A1513" s="79">
        <v>1510</v>
      </c>
      <c r="B1513" s="79">
        <v>55.241245269775391</v>
      </c>
      <c r="C1513" s="79">
        <v>55.241245269775391</v>
      </c>
      <c r="D1513" s="95"/>
      <c r="E1513" s="79">
        <v>1273.6075930727691</v>
      </c>
      <c r="F1513" s="79">
        <v>89.219693177969333</v>
      </c>
      <c r="G1513" s="80"/>
      <c r="H1513" s="79">
        <v>-4.6889070326874478</v>
      </c>
      <c r="I1513" s="80">
        <v>-2.0310244872538918</v>
      </c>
      <c r="J1513" s="104">
        <v>5</v>
      </c>
      <c r="K1513" s="104">
        <v>0.77360462825199572</v>
      </c>
      <c r="L1513" s="104">
        <v>2.4391753928785431</v>
      </c>
      <c r="M1513" s="104">
        <v>10.937765651019349</v>
      </c>
    </row>
    <row r="1514" spans="1:13" s="81" customFormat="1" x14ac:dyDescent="0.25">
      <c r="A1514" s="79">
        <v>1511</v>
      </c>
      <c r="B1514" s="79">
        <v>56.044987869262698</v>
      </c>
      <c r="C1514" s="79">
        <v>56.044987869262698</v>
      </c>
      <c r="D1514" s="95"/>
      <c r="E1514" s="79">
        <v>1292.138179640541</v>
      </c>
      <c r="F1514" s="79">
        <v>89.25466569612</v>
      </c>
      <c r="G1514" s="80"/>
      <c r="H1514" s="79">
        <v>-4.6889070326874478</v>
      </c>
      <c r="I1514" s="80">
        <v>-2.0310244872538918</v>
      </c>
      <c r="J1514" s="104">
        <v>5</v>
      </c>
      <c r="K1514" s="104">
        <v>0.91465030726776153</v>
      </c>
      <c r="L1514" s="104">
        <v>2.8838924188152522</v>
      </c>
      <c r="M1514" s="104">
        <v>13.608549007576441</v>
      </c>
    </row>
    <row r="1515" spans="1:13" s="81" customFormat="1" x14ac:dyDescent="0.25">
      <c r="A1515" s="79">
        <v>1512</v>
      </c>
      <c r="B1515" s="79">
        <v>57.063745498657227</v>
      </c>
      <c r="C1515" s="79">
        <v>57.063745498657227</v>
      </c>
      <c r="D1515" s="95"/>
      <c r="E1515" s="79">
        <v>1315.62601822856</v>
      </c>
      <c r="F1515" s="79">
        <v>89.302243549548749</v>
      </c>
      <c r="G1515" s="80"/>
      <c r="H1515" s="79">
        <v>-4.6889070326874478</v>
      </c>
      <c r="I1515" s="80">
        <v>-2.0310244872538918</v>
      </c>
      <c r="J1515" s="104">
        <v>5</v>
      </c>
      <c r="K1515" s="104">
        <v>0.9804090158353147</v>
      </c>
      <c r="L1515" s="104">
        <v>3.0912296269287469</v>
      </c>
      <c r="M1515" s="104">
        <v>14.818565577739729</v>
      </c>
    </row>
    <row r="1516" spans="1:13" s="81" customFormat="1" x14ac:dyDescent="0.25">
      <c r="A1516" s="79">
        <v>1513</v>
      </c>
      <c r="B1516" s="79">
        <v>58.112239074707027</v>
      </c>
      <c r="C1516" s="79">
        <v>58.112239074707027</v>
      </c>
      <c r="D1516" s="95"/>
      <c r="E1516" s="79">
        <v>1339.799430200424</v>
      </c>
      <c r="F1516" s="79">
        <v>89.314917625609709</v>
      </c>
      <c r="G1516" s="80"/>
      <c r="H1516" s="79">
        <v>-4.6889070326874478</v>
      </c>
      <c r="I1516" s="80">
        <v>-2.0310244872538918</v>
      </c>
      <c r="J1516" s="104">
        <v>5</v>
      </c>
      <c r="K1516" s="104">
        <v>0.99989788393480339</v>
      </c>
      <c r="L1516" s="104">
        <v>3.1526780280464348</v>
      </c>
      <c r="M1516" s="104">
        <v>15.14447771229422</v>
      </c>
    </row>
    <row r="1517" spans="1:13" s="81" customFormat="1" x14ac:dyDescent="0.25">
      <c r="A1517" s="79">
        <v>1514</v>
      </c>
      <c r="B1517" s="79">
        <v>59.359534835815431</v>
      </c>
      <c r="C1517" s="79">
        <v>59.359534835815431</v>
      </c>
      <c r="D1517" s="95"/>
      <c r="E1517" s="79">
        <v>1368.5563009841519</v>
      </c>
      <c r="F1517" s="79">
        <v>89.302715508296941</v>
      </c>
      <c r="G1517" s="80"/>
      <c r="H1517" s="79">
        <v>-6.3956512114036741</v>
      </c>
      <c r="I1517" s="80">
        <v>-0.32428030853766548</v>
      </c>
      <c r="J1517" s="104">
        <v>5</v>
      </c>
      <c r="K1517" s="104">
        <v>1.2940526184222869</v>
      </c>
      <c r="L1517" s="104">
        <v>4.0801479058854708</v>
      </c>
      <c r="M1517" s="104">
        <v>20.65819589105973</v>
      </c>
    </row>
    <row r="1518" spans="1:13" s="81" customFormat="1" x14ac:dyDescent="0.25">
      <c r="A1518" s="79">
        <v>1515</v>
      </c>
      <c r="B1518" s="79">
        <v>61.591788864135737</v>
      </c>
      <c r="C1518" s="79">
        <v>61.591788864135737</v>
      </c>
      <c r="D1518" s="95"/>
      <c r="E1518" s="79">
        <v>1420.0217534056519</v>
      </c>
      <c r="F1518" s="79">
        <v>89.277410525314224</v>
      </c>
      <c r="G1518" s="80"/>
      <c r="H1518" s="79">
        <v>-8.5683983442153764</v>
      </c>
      <c r="I1518" s="80">
        <v>1.848466824274037</v>
      </c>
      <c r="J1518" s="104">
        <v>5</v>
      </c>
      <c r="K1518" s="104">
        <v>1.9071533143453969</v>
      </c>
      <c r="L1518" s="104">
        <v>6.0132544001310357</v>
      </c>
      <c r="M1518" s="104">
        <v>31.833554663042118</v>
      </c>
    </row>
    <row r="1519" spans="1:13" s="81" customFormat="1" x14ac:dyDescent="0.25">
      <c r="A1519" s="79">
        <v>1516</v>
      </c>
      <c r="B1519" s="79">
        <v>64.857546615600583</v>
      </c>
      <c r="C1519" s="79">
        <v>64.857546615600583</v>
      </c>
      <c r="D1519" s="95"/>
      <c r="E1519" s="79">
        <v>1495.3150211277971</v>
      </c>
      <c r="F1519" s="79">
        <v>89.161565190085298</v>
      </c>
      <c r="G1519" s="80"/>
      <c r="H1519" s="79">
        <v>-20.045060961135139</v>
      </c>
      <c r="I1519" s="80">
        <v>13.3251294411938</v>
      </c>
      <c r="J1519" s="104">
        <v>5</v>
      </c>
      <c r="K1519" s="104">
        <v>2.3595519491178081</v>
      </c>
      <c r="L1519" s="104">
        <v>7.439667295568448</v>
      </c>
      <c r="M1519" s="104">
        <v>39.886941165640238</v>
      </c>
    </row>
    <row r="1520" spans="1:13" s="81" customFormat="1" x14ac:dyDescent="0.25">
      <c r="A1520" s="79">
        <v>1517</v>
      </c>
      <c r="B1520" s="79">
        <v>67.926721954345709</v>
      </c>
      <c r="C1520" s="79">
        <v>67.926721954345709</v>
      </c>
      <c r="D1520" s="95"/>
      <c r="E1520" s="79">
        <v>1566.0760077204759</v>
      </c>
      <c r="F1520" s="79">
        <v>89.175087401441161</v>
      </c>
      <c r="G1520" s="80"/>
      <c r="H1520" s="79">
        <v>-8.7311444467177903</v>
      </c>
      <c r="I1520" s="80">
        <v>2.0112129267764511</v>
      </c>
      <c r="J1520" s="104">
        <v>5</v>
      </c>
      <c r="K1520" s="104">
        <v>1.560806213245522</v>
      </c>
      <c r="L1520" s="104">
        <v>4.9212219903631302</v>
      </c>
      <c r="M1520" s="104">
        <v>25.416455900463159</v>
      </c>
    </row>
    <row r="1521" spans="1:13" s="81" customFormat="1" x14ac:dyDescent="0.25">
      <c r="A1521" s="79">
        <v>1518</v>
      </c>
      <c r="B1521" s="79">
        <v>68.631758117675787</v>
      </c>
      <c r="C1521" s="79">
        <v>68.631758117675787</v>
      </c>
      <c r="D1521" s="95"/>
      <c r="E1521" s="79">
        <v>1328.7090513808221</v>
      </c>
      <c r="F1521" s="79">
        <v>89.0526620381534</v>
      </c>
      <c r="G1521" s="80"/>
      <c r="H1521" s="79">
        <v>-4.6889070326874478</v>
      </c>
      <c r="I1521" s="80">
        <v>-2.0310244872538918</v>
      </c>
      <c r="J1521" s="104">
        <v>6</v>
      </c>
      <c r="K1521" s="104">
        <v>1.09385584213278</v>
      </c>
      <c r="L1521" s="104">
        <v>3.448927470244656</v>
      </c>
      <c r="M1521" s="104">
        <v>16.950048707885511</v>
      </c>
    </row>
    <row r="1522" spans="1:13" s="81" customFormat="1" x14ac:dyDescent="0.25">
      <c r="A1522" s="79">
        <v>1519</v>
      </c>
      <c r="B1522" s="79">
        <v>70.171346282958979</v>
      </c>
      <c r="C1522" s="79">
        <v>70.171346282958979</v>
      </c>
      <c r="D1522" s="95"/>
      <c r="E1522" s="79">
        <v>1358.5154382010901</v>
      </c>
      <c r="F1522" s="79">
        <v>89.131785656122574</v>
      </c>
      <c r="G1522" s="80"/>
      <c r="H1522" s="79">
        <v>-8.7311444467177903</v>
      </c>
      <c r="I1522" s="80">
        <v>2.0112129267764511</v>
      </c>
      <c r="J1522" s="104">
        <v>6</v>
      </c>
      <c r="K1522" s="104">
        <v>1.606003484460593</v>
      </c>
      <c r="L1522" s="104">
        <v>5.0637289865042501</v>
      </c>
      <c r="M1522" s="104">
        <v>26.402943822564559</v>
      </c>
    </row>
    <row r="1523" spans="1:13" s="81" customFormat="1" x14ac:dyDescent="0.25">
      <c r="A1523" s="79">
        <v>1520</v>
      </c>
      <c r="B1523" s="79">
        <v>71.58285293579101</v>
      </c>
      <c r="C1523" s="79">
        <v>71.58285293579101</v>
      </c>
      <c r="D1523" s="95"/>
      <c r="E1523" s="79">
        <v>1385.842170272947</v>
      </c>
      <c r="F1523" s="79">
        <v>89.064459298808316</v>
      </c>
      <c r="G1523" s="80"/>
      <c r="H1523" s="79">
        <v>-49.657145895744591</v>
      </c>
      <c r="I1523" s="80">
        <v>42.937214375803251</v>
      </c>
      <c r="J1523" s="104">
        <v>6</v>
      </c>
      <c r="K1523" s="104">
        <v>1.394694829529457</v>
      </c>
      <c r="L1523" s="104">
        <v>4.397472797506377</v>
      </c>
      <c r="M1523" s="104">
        <v>22.514980215954761</v>
      </c>
    </row>
    <row r="1524" spans="1:13" s="81" customFormat="1" x14ac:dyDescent="0.25">
      <c r="A1524" s="79">
        <v>1521</v>
      </c>
      <c r="B1524" s="79">
        <v>72.558281707763669</v>
      </c>
      <c r="C1524" s="79">
        <v>72.558281707763669</v>
      </c>
      <c r="D1524" s="95"/>
      <c r="E1524" s="79">
        <v>1404.7264459179789</v>
      </c>
      <c r="F1524" s="79">
        <v>89.056891817177174</v>
      </c>
      <c r="G1524" s="80"/>
      <c r="H1524" s="79">
        <v>-4.6889070326874478</v>
      </c>
      <c r="I1524" s="80">
        <v>-2.0310244872538918</v>
      </c>
      <c r="J1524" s="104">
        <v>6</v>
      </c>
      <c r="K1524" s="104">
        <v>1.138282139840646</v>
      </c>
      <c r="L1524" s="104">
        <v>3.5890035869175581</v>
      </c>
      <c r="M1524" s="104">
        <v>17.664759094043429</v>
      </c>
    </row>
    <row r="1525" spans="1:13" s="81" customFormat="1" x14ac:dyDescent="0.25">
      <c r="A1525" s="79">
        <v>1522</v>
      </c>
      <c r="B1525" s="79">
        <v>73.120081329345709</v>
      </c>
      <c r="C1525" s="79">
        <v>73.120081329345709</v>
      </c>
      <c r="D1525" s="95"/>
      <c r="E1525" s="79">
        <v>1415.602871973952</v>
      </c>
      <c r="F1525" s="79">
        <v>89.077776239483029</v>
      </c>
      <c r="G1525" s="80"/>
      <c r="H1525" s="79">
        <v>-5.8559730994537258</v>
      </c>
      <c r="I1525" s="80">
        <v>-0.86395842048761384</v>
      </c>
      <c r="J1525" s="104">
        <v>6</v>
      </c>
      <c r="K1525" s="104">
        <v>0.98047089473225124</v>
      </c>
      <c r="L1525" s="104">
        <v>3.0914247310907879</v>
      </c>
      <c r="M1525" s="104">
        <v>14.611126202036919</v>
      </c>
    </row>
    <row r="1526" spans="1:13" s="81" customFormat="1" x14ac:dyDescent="0.25">
      <c r="A1526" s="79">
        <v>1523</v>
      </c>
      <c r="B1526" s="79">
        <v>73.497238159179688</v>
      </c>
      <c r="C1526" s="79">
        <v>73.497238159179688</v>
      </c>
      <c r="D1526" s="95"/>
      <c r="E1526" s="79">
        <v>1422.904618386033</v>
      </c>
      <c r="F1526" s="79">
        <v>89.039530573467331</v>
      </c>
      <c r="G1526" s="80"/>
      <c r="H1526" s="79">
        <v>-6.2271905215103747</v>
      </c>
      <c r="I1526" s="80">
        <v>-0.49274099843096503</v>
      </c>
      <c r="J1526" s="104">
        <v>6</v>
      </c>
      <c r="K1526" s="104">
        <v>0.93577650791833333</v>
      </c>
      <c r="L1526" s="104">
        <v>2.9505033294665051</v>
      </c>
      <c r="M1526" s="104">
        <v>13.7266981350988</v>
      </c>
    </row>
    <row r="1527" spans="1:13" s="81" customFormat="1" x14ac:dyDescent="0.25">
      <c r="A1527" s="79">
        <v>1524</v>
      </c>
      <c r="B1527" s="79">
        <v>73.778305053710938</v>
      </c>
      <c r="C1527" s="79">
        <v>73.778305053710938</v>
      </c>
      <c r="D1527" s="95"/>
      <c r="E1527" s="79">
        <v>1428.346066150883</v>
      </c>
      <c r="F1527" s="79">
        <v>89.047058160702832</v>
      </c>
      <c r="G1527" s="80"/>
      <c r="H1527" s="79">
        <v>-6.2271905215103747</v>
      </c>
      <c r="I1527" s="80">
        <v>-0.49274099843096503</v>
      </c>
      <c r="J1527" s="104">
        <v>6</v>
      </c>
      <c r="K1527" s="104">
        <v>0.87130803582493432</v>
      </c>
      <c r="L1527" s="104">
        <v>2.7472342369560181</v>
      </c>
      <c r="M1527" s="104">
        <v>12.45514117719198</v>
      </c>
    </row>
    <row r="1528" spans="1:13" s="81" customFormat="1" x14ac:dyDescent="0.25">
      <c r="A1528" s="79">
        <v>1525</v>
      </c>
      <c r="B1528" s="79">
        <v>73.805121612548831</v>
      </c>
      <c r="C1528" s="79">
        <v>73.805121612548831</v>
      </c>
      <c r="D1528" s="95"/>
      <c r="E1528" s="79">
        <v>1428.865234032226</v>
      </c>
      <c r="F1528" s="79">
        <v>89.022859604883564</v>
      </c>
      <c r="G1528" s="80"/>
      <c r="H1528" s="79">
        <v>-6.2271905215103747</v>
      </c>
      <c r="I1528" s="80">
        <v>-0.49274099843096503</v>
      </c>
      <c r="J1528" s="104">
        <v>6</v>
      </c>
      <c r="K1528" s="104">
        <v>0.64463901161392823</v>
      </c>
      <c r="L1528" s="104">
        <v>2.032546803618716</v>
      </c>
      <c r="M1528" s="104">
        <v>7.9747429454384946</v>
      </c>
    </row>
    <row r="1529" spans="1:13" s="81" customFormat="1" x14ac:dyDescent="0.25">
      <c r="A1529" s="79">
        <v>1526</v>
      </c>
      <c r="B1529" s="79">
        <v>73.227995300292974</v>
      </c>
      <c r="C1529" s="79">
        <v>73.227995300292974</v>
      </c>
      <c r="D1529" s="95"/>
      <c r="E1529" s="79">
        <v>1417.6920836436029</v>
      </c>
      <c r="F1529" s="79">
        <v>89.102945135328639</v>
      </c>
      <c r="G1529" s="80"/>
      <c r="H1529" s="79">
        <v>-94.63925906930173</v>
      </c>
      <c r="I1529" s="80">
        <v>63.801335754411902</v>
      </c>
      <c r="J1529" s="104">
        <v>6</v>
      </c>
      <c r="K1529" s="104">
        <v>0.36461822972944491</v>
      </c>
      <c r="L1529" s="104">
        <v>1.1496412783369401</v>
      </c>
      <c r="M1529" s="104">
        <v>2.3656209124381151</v>
      </c>
    </row>
    <row r="1530" spans="1:13" s="81" customFormat="1" x14ac:dyDescent="0.25">
      <c r="A1530" s="79">
        <v>1527</v>
      </c>
      <c r="B1530" s="79">
        <v>72.068627166748044</v>
      </c>
      <c r="C1530" s="79">
        <v>72.068627166748044</v>
      </c>
      <c r="D1530" s="95"/>
      <c r="E1530" s="79">
        <v>1395.2467467445781</v>
      </c>
      <c r="F1530" s="79">
        <v>89.036389387693944</v>
      </c>
      <c r="G1530" s="80"/>
      <c r="H1530" s="79">
        <v>-53.161554878091238</v>
      </c>
      <c r="I1530" s="80">
        <v>46.441623358149897</v>
      </c>
      <c r="J1530" s="104">
        <v>6</v>
      </c>
      <c r="K1530" s="104">
        <v>0.20235700544170521</v>
      </c>
      <c r="L1530" s="104">
        <v>0.63803163815769648</v>
      </c>
      <c r="M1530" s="104">
        <v>-0.87514182491937142</v>
      </c>
    </row>
    <row r="1531" spans="1:13" s="81" customFormat="1" x14ac:dyDescent="0.25">
      <c r="A1531" s="79">
        <v>1528</v>
      </c>
      <c r="B1531" s="79">
        <v>70.927011871337896</v>
      </c>
      <c r="C1531" s="79">
        <v>70.927011871337896</v>
      </c>
      <c r="D1531" s="95"/>
      <c r="E1531" s="79">
        <v>1373.1451043299189</v>
      </c>
      <c r="F1531" s="79">
        <v>89.036517216895916</v>
      </c>
      <c r="G1531" s="80"/>
      <c r="H1531" s="79">
        <v>-46.441612606250352</v>
      </c>
      <c r="I1531" s="80">
        <v>39.721681086308998</v>
      </c>
      <c r="J1531" s="104">
        <v>6</v>
      </c>
      <c r="K1531" s="104">
        <v>0.16439490735316109</v>
      </c>
      <c r="L1531" s="104">
        <v>0.51833714288451704</v>
      </c>
      <c r="M1531" s="104">
        <v>-1.5701922937556549</v>
      </c>
    </row>
    <row r="1532" spans="1:13" s="81" customFormat="1" x14ac:dyDescent="0.25">
      <c r="A1532" s="79">
        <v>1529</v>
      </c>
      <c r="B1532" s="79">
        <v>69.445576477050778</v>
      </c>
      <c r="C1532" s="79">
        <v>69.445576477050778</v>
      </c>
      <c r="D1532" s="95"/>
      <c r="E1532" s="79">
        <v>1344.4645536430171</v>
      </c>
      <c r="F1532" s="79">
        <v>89.021492443241925</v>
      </c>
      <c r="G1532" s="80"/>
      <c r="H1532" s="79">
        <v>-29.66575515570522</v>
      </c>
      <c r="I1532" s="80">
        <v>22.94582363576388</v>
      </c>
      <c r="J1532" s="104">
        <v>6</v>
      </c>
      <c r="K1532" s="104">
        <v>0</v>
      </c>
      <c r="L1532" s="104">
        <v>0</v>
      </c>
      <c r="M1532" s="104">
        <v>-4.7986934175726059</v>
      </c>
    </row>
    <row r="1533" spans="1:13" s="81" customFormat="1" x14ac:dyDescent="0.25">
      <c r="A1533" s="79">
        <v>1530</v>
      </c>
      <c r="B1533" s="79">
        <v>67.364263916015631</v>
      </c>
      <c r="C1533" s="79">
        <v>67.364263916015631</v>
      </c>
      <c r="D1533" s="95"/>
      <c r="E1533" s="79">
        <v>1304.170396616493</v>
      </c>
      <c r="F1533" s="79">
        <v>89.015670623410273</v>
      </c>
      <c r="G1533" s="80"/>
      <c r="H1533" s="79">
        <v>-23.91137215149433</v>
      </c>
      <c r="I1533" s="80">
        <v>17.19144063155299</v>
      </c>
      <c r="J1533" s="104">
        <v>6</v>
      </c>
      <c r="K1533" s="104">
        <v>0</v>
      </c>
      <c r="L1533" s="104">
        <v>0</v>
      </c>
      <c r="M1533" s="104">
        <v>-4.6354343266601354</v>
      </c>
    </row>
    <row r="1534" spans="1:13" s="81" customFormat="1" x14ac:dyDescent="0.25">
      <c r="A1534" s="79">
        <v>1531</v>
      </c>
      <c r="B1534" s="79">
        <v>64.897943496704102</v>
      </c>
      <c r="C1534" s="79">
        <v>64.897943496704102</v>
      </c>
      <c r="D1534" s="95"/>
      <c r="E1534" s="79">
        <v>1256.422497471526</v>
      </c>
      <c r="F1534" s="79">
        <v>89.098251990340344</v>
      </c>
      <c r="G1534" s="80"/>
      <c r="H1534" s="79">
        <v>-14.091584681477199</v>
      </c>
      <c r="I1534" s="80">
        <v>7.3716531615358614</v>
      </c>
      <c r="J1534" s="104">
        <v>6</v>
      </c>
      <c r="K1534" s="104">
        <v>0</v>
      </c>
      <c r="L1534" s="104">
        <v>0</v>
      </c>
      <c r="M1534" s="104">
        <v>-4.4442678967201577</v>
      </c>
    </row>
    <row r="1535" spans="1:13" s="81" customFormat="1" x14ac:dyDescent="0.25">
      <c r="A1535" s="79">
        <v>1532</v>
      </c>
      <c r="B1535" s="79">
        <v>62.772010040283213</v>
      </c>
      <c r="C1535" s="79">
        <v>62.772010040283213</v>
      </c>
      <c r="D1535" s="95"/>
      <c r="E1535" s="79">
        <v>1215.2644810713559</v>
      </c>
      <c r="F1535" s="79">
        <v>89.11991141251049</v>
      </c>
      <c r="G1535" s="80"/>
      <c r="H1535" s="79">
        <v>-17.622192911049599</v>
      </c>
      <c r="I1535" s="80">
        <v>10.90226139110826</v>
      </c>
      <c r="J1535" s="104">
        <v>6</v>
      </c>
      <c r="K1535" s="104">
        <v>0</v>
      </c>
      <c r="L1535" s="104">
        <v>0</v>
      </c>
      <c r="M1535" s="104">
        <v>-4.2814148923942144</v>
      </c>
    </row>
    <row r="1536" spans="1:13" s="81" customFormat="1" x14ac:dyDescent="0.25">
      <c r="A1536" s="79">
        <v>1533</v>
      </c>
      <c r="B1536" s="79">
        <v>61.665362548828128</v>
      </c>
      <c r="C1536" s="79">
        <v>61.665362548828128</v>
      </c>
      <c r="D1536" s="95"/>
      <c r="E1536" s="79">
        <v>1193.839814431416</v>
      </c>
      <c r="F1536" s="79">
        <v>89.106687906827204</v>
      </c>
      <c r="G1536" s="80"/>
      <c r="H1536" s="79">
        <v>-9.0365729067724381</v>
      </c>
      <c r="I1536" s="80">
        <v>2.316641386831098</v>
      </c>
      <c r="J1536" s="104">
        <v>6</v>
      </c>
      <c r="K1536" s="104">
        <v>0.16418473497162919</v>
      </c>
      <c r="L1536" s="104">
        <v>0.51767446936554695</v>
      </c>
      <c r="M1536" s="104">
        <v>-0.88277534959682513</v>
      </c>
    </row>
    <row r="1537" spans="1:13" s="81" customFormat="1" x14ac:dyDescent="0.25">
      <c r="A1537" s="79">
        <v>1534</v>
      </c>
      <c r="B1537" s="79">
        <v>60.804177474975589</v>
      </c>
      <c r="C1537" s="79">
        <v>60.804177474975589</v>
      </c>
      <c r="D1537" s="95"/>
      <c r="E1537" s="79">
        <v>1177.167293809403</v>
      </c>
      <c r="F1537" s="79">
        <v>89.126861441302637</v>
      </c>
      <c r="G1537" s="80"/>
      <c r="H1537" s="79">
        <v>0</v>
      </c>
      <c r="I1537" s="80">
        <v>-6.7199315199413396</v>
      </c>
      <c r="J1537" s="104">
        <v>6</v>
      </c>
      <c r="K1537" s="104">
        <v>0.35369020154240621</v>
      </c>
      <c r="L1537" s="104">
        <v>1.115185205463207</v>
      </c>
      <c r="M1537" s="104">
        <v>2.9811252219426212</v>
      </c>
    </row>
    <row r="1538" spans="1:13" s="81" customFormat="1" x14ac:dyDescent="0.25">
      <c r="A1538" s="79">
        <v>1535</v>
      </c>
      <c r="B1538" s="79">
        <v>60.723841857910159</v>
      </c>
      <c r="C1538" s="79">
        <v>60.723841857910159</v>
      </c>
      <c r="D1538" s="95"/>
      <c r="E1538" s="79">
        <v>1175.611998353324</v>
      </c>
      <c r="F1538" s="79">
        <v>89.14703497577807</v>
      </c>
      <c r="G1538" s="80"/>
      <c r="H1538" s="79">
        <v>0</v>
      </c>
      <c r="I1538" s="80">
        <v>-6.7199315199413396</v>
      </c>
      <c r="J1538" s="104">
        <v>6</v>
      </c>
      <c r="K1538" s="104">
        <v>0.55153552480788604</v>
      </c>
      <c r="L1538" s="104">
        <v>1.738991509719265</v>
      </c>
      <c r="M1538" s="104">
        <v>6.8778194277503131</v>
      </c>
    </row>
    <row r="1539" spans="1:13" s="81" customFormat="1" x14ac:dyDescent="0.25">
      <c r="A1539" s="79">
        <v>1536</v>
      </c>
      <c r="B1539" s="79">
        <v>60.687341308593751</v>
      </c>
      <c r="C1539" s="79">
        <v>60.687341308593751</v>
      </c>
      <c r="D1539" s="95"/>
      <c r="E1539" s="79">
        <v>1399.169376370179</v>
      </c>
      <c r="F1539" s="79">
        <v>89.209392232999406</v>
      </c>
      <c r="G1539" s="80"/>
      <c r="H1539" s="79">
        <v>-0.93151858129982235</v>
      </c>
      <c r="I1539" s="80">
        <v>-5.7884129386415184</v>
      </c>
      <c r="J1539" s="104">
        <v>5</v>
      </c>
      <c r="K1539" s="104">
        <v>0.65989505664577452</v>
      </c>
      <c r="L1539" s="104">
        <v>2.0806491136041272</v>
      </c>
      <c r="M1539" s="104">
        <v>8.370295015885354</v>
      </c>
    </row>
    <row r="1540" spans="1:13" s="81" customFormat="1" x14ac:dyDescent="0.25">
      <c r="A1540" s="79">
        <v>1537</v>
      </c>
      <c r="B1540" s="79">
        <v>61.230152130126953</v>
      </c>
      <c r="C1540" s="79">
        <v>61.230152130126953</v>
      </c>
      <c r="D1540" s="95"/>
      <c r="E1540" s="79">
        <v>1411.684083099374</v>
      </c>
      <c r="F1540" s="79">
        <v>89.165527518600967</v>
      </c>
      <c r="G1540" s="80"/>
      <c r="H1540" s="79">
        <v>-8.9506935709600721E-2</v>
      </c>
      <c r="I1540" s="80">
        <v>-6.6304245842317391</v>
      </c>
      <c r="J1540" s="104">
        <v>5</v>
      </c>
      <c r="K1540" s="104">
        <v>1.0001683425871939</v>
      </c>
      <c r="L1540" s="104">
        <v>3.1535307841774238</v>
      </c>
      <c r="M1540" s="104">
        <v>15.000780457023</v>
      </c>
    </row>
    <row r="1541" spans="1:13" s="81" customFormat="1" x14ac:dyDescent="0.25">
      <c r="A1541" s="79">
        <v>1538</v>
      </c>
      <c r="B1541" s="79">
        <v>62.579121398925778</v>
      </c>
      <c r="C1541" s="79">
        <v>62.579121398925778</v>
      </c>
      <c r="D1541" s="95"/>
      <c r="E1541" s="79">
        <v>1442.7850746714089</v>
      </c>
      <c r="F1541" s="79">
        <v>89.072780257466221</v>
      </c>
      <c r="G1541" s="80"/>
      <c r="H1541" s="79">
        <v>-2.5603359836205439</v>
      </c>
      <c r="I1541" s="80">
        <v>-4.1595955363207953</v>
      </c>
      <c r="J1541" s="104">
        <v>5</v>
      </c>
      <c r="K1541" s="104">
        <v>1.4797683529289449</v>
      </c>
      <c r="L1541" s="104">
        <v>4.6657096167849632</v>
      </c>
      <c r="M1541" s="104">
        <v>24.043606594973461</v>
      </c>
    </row>
    <row r="1542" spans="1:13" s="81" customFormat="1" x14ac:dyDescent="0.25">
      <c r="A1542" s="79">
        <v>1539</v>
      </c>
      <c r="B1542" s="79">
        <v>65.033146286010748</v>
      </c>
      <c r="C1542" s="79">
        <v>65.033146286010748</v>
      </c>
      <c r="D1542" s="95"/>
      <c r="E1542" s="79">
        <v>1499.3635372769761</v>
      </c>
      <c r="F1542" s="79">
        <v>88.988670786168569</v>
      </c>
      <c r="G1542" s="80"/>
      <c r="H1542" s="79">
        <v>-5.1524203884858188</v>
      </c>
      <c r="I1542" s="80">
        <v>-1.567511131455521</v>
      </c>
      <c r="J1542" s="104">
        <v>5</v>
      </c>
      <c r="K1542" s="104">
        <v>2.123364288834158</v>
      </c>
      <c r="L1542" s="104">
        <v>6.6949676026941001</v>
      </c>
      <c r="M1542" s="104">
        <v>35.741942502231574</v>
      </c>
    </row>
    <row r="1543" spans="1:13" s="81" customFormat="1" x14ac:dyDescent="0.25">
      <c r="A1543" s="79">
        <v>1540</v>
      </c>
      <c r="B1543" s="79">
        <v>68.335034942626947</v>
      </c>
      <c r="C1543" s="79">
        <v>68.335034942626947</v>
      </c>
      <c r="D1543" s="95"/>
      <c r="E1543" s="79">
        <v>1575.489816545487</v>
      </c>
      <c r="F1543" s="79">
        <v>89.169208614740896</v>
      </c>
      <c r="G1543" s="80"/>
      <c r="H1543" s="79">
        <v>-5.3960903714121162</v>
      </c>
      <c r="I1543" s="80">
        <v>-1.323841148529223</v>
      </c>
      <c r="J1543" s="104">
        <v>5</v>
      </c>
      <c r="K1543" s="104">
        <v>2.4482398060076909</v>
      </c>
      <c r="L1543" s="104">
        <v>7.7193001083422503</v>
      </c>
      <c r="M1543" s="104">
        <v>41.560880839298797</v>
      </c>
    </row>
    <row r="1544" spans="1:13" s="81" customFormat="1" x14ac:dyDescent="0.25">
      <c r="A1544" s="79">
        <v>1541</v>
      </c>
      <c r="B1544" s="79">
        <v>71.589367675781247</v>
      </c>
      <c r="C1544" s="79">
        <v>71.589367675781247</v>
      </c>
      <c r="D1544" s="95"/>
      <c r="E1544" s="79">
        <v>1650.5196761927371</v>
      </c>
      <c r="F1544" s="79">
        <v>89.180511594861457</v>
      </c>
      <c r="G1544" s="80"/>
      <c r="H1544" s="79">
        <v>-9.4127312424922103</v>
      </c>
      <c r="I1544" s="80">
        <v>2.6927997225508711</v>
      </c>
      <c r="J1544" s="104">
        <v>5</v>
      </c>
      <c r="K1544" s="104">
        <v>2.4622948313938822</v>
      </c>
      <c r="L1544" s="104">
        <v>7.7636156033849106</v>
      </c>
      <c r="M1544" s="104">
        <v>41.886619860362487</v>
      </c>
    </row>
    <row r="1545" spans="1:13" s="81" customFormat="1" x14ac:dyDescent="0.25">
      <c r="A1545" s="79">
        <v>1542</v>
      </c>
      <c r="B1545" s="79">
        <v>74.744742584228518</v>
      </c>
      <c r="C1545" s="79">
        <v>74.744742584228518</v>
      </c>
      <c r="D1545" s="95"/>
      <c r="E1545" s="79">
        <v>1723.2680261396661</v>
      </c>
      <c r="F1545" s="79">
        <v>89.114549315537616</v>
      </c>
      <c r="G1545" s="80"/>
      <c r="H1545" s="79">
        <v>-8.4914010329207699</v>
      </c>
      <c r="I1545" s="80">
        <v>1.77146951297943</v>
      </c>
      <c r="J1545" s="104">
        <v>5</v>
      </c>
      <c r="K1545" s="104">
        <v>2.6170656260987801</v>
      </c>
      <c r="L1545" s="104">
        <v>8.2516079190894533</v>
      </c>
      <c r="M1545" s="104">
        <v>44.685537087192976</v>
      </c>
    </row>
    <row r="1546" spans="1:13" s="81" customFormat="1" x14ac:dyDescent="0.25">
      <c r="A1546" s="79">
        <v>1543</v>
      </c>
      <c r="B1546" s="79">
        <v>78.112228393554687</v>
      </c>
      <c r="C1546" s="79">
        <v>78.112228393554687</v>
      </c>
      <c r="D1546" s="95"/>
      <c r="E1546" s="79">
        <v>1800.9066723247331</v>
      </c>
      <c r="F1546" s="79">
        <v>89.079989837397207</v>
      </c>
      <c r="G1546" s="80"/>
      <c r="H1546" s="79">
        <v>-13.82805881135314</v>
      </c>
      <c r="I1546" s="80">
        <v>7.1081272914117974</v>
      </c>
      <c r="J1546" s="104">
        <v>5</v>
      </c>
      <c r="K1546" s="104">
        <v>2.9900277247562039</v>
      </c>
      <c r="L1546" s="104">
        <v>9.4275574161563132</v>
      </c>
      <c r="M1546" s="104">
        <v>51.33042544039359</v>
      </c>
    </row>
    <row r="1547" spans="1:13" s="81" customFormat="1" x14ac:dyDescent="0.25">
      <c r="A1547" s="79">
        <v>1544</v>
      </c>
      <c r="B1547" s="79">
        <v>81.75570373535156</v>
      </c>
      <c r="C1547" s="79">
        <v>81.75570373535156</v>
      </c>
      <c r="D1547" s="95"/>
      <c r="E1547" s="79">
        <v>1884.9083605166679</v>
      </c>
      <c r="F1547" s="79">
        <v>89.131661261808148</v>
      </c>
      <c r="G1547" s="80"/>
      <c r="H1547" s="79">
        <v>-4.4747601618406776</v>
      </c>
      <c r="I1547" s="80">
        <v>-2.245171358100662</v>
      </c>
      <c r="J1547" s="104">
        <v>5</v>
      </c>
      <c r="K1547" s="104">
        <v>3.130265558934008</v>
      </c>
      <c r="L1547" s="104">
        <v>9.8697273073189269</v>
      </c>
      <c r="M1547" s="104">
        <v>53.852910958594997</v>
      </c>
    </row>
    <row r="1548" spans="1:13" s="81" customFormat="1" x14ac:dyDescent="0.25">
      <c r="A1548" s="79">
        <v>1545</v>
      </c>
      <c r="B1548" s="79">
        <v>84.651611328125</v>
      </c>
      <c r="C1548" s="79">
        <v>84.651611328125</v>
      </c>
      <c r="D1548" s="95"/>
      <c r="E1548" s="79">
        <v>1951.6745943512151</v>
      </c>
      <c r="F1548" s="79">
        <v>88.903827491673582</v>
      </c>
      <c r="G1548" s="80"/>
      <c r="H1548" s="79">
        <v>-2.1643466481331211</v>
      </c>
      <c r="I1548" s="80">
        <v>-4.5555848718082181</v>
      </c>
      <c r="J1548" s="104">
        <v>5</v>
      </c>
      <c r="K1548" s="104">
        <v>2.1710153831821919</v>
      </c>
      <c r="L1548" s="104">
        <v>6.8452115031734522</v>
      </c>
      <c r="M1548" s="104">
        <v>36.245941279918917</v>
      </c>
    </row>
    <row r="1549" spans="1:13" s="81" customFormat="1" x14ac:dyDescent="0.25">
      <c r="A1549" s="79">
        <v>1546</v>
      </c>
      <c r="B1549" s="79">
        <v>86.045912933349612</v>
      </c>
      <c r="C1549" s="79">
        <v>86.045912933349612</v>
      </c>
      <c r="D1549" s="95"/>
      <c r="E1549" s="79">
        <v>1665.8466355012779</v>
      </c>
      <c r="F1549" s="79">
        <v>88.931755697642402</v>
      </c>
      <c r="G1549" s="80"/>
      <c r="H1549" s="79">
        <v>-2.1643466481331211</v>
      </c>
      <c r="I1549" s="80">
        <v>-4.5555848718082181</v>
      </c>
      <c r="J1549" s="104">
        <v>6</v>
      </c>
      <c r="K1549" s="104">
        <v>2.1704777301771552</v>
      </c>
      <c r="L1549" s="104">
        <v>6.8435162832485688</v>
      </c>
      <c r="M1549" s="104">
        <v>36.633569280834912</v>
      </c>
    </row>
    <row r="1550" spans="1:13" s="81" customFormat="1" x14ac:dyDescent="0.25">
      <c r="A1550" s="79">
        <v>1547</v>
      </c>
      <c r="B1550" s="79">
        <v>88.3717041015625</v>
      </c>
      <c r="C1550" s="79">
        <v>88.3717041015625</v>
      </c>
      <c r="D1550" s="95"/>
      <c r="E1550" s="79">
        <v>1710.8738920015039</v>
      </c>
      <c r="F1550" s="79">
        <v>89.008165000876431</v>
      </c>
      <c r="G1550" s="80"/>
      <c r="H1550" s="79">
        <v>-4.6890053166158889</v>
      </c>
      <c r="I1550" s="80">
        <v>-2.0309262033254512</v>
      </c>
      <c r="J1550" s="104">
        <v>6</v>
      </c>
      <c r="K1550" s="104">
        <v>2.3176163635194191</v>
      </c>
      <c r="L1550" s="104">
        <v>7.3074443941767271</v>
      </c>
      <c r="M1550" s="104">
        <v>39.299518650519261</v>
      </c>
    </row>
    <row r="1551" spans="1:13" s="81" customFormat="1" x14ac:dyDescent="0.25">
      <c r="A1551" s="79">
        <v>1548</v>
      </c>
      <c r="B1551" s="79">
        <v>89.519231414794916</v>
      </c>
      <c r="C1551" s="79">
        <v>89.519231414794916</v>
      </c>
      <c r="D1551" s="95"/>
      <c r="E1551" s="79">
        <v>1733.089990927373</v>
      </c>
      <c r="F1551" s="79">
        <v>88.996984414365514</v>
      </c>
      <c r="G1551" s="80"/>
      <c r="H1551" s="79">
        <v>-3.7390658798005219</v>
      </c>
      <c r="I1551" s="80">
        <v>-2.9808656401408178</v>
      </c>
      <c r="J1551" s="104">
        <v>6</v>
      </c>
      <c r="K1551" s="104">
        <v>1.619644123033664</v>
      </c>
      <c r="L1551" s="104">
        <v>5.1067379199251413</v>
      </c>
      <c r="M1551" s="104">
        <v>26.233674418966761</v>
      </c>
    </row>
    <row r="1552" spans="1:13" s="81" customFormat="1" x14ac:dyDescent="0.25">
      <c r="A1552" s="79">
        <v>1549</v>
      </c>
      <c r="B1552" s="79">
        <v>90.401790618896484</v>
      </c>
      <c r="C1552" s="79">
        <v>90.401790618896484</v>
      </c>
      <c r="D1552" s="95"/>
      <c r="E1552" s="79">
        <v>1750.176314154859</v>
      </c>
      <c r="F1552" s="79">
        <v>88.947880435479149</v>
      </c>
      <c r="G1552" s="80"/>
      <c r="H1552" s="79">
        <v>-3.7390658798005219</v>
      </c>
      <c r="I1552" s="80">
        <v>-2.9808656401408178</v>
      </c>
      <c r="J1552" s="104">
        <v>6</v>
      </c>
      <c r="K1552" s="104">
        <v>1.5989086518014211</v>
      </c>
      <c r="L1552" s="104">
        <v>5.0413589791298818</v>
      </c>
      <c r="M1552" s="104">
        <v>25.796160562981861</v>
      </c>
    </row>
    <row r="1553" spans="1:13" s="81" customFormat="1" x14ac:dyDescent="0.25">
      <c r="A1553" s="79">
        <v>1550</v>
      </c>
      <c r="B1553" s="79">
        <v>90.952306365966791</v>
      </c>
      <c r="C1553" s="79">
        <v>90.952306365966791</v>
      </c>
      <c r="D1553" s="95"/>
      <c r="E1553" s="79">
        <v>1760.8342846938881</v>
      </c>
      <c r="F1553" s="79">
        <v>88.883647232124702</v>
      </c>
      <c r="G1553" s="80"/>
      <c r="H1553" s="79">
        <v>-2.9418561333093201</v>
      </c>
      <c r="I1553" s="80">
        <v>-3.77807538663202</v>
      </c>
      <c r="J1553" s="104">
        <v>6</v>
      </c>
      <c r="K1553" s="104">
        <v>1.332140727498305</v>
      </c>
      <c r="L1553" s="104">
        <v>4.2002397138021541</v>
      </c>
      <c r="M1553" s="104">
        <v>20.580855457149429</v>
      </c>
    </row>
    <row r="1554" spans="1:13" s="81" customFormat="1" x14ac:dyDescent="0.25">
      <c r="A1554" s="79">
        <v>1551</v>
      </c>
      <c r="B1554" s="79">
        <v>91.272106170654297</v>
      </c>
      <c r="C1554" s="79">
        <v>91.272106170654297</v>
      </c>
      <c r="D1554" s="95"/>
      <c r="E1554" s="79">
        <v>1767.0256005915451</v>
      </c>
      <c r="F1554" s="79">
        <v>88.938434816510451</v>
      </c>
      <c r="G1554" s="80"/>
      <c r="H1554" s="79">
        <v>-5.1996686900820954</v>
      </c>
      <c r="I1554" s="80">
        <v>-1.520262829859244</v>
      </c>
      <c r="J1554" s="104">
        <v>6</v>
      </c>
      <c r="K1554" s="104">
        <v>1.397108729966924</v>
      </c>
      <c r="L1554" s="104">
        <v>4.405083825585713</v>
      </c>
      <c r="M1554" s="104">
        <v>21.835940914847981</v>
      </c>
    </row>
    <row r="1555" spans="1:13" s="81" customFormat="1" x14ac:dyDescent="0.25">
      <c r="A1555" s="79">
        <v>1552</v>
      </c>
      <c r="B1555" s="79">
        <v>91.867759704589844</v>
      </c>
      <c r="C1555" s="79">
        <v>91.867759704589844</v>
      </c>
      <c r="D1555" s="95"/>
      <c r="E1555" s="79">
        <v>1778.557437509814</v>
      </c>
      <c r="F1555" s="79">
        <v>88.933840765572711</v>
      </c>
      <c r="G1555" s="80"/>
      <c r="H1555" s="79">
        <v>-6.714347253313429</v>
      </c>
      <c r="I1555" s="80">
        <v>-5.5842666279106723E-3</v>
      </c>
      <c r="J1555" s="104">
        <v>6</v>
      </c>
      <c r="K1555" s="104">
        <v>1.568659437354204</v>
      </c>
      <c r="L1555" s="104">
        <v>4.9459832059778064</v>
      </c>
      <c r="M1555" s="104">
        <v>25.142280531997489</v>
      </c>
    </row>
    <row r="1556" spans="1:13" s="81" customFormat="1" x14ac:dyDescent="0.25">
      <c r="A1556" s="79">
        <v>1553</v>
      </c>
      <c r="B1556" s="79">
        <v>92.5089714050293</v>
      </c>
      <c r="C1556" s="79">
        <v>92.5089714050293</v>
      </c>
      <c r="D1556" s="95"/>
      <c r="E1556" s="79">
        <v>1790.971279346189</v>
      </c>
      <c r="F1556" s="79">
        <v>88.896533220588736</v>
      </c>
      <c r="G1556" s="80"/>
      <c r="H1556" s="79">
        <v>-2.8639293569138138</v>
      </c>
      <c r="I1556" s="80">
        <v>-3.856002163027525</v>
      </c>
      <c r="J1556" s="104">
        <v>6</v>
      </c>
      <c r="K1556" s="104">
        <v>1.554592648125855</v>
      </c>
      <c r="L1556" s="104">
        <v>4.9016306195408204</v>
      </c>
      <c r="M1556" s="104">
        <v>24.837139108269788</v>
      </c>
    </row>
    <row r="1557" spans="1:13" s="81" customFormat="1" x14ac:dyDescent="0.25">
      <c r="A1557" s="79">
        <v>1554</v>
      </c>
      <c r="B1557" s="79">
        <v>93.172589111328122</v>
      </c>
      <c r="C1557" s="79">
        <v>93.172589111328122</v>
      </c>
      <c r="D1557" s="95"/>
      <c r="E1557" s="79">
        <v>1803.8189008730051</v>
      </c>
      <c r="F1557" s="79">
        <v>88.875131316952434</v>
      </c>
      <c r="G1557" s="80"/>
      <c r="H1557" s="79">
        <v>-3.7390658798005219</v>
      </c>
      <c r="I1557" s="80">
        <v>-2.9808656401408178</v>
      </c>
      <c r="J1557" s="104">
        <v>6</v>
      </c>
      <c r="K1557" s="104">
        <v>1.669173891783277</v>
      </c>
      <c r="L1557" s="104">
        <v>5.2629052807926708</v>
      </c>
      <c r="M1557" s="104">
        <v>27.019412300579319</v>
      </c>
    </row>
    <row r="1558" spans="1:13" s="81" customFormat="1" x14ac:dyDescent="0.25">
      <c r="A1558" s="79">
        <v>1555</v>
      </c>
      <c r="B1558" s="79">
        <v>94.022099304199216</v>
      </c>
      <c r="C1558" s="79">
        <v>94.022099304199216</v>
      </c>
      <c r="D1558" s="95"/>
      <c r="E1558" s="79">
        <v>1820.265396102993</v>
      </c>
      <c r="F1558" s="79">
        <v>88.853729413316131</v>
      </c>
      <c r="G1558" s="80"/>
      <c r="H1558" s="79">
        <v>-3.7390658798005219</v>
      </c>
      <c r="I1558" s="80">
        <v>-2.9808656401408178</v>
      </c>
      <c r="J1558" s="104">
        <v>6</v>
      </c>
      <c r="K1558" s="104">
        <v>1.7702476645654841</v>
      </c>
      <c r="L1558" s="104">
        <v>5.581590886374971</v>
      </c>
      <c r="M1558" s="104">
        <v>28.92231927759989</v>
      </c>
    </row>
    <row r="1559" spans="1:13" s="81" customFormat="1" x14ac:dyDescent="0.25">
      <c r="A1559" s="79">
        <v>1556</v>
      </c>
      <c r="B1559" s="79">
        <v>94.865908813476565</v>
      </c>
      <c r="C1559" s="79">
        <v>94.865908813476565</v>
      </c>
      <c r="D1559" s="95"/>
      <c r="E1559" s="79">
        <v>1836.6015262469371</v>
      </c>
      <c r="F1559" s="79">
        <v>88.816221003644003</v>
      </c>
      <c r="G1559" s="80"/>
      <c r="H1559" s="79">
        <v>-3.7390658798005219</v>
      </c>
      <c r="I1559" s="80">
        <v>-2.9808656401408178</v>
      </c>
      <c r="J1559" s="104">
        <v>6</v>
      </c>
      <c r="K1559" s="104">
        <v>1.769871861010778</v>
      </c>
      <c r="L1559" s="104">
        <v>5.5804059777669837</v>
      </c>
      <c r="M1559" s="104">
        <v>28.875241284387879</v>
      </c>
    </row>
    <row r="1560" spans="1:13" s="81" customFormat="1" x14ac:dyDescent="0.25">
      <c r="A1560" s="79">
        <v>1557</v>
      </c>
      <c r="B1560" s="79">
        <v>95.652180480957028</v>
      </c>
      <c r="C1560" s="79">
        <v>95.652180480957028</v>
      </c>
      <c r="D1560" s="95"/>
      <c r="E1560" s="79">
        <v>1851.82372527081</v>
      </c>
      <c r="F1560" s="79">
        <v>88.7978957679953</v>
      </c>
      <c r="G1560" s="80"/>
      <c r="H1560" s="79">
        <v>-3.7390658798005219</v>
      </c>
      <c r="I1560" s="80">
        <v>-2.9808656401408178</v>
      </c>
      <c r="J1560" s="104">
        <v>6</v>
      </c>
      <c r="K1560" s="104">
        <v>1.6894483541376299</v>
      </c>
      <c r="L1560" s="104">
        <v>5.3268306605959488</v>
      </c>
      <c r="M1560" s="104">
        <v>27.284932584766601</v>
      </c>
    </row>
    <row r="1561" spans="1:13" s="81" customFormat="1" x14ac:dyDescent="0.25">
      <c r="A1561" s="79">
        <v>1558</v>
      </c>
      <c r="B1561" s="79">
        <v>96.360119628906247</v>
      </c>
      <c r="C1561" s="79">
        <v>96.360119628906247</v>
      </c>
      <c r="D1561" s="95"/>
      <c r="E1561" s="79">
        <v>1865.529408754747</v>
      </c>
      <c r="F1561" s="79">
        <v>88.776493864358997</v>
      </c>
      <c r="G1561" s="80"/>
      <c r="H1561" s="79">
        <v>-3.7390658798005219</v>
      </c>
      <c r="I1561" s="80">
        <v>-2.9808656401408178</v>
      </c>
      <c r="J1561" s="104">
        <v>6</v>
      </c>
      <c r="K1561" s="104">
        <v>1.870967714428825</v>
      </c>
      <c r="L1561" s="104">
        <v>5.8991612035940868</v>
      </c>
      <c r="M1561" s="104">
        <v>30.742355310173231</v>
      </c>
    </row>
    <row r="1562" spans="1:13" s="81" customFormat="1" x14ac:dyDescent="0.25">
      <c r="A1562" s="79">
        <v>1559</v>
      </c>
      <c r="B1562" s="79">
        <v>97.511979675292963</v>
      </c>
      <c r="C1562" s="79">
        <v>97.511979675292963</v>
      </c>
      <c r="D1562" s="95"/>
      <c r="E1562" s="79">
        <v>1887.8293892817469</v>
      </c>
      <c r="F1562" s="79">
        <v>88.65075323975114</v>
      </c>
      <c r="G1562" s="80"/>
      <c r="H1562" s="79">
        <v>-3.1418176394611108</v>
      </c>
      <c r="I1562" s="80">
        <v>-3.5781138804802288</v>
      </c>
      <c r="J1562" s="104">
        <v>6</v>
      </c>
      <c r="K1562" s="104">
        <v>2.1552711909011451</v>
      </c>
      <c r="L1562" s="104">
        <v>6.7955700649113107</v>
      </c>
      <c r="M1562" s="104">
        <v>36.090247053327737</v>
      </c>
    </row>
    <row r="1563" spans="1:13" s="81" customFormat="1" x14ac:dyDescent="0.25">
      <c r="A1563" s="79">
        <v>1560</v>
      </c>
      <c r="B1563" s="79">
        <v>98.666849517822271</v>
      </c>
      <c r="C1563" s="79">
        <v>98.666849517822271</v>
      </c>
      <c r="D1563" s="95"/>
      <c r="E1563" s="79">
        <v>1910.187639383754</v>
      </c>
      <c r="F1563" s="79">
        <v>88.697388113429255</v>
      </c>
      <c r="G1563" s="80"/>
      <c r="H1563" s="79">
        <v>-5.1844903437598067</v>
      </c>
      <c r="I1563" s="80">
        <v>-1.535441176181533</v>
      </c>
      <c r="J1563" s="104">
        <v>6</v>
      </c>
      <c r="K1563" s="104">
        <v>2.013847653846041</v>
      </c>
      <c r="L1563" s="104">
        <v>6.3496616525765663</v>
      </c>
      <c r="M1563" s="104">
        <v>33.361291953139613</v>
      </c>
    </row>
    <row r="1564" spans="1:13" s="81" customFormat="1" x14ac:dyDescent="0.25">
      <c r="A1564" s="79">
        <v>1561</v>
      </c>
      <c r="B1564" s="79">
        <v>99.793117523193359</v>
      </c>
      <c r="C1564" s="79">
        <v>99.793117523193359</v>
      </c>
      <c r="D1564" s="95"/>
      <c r="E1564" s="79">
        <v>1931.992158662589</v>
      </c>
      <c r="F1564" s="79">
        <v>88.700235696794365</v>
      </c>
      <c r="G1564" s="80"/>
      <c r="H1564" s="79">
        <v>-5.349406012566007</v>
      </c>
      <c r="I1564" s="80">
        <v>-1.3705255073753331</v>
      </c>
      <c r="J1564" s="104">
        <v>6</v>
      </c>
      <c r="K1564" s="104">
        <v>2.4899951947290999</v>
      </c>
      <c r="L1564" s="104">
        <v>7.8509548489808534</v>
      </c>
      <c r="M1564" s="104">
        <v>42.260269745968174</v>
      </c>
    </row>
    <row r="1565" spans="1:13" s="81" customFormat="1" x14ac:dyDescent="0.25">
      <c r="A1565" s="79">
        <v>1562</v>
      </c>
      <c r="B1565" s="79">
        <v>101.7293510437012</v>
      </c>
      <c r="C1565" s="79">
        <v>101.7293510437012</v>
      </c>
      <c r="D1565" s="95"/>
      <c r="E1565" s="79">
        <v>1969.477589239415</v>
      </c>
      <c r="F1565" s="79">
        <v>88.710608586990944</v>
      </c>
      <c r="G1565" s="80"/>
      <c r="H1565" s="79">
        <v>-15.994539223043819</v>
      </c>
      <c r="I1565" s="80">
        <v>9.274607703102479</v>
      </c>
      <c r="J1565" s="104">
        <v>6</v>
      </c>
      <c r="K1565" s="104">
        <v>2.7852894748850212</v>
      </c>
      <c r="L1565" s="104">
        <v>8.782017714312472</v>
      </c>
      <c r="M1565" s="104">
        <v>47.63332780662946</v>
      </c>
    </row>
    <row r="1566" spans="1:13" s="81" customFormat="1" x14ac:dyDescent="0.25">
      <c r="A1566" s="79">
        <v>1563</v>
      </c>
      <c r="B1566" s="79">
        <v>103.2584297180176</v>
      </c>
      <c r="C1566" s="79">
        <v>103.2584297180176</v>
      </c>
      <c r="D1566" s="95"/>
      <c r="E1566" s="79">
        <v>1999.0805125880211</v>
      </c>
      <c r="F1566" s="79">
        <v>88.750711729456853</v>
      </c>
      <c r="G1566" s="80"/>
      <c r="H1566" s="79">
        <v>-5.349406012566007</v>
      </c>
      <c r="I1566" s="80">
        <v>-1.3705255073753331</v>
      </c>
      <c r="J1566" s="104">
        <v>6</v>
      </c>
      <c r="K1566" s="104">
        <v>2.4940271270827039</v>
      </c>
      <c r="L1566" s="104">
        <v>7.8636675316917657</v>
      </c>
      <c r="M1566" s="104">
        <v>42.209609863444363</v>
      </c>
    </row>
    <row r="1567" spans="1:13" s="81" customFormat="1" x14ac:dyDescent="0.25">
      <c r="A1567" s="79">
        <v>1564</v>
      </c>
      <c r="B1567" s="79">
        <v>104.774730682373</v>
      </c>
      <c r="C1567" s="79">
        <v>104.774730682373</v>
      </c>
      <c r="D1567" s="95"/>
      <c r="E1567" s="79">
        <v>2028.4360598042549</v>
      </c>
      <c r="F1567" s="79">
        <v>88.8021530687123</v>
      </c>
      <c r="G1567" s="80"/>
      <c r="H1567" s="79">
        <v>-4.4426965924955368</v>
      </c>
      <c r="I1567" s="80">
        <v>-2.2772349274458028</v>
      </c>
      <c r="J1567" s="104">
        <v>6</v>
      </c>
      <c r="K1567" s="104">
        <v>2.7200281687250172</v>
      </c>
      <c r="L1567" s="104">
        <v>8.5762488159899792</v>
      </c>
      <c r="M1567" s="104">
        <v>46.342382391015043</v>
      </c>
    </row>
    <row r="1568" spans="1:13" s="81" customFormat="1" x14ac:dyDescent="0.25">
      <c r="A1568" s="79">
        <v>1565</v>
      </c>
      <c r="B1568" s="79">
        <v>106.4544364929199</v>
      </c>
      <c r="C1568" s="79">
        <v>106.4544364929199</v>
      </c>
      <c r="D1568" s="95"/>
      <c r="E1568" s="79">
        <v>2060.9551205910102</v>
      </c>
      <c r="F1568" s="79">
        <v>88.852444181745938</v>
      </c>
      <c r="G1568" s="80"/>
      <c r="H1568" s="79">
        <v>-5.1416019574096694</v>
      </c>
      <c r="I1568" s="80">
        <v>-1.57832956253167</v>
      </c>
      <c r="J1568" s="104">
        <v>6</v>
      </c>
      <c r="K1568" s="104">
        <v>2.8307200655751368</v>
      </c>
      <c r="L1568" s="104">
        <v>8.9252603667584083</v>
      </c>
      <c r="M1568" s="104">
        <v>48.317668157263647</v>
      </c>
    </row>
    <row r="1569" spans="1:13" s="81" customFormat="1" x14ac:dyDescent="0.25">
      <c r="A1569" s="79">
        <v>1566</v>
      </c>
      <c r="B1569" s="79">
        <v>108.1193336486816</v>
      </c>
      <c r="C1569" s="79">
        <v>108.1193336486816</v>
      </c>
      <c r="D1569" s="95"/>
      <c r="E1569" s="79">
        <v>2093.1874862064419</v>
      </c>
      <c r="F1569" s="79">
        <v>88.831884103082501</v>
      </c>
      <c r="G1569" s="80"/>
      <c r="H1569" s="79">
        <v>-5.1416019574096694</v>
      </c>
      <c r="I1569" s="80">
        <v>-1.57832956253167</v>
      </c>
      <c r="J1569" s="104">
        <v>6</v>
      </c>
      <c r="K1569" s="104">
        <v>2.938818068790662</v>
      </c>
      <c r="L1569" s="104">
        <v>9.2660933708969591</v>
      </c>
      <c r="M1569" s="104">
        <v>50.237097886226387</v>
      </c>
    </row>
    <row r="1570" spans="1:13" s="81" customFormat="1" x14ac:dyDescent="0.25">
      <c r="A1570" s="79">
        <v>1567</v>
      </c>
      <c r="B1570" s="79">
        <v>109.9675987243652</v>
      </c>
      <c r="C1570" s="79">
        <v>109.9675987243652</v>
      </c>
      <c r="D1570" s="95"/>
      <c r="E1570" s="79">
        <v>2128.9698499803831</v>
      </c>
      <c r="F1570" s="79">
        <v>88.871906808686674</v>
      </c>
      <c r="G1570" s="80"/>
      <c r="H1570" s="79">
        <v>-5.1416019574096694</v>
      </c>
      <c r="I1570" s="80">
        <v>-1.57832956253167</v>
      </c>
      <c r="J1570" s="104">
        <v>6</v>
      </c>
      <c r="K1570" s="104">
        <v>3.264406162518537</v>
      </c>
      <c r="L1570" s="104">
        <v>10.292672630420951</v>
      </c>
      <c r="M1570" s="104">
        <v>56.088837850209757</v>
      </c>
    </row>
    <row r="1571" spans="1:13" s="81" customFormat="1" x14ac:dyDescent="0.25">
      <c r="A1571" s="79">
        <v>1568</v>
      </c>
      <c r="B1571" s="79">
        <v>111.9819366455078</v>
      </c>
      <c r="C1571" s="79">
        <v>111.9819366455078</v>
      </c>
      <c r="D1571" s="95"/>
      <c r="E1571" s="79">
        <v>2167.9673797212458</v>
      </c>
      <c r="F1571" s="79">
        <v>88.711099644423356</v>
      </c>
      <c r="G1571" s="80"/>
      <c r="H1571" s="79">
        <v>-5.1416019574096694</v>
      </c>
      <c r="I1571" s="80">
        <v>-1.57832956253167</v>
      </c>
      <c r="J1571" s="104">
        <v>6</v>
      </c>
      <c r="K1571" s="104">
        <v>3.246417983256443</v>
      </c>
      <c r="L1571" s="104">
        <v>10.235955901207561</v>
      </c>
      <c r="M1571" s="104">
        <v>55.687045158181419</v>
      </c>
    </row>
    <row r="1572" spans="1:13" s="81" customFormat="1" x14ac:dyDescent="0.25">
      <c r="A1572" s="79">
        <v>1569</v>
      </c>
      <c r="B1572" s="79">
        <v>113.6062026977539</v>
      </c>
      <c r="C1572" s="79">
        <v>113.6062026977539</v>
      </c>
      <c r="D1572" s="95"/>
      <c r="E1572" s="79">
        <v>2199.413128229824</v>
      </c>
      <c r="F1572" s="79">
        <v>88.580782162831667</v>
      </c>
      <c r="G1572" s="80"/>
      <c r="H1572" s="79">
        <v>-15.994539223043819</v>
      </c>
      <c r="I1572" s="80">
        <v>9.274607703102479</v>
      </c>
      <c r="J1572" s="104">
        <v>6</v>
      </c>
      <c r="K1572" s="104">
        <v>2.9573984973441059</v>
      </c>
      <c r="L1572" s="104">
        <v>9.3246774621259672</v>
      </c>
      <c r="M1572" s="104">
        <v>50.310878374785602</v>
      </c>
    </row>
    <row r="1573" spans="1:13" s="81" customFormat="1" x14ac:dyDescent="0.25">
      <c r="A1573" s="79">
        <v>1570</v>
      </c>
      <c r="B1573" s="79">
        <v>115.0234786987305</v>
      </c>
      <c r="C1573" s="79">
        <v>115.0234786987305</v>
      </c>
      <c r="D1573" s="95"/>
      <c r="E1573" s="79">
        <v>2226.851554731641</v>
      </c>
      <c r="F1573" s="79">
        <v>88.662637381679005</v>
      </c>
      <c r="G1573" s="80"/>
      <c r="H1573" s="79">
        <v>-5.1416019574096694</v>
      </c>
      <c r="I1573" s="80">
        <v>-1.57832956253167</v>
      </c>
      <c r="J1573" s="104">
        <v>6</v>
      </c>
      <c r="K1573" s="104">
        <v>3.0695998852838589</v>
      </c>
      <c r="L1573" s="104">
        <v>9.6784484383000091</v>
      </c>
      <c r="M1573" s="104">
        <v>52.299616690610151</v>
      </c>
    </row>
    <row r="1574" spans="1:13" s="81" customFormat="1" x14ac:dyDescent="0.25">
      <c r="A1574" s="79">
        <v>1571</v>
      </c>
      <c r="B1574" s="79">
        <v>116.61336593627929</v>
      </c>
      <c r="C1574" s="79">
        <v>116.61336593627929</v>
      </c>
      <c r="D1574" s="95"/>
      <c r="E1574" s="79">
        <v>2257.6317302822072</v>
      </c>
      <c r="F1574" s="79">
        <v>88.514966224711031</v>
      </c>
      <c r="G1574" s="80"/>
      <c r="H1574" s="79">
        <v>-5.1416019574096694</v>
      </c>
      <c r="I1574" s="80">
        <v>-1.57832956253167</v>
      </c>
      <c r="J1574" s="104">
        <v>6</v>
      </c>
      <c r="K1574" s="104">
        <v>3.194474519302454</v>
      </c>
      <c r="L1574" s="104">
        <v>10.072178159360639</v>
      </c>
      <c r="M1574" s="104">
        <v>54.500103762002993</v>
      </c>
    </row>
    <row r="1575" spans="1:13" s="81" customFormat="1" x14ac:dyDescent="0.25">
      <c r="A1575" s="79">
        <v>1572</v>
      </c>
      <c r="B1575" s="79">
        <v>118.0485160827637</v>
      </c>
      <c r="C1575" s="79">
        <v>118.0485160827637</v>
      </c>
      <c r="D1575" s="95"/>
      <c r="E1575" s="79">
        <v>2285.4161997759761</v>
      </c>
      <c r="F1575" s="79">
        <v>88.151956314126053</v>
      </c>
      <c r="G1575" s="80"/>
      <c r="H1575" s="79">
        <v>-5.1416019574096694</v>
      </c>
      <c r="I1575" s="80">
        <v>-1.57832956253167</v>
      </c>
      <c r="J1575" s="104">
        <v>6</v>
      </c>
      <c r="K1575" s="104">
        <v>3.047401993859709</v>
      </c>
      <c r="L1575" s="104">
        <v>9.6084584866396607</v>
      </c>
      <c r="M1575" s="104">
        <v>51.692669849931789</v>
      </c>
    </row>
    <row r="1576" spans="1:13" s="81" customFormat="1" x14ac:dyDescent="0.25">
      <c r="A1576" s="79">
        <v>1573</v>
      </c>
      <c r="B1576" s="79">
        <v>119.3018714904785</v>
      </c>
      <c r="C1576" s="79">
        <v>119.3018714904785</v>
      </c>
      <c r="D1576" s="95"/>
      <c r="E1576" s="79">
        <v>2309.681127857411</v>
      </c>
      <c r="F1576" s="79">
        <v>87.850883537120012</v>
      </c>
      <c r="G1576" s="80"/>
      <c r="H1576" s="79">
        <v>-4.6037783499700851</v>
      </c>
      <c r="I1576" s="80">
        <v>-2.116153169971255</v>
      </c>
      <c r="J1576" s="104">
        <v>6</v>
      </c>
      <c r="K1576" s="104">
        <v>3.0054399275015768</v>
      </c>
      <c r="L1576" s="104">
        <v>9.4761520914124713</v>
      </c>
      <c r="M1576" s="104">
        <v>50.820992440845011</v>
      </c>
    </row>
    <row r="1577" spans="1:13" s="81" customFormat="1" x14ac:dyDescent="0.25">
      <c r="A1577" s="79">
        <v>1574</v>
      </c>
      <c r="B1577" s="79">
        <v>120.4776473999023</v>
      </c>
      <c r="C1577" s="79">
        <v>120.4776473999023</v>
      </c>
      <c r="D1577" s="95"/>
      <c r="E1577" s="79">
        <v>2332.444118870525</v>
      </c>
      <c r="F1577" s="79">
        <v>87.998009138653075</v>
      </c>
      <c r="G1577" s="80"/>
      <c r="H1577" s="79">
        <v>-4.3645044993252622</v>
      </c>
      <c r="I1577" s="80">
        <v>-2.355427020616077</v>
      </c>
      <c r="J1577" s="104">
        <v>6</v>
      </c>
      <c r="K1577" s="104">
        <v>2.9712709834754452</v>
      </c>
      <c r="L1577" s="104">
        <v>9.3684174108980773</v>
      </c>
      <c r="M1577" s="104">
        <v>50.091293000429587</v>
      </c>
    </row>
    <row r="1578" spans="1:13" s="81" customFormat="1" x14ac:dyDescent="0.25">
      <c r="A1578" s="79">
        <v>1575</v>
      </c>
      <c r="B1578" s="79">
        <v>121.5530387878418</v>
      </c>
      <c r="C1578" s="79">
        <v>121.5530387878418</v>
      </c>
      <c r="D1578" s="95"/>
      <c r="E1578" s="79">
        <v>2353.2636681596782</v>
      </c>
      <c r="F1578" s="79">
        <v>88.156524642261815</v>
      </c>
      <c r="G1578" s="80"/>
      <c r="H1578" s="79">
        <v>-15.25384412340134</v>
      </c>
      <c r="I1578" s="80">
        <v>8.5339126034600028</v>
      </c>
      <c r="J1578" s="104">
        <v>6</v>
      </c>
      <c r="K1578" s="104">
        <v>3.0029193844117898</v>
      </c>
      <c r="L1578" s="104">
        <v>9.4682048190503743</v>
      </c>
      <c r="M1578" s="104">
        <v>50.594047536369679</v>
      </c>
    </row>
    <row r="1579" spans="1:13" s="81" customFormat="1" x14ac:dyDescent="0.25">
      <c r="A1579" s="79">
        <v>1576</v>
      </c>
      <c r="B1579" s="79">
        <v>122.5589912414551</v>
      </c>
      <c r="C1579" s="79">
        <v>122.5589912414551</v>
      </c>
      <c r="D1579" s="95"/>
      <c r="E1579" s="79">
        <v>2372.738881487056</v>
      </c>
      <c r="F1579" s="79">
        <v>88.263223220631602</v>
      </c>
      <c r="G1579" s="80"/>
      <c r="H1579" s="79">
        <v>-3.4785631308492988</v>
      </c>
      <c r="I1579" s="80">
        <v>-3.2413683890920399</v>
      </c>
      <c r="J1579" s="104">
        <v>6</v>
      </c>
      <c r="K1579" s="104">
        <v>2.78113280071253</v>
      </c>
      <c r="L1579" s="104">
        <v>8.7689117206466065</v>
      </c>
      <c r="M1579" s="104">
        <v>46.334897523432659</v>
      </c>
    </row>
    <row r="1580" spans="1:13" s="81" customFormat="1" x14ac:dyDescent="0.25">
      <c r="A1580" s="79">
        <v>1577</v>
      </c>
      <c r="B1580" s="79">
        <v>123.1322547912598</v>
      </c>
      <c r="C1580" s="79">
        <v>123.1322547912598</v>
      </c>
      <c r="D1580" s="95"/>
      <c r="E1580" s="79">
        <v>2383.8372488951318</v>
      </c>
      <c r="F1580" s="79">
        <v>88.263748658852379</v>
      </c>
      <c r="G1580" s="80"/>
      <c r="H1580" s="79">
        <v>-7.0520160532775424</v>
      </c>
      <c r="I1580" s="80">
        <v>0.3320845333362028</v>
      </c>
      <c r="J1580" s="104">
        <v>6</v>
      </c>
      <c r="K1580" s="104">
        <v>2.4802894001110278</v>
      </c>
      <c r="L1580" s="104">
        <v>7.8203524785500722</v>
      </c>
      <c r="M1580" s="104">
        <v>40.538964725072347</v>
      </c>
    </row>
    <row r="1581" spans="1:13" s="81" customFormat="1" x14ac:dyDescent="0.25">
      <c r="A1581" s="79">
        <v>1578</v>
      </c>
      <c r="B1581" s="79">
        <v>123.47297897338871</v>
      </c>
      <c r="C1581" s="79">
        <v>123.47297897338871</v>
      </c>
      <c r="D1581" s="95"/>
      <c r="E1581" s="79">
        <v>2390.4336601956088</v>
      </c>
      <c r="F1581" s="79">
        <v>88.185442761585904</v>
      </c>
      <c r="G1581" s="80"/>
      <c r="H1581" s="79">
        <v>-4.8985748068514212</v>
      </c>
      <c r="I1581" s="80">
        <v>-1.821356713089918</v>
      </c>
      <c r="J1581" s="104">
        <v>6</v>
      </c>
      <c r="K1581" s="104">
        <v>2.249107975244041</v>
      </c>
      <c r="L1581" s="104">
        <v>7.0914374459444627</v>
      </c>
      <c r="M1581" s="104">
        <v>36.029461361649354</v>
      </c>
    </row>
    <row r="1582" spans="1:13" s="81" customFormat="1" x14ac:dyDescent="0.25">
      <c r="A1582" s="79">
        <v>1579</v>
      </c>
      <c r="B1582" s="79">
        <v>123.43546066284181</v>
      </c>
      <c r="C1582" s="79">
        <v>123.43546066284181</v>
      </c>
      <c r="D1582" s="95"/>
      <c r="E1582" s="79">
        <v>2389.7073066796361</v>
      </c>
      <c r="F1582" s="79">
        <v>88.202413376566454</v>
      </c>
      <c r="G1582" s="80"/>
      <c r="H1582" s="79">
        <v>-6.1697006652255499</v>
      </c>
      <c r="I1582" s="80">
        <v>-0.5502308547157897</v>
      </c>
      <c r="J1582" s="104">
        <v>6</v>
      </c>
      <c r="K1582" s="104">
        <v>1.9003858819175981</v>
      </c>
      <c r="L1582" s="104">
        <v>5.9919166856861867</v>
      </c>
      <c r="M1582" s="104">
        <v>29.182813361330119</v>
      </c>
    </row>
    <row r="1583" spans="1:13" s="81" customFormat="1" x14ac:dyDescent="0.25">
      <c r="A1583" s="79">
        <v>1580</v>
      </c>
      <c r="B1583" s="79">
        <v>123.1856086730957</v>
      </c>
      <c r="C1583" s="79">
        <v>123.1856086730957</v>
      </c>
      <c r="D1583" s="95"/>
      <c r="E1583" s="79">
        <v>2384.8701786592242</v>
      </c>
      <c r="F1583" s="79">
        <v>88.168808831228077</v>
      </c>
      <c r="G1583" s="80"/>
      <c r="H1583" s="79">
        <v>-6.1697006652255499</v>
      </c>
      <c r="I1583" s="80">
        <v>-0.5502308547157897</v>
      </c>
      <c r="J1583" s="104">
        <v>6</v>
      </c>
      <c r="K1583" s="104">
        <v>1.949267928600906</v>
      </c>
      <c r="L1583" s="104">
        <v>6.1460417788786579</v>
      </c>
      <c r="M1583" s="104">
        <v>30.177613406324671</v>
      </c>
    </row>
    <row r="1584" spans="1:13" s="81" customFormat="1" x14ac:dyDescent="0.25">
      <c r="A1584" s="79">
        <v>1581</v>
      </c>
      <c r="B1584" s="79">
        <v>123.0960182189941</v>
      </c>
      <c r="C1584" s="79">
        <v>123.0960182189941</v>
      </c>
      <c r="D1584" s="95"/>
      <c r="E1584" s="79">
        <v>2383.1357097989339</v>
      </c>
      <c r="F1584" s="79">
        <v>88.091017235919381</v>
      </c>
      <c r="G1584" s="80"/>
      <c r="H1584" s="79">
        <v>-6.1697006652255499</v>
      </c>
      <c r="I1584" s="80">
        <v>-0.5502308547157897</v>
      </c>
      <c r="J1584" s="104">
        <v>6</v>
      </c>
      <c r="K1584" s="104">
        <v>1.9209837765000159</v>
      </c>
      <c r="L1584" s="104">
        <v>6.0568618473045497</v>
      </c>
      <c r="M1584" s="104">
        <v>29.627939752235751</v>
      </c>
    </row>
    <row r="1585" spans="1:13" s="81" customFormat="1" x14ac:dyDescent="0.25">
      <c r="A1585" s="79">
        <v>1582</v>
      </c>
      <c r="B1585" s="79">
        <v>122.7671073913574</v>
      </c>
      <c r="C1585" s="79">
        <v>122.7671073913574</v>
      </c>
      <c r="D1585" s="95"/>
      <c r="E1585" s="79">
        <v>2376.7680047340459</v>
      </c>
      <c r="F1585" s="79">
        <v>88.056256096509514</v>
      </c>
      <c r="G1585" s="80"/>
      <c r="H1585" s="79">
        <v>-5.9762547335375782</v>
      </c>
      <c r="I1585" s="80">
        <v>-0.74367678640376145</v>
      </c>
      <c r="J1585" s="104">
        <v>6</v>
      </c>
      <c r="K1585" s="104">
        <v>1.7425541726821629</v>
      </c>
      <c r="L1585" s="104">
        <v>5.4942733064668596</v>
      </c>
      <c r="M1585" s="104">
        <v>26.117106011237169</v>
      </c>
    </row>
    <row r="1586" spans="1:13" s="81" customFormat="1" x14ac:dyDescent="0.25">
      <c r="A1586" s="79">
        <v>1583</v>
      </c>
      <c r="B1586" s="79">
        <v>122.43971710205081</v>
      </c>
      <c r="C1586" s="79">
        <v>122.43971710205081</v>
      </c>
      <c r="D1586" s="95"/>
      <c r="E1586" s="79">
        <v>2370.4297372516648</v>
      </c>
      <c r="F1586" s="79">
        <v>88.065048951209207</v>
      </c>
      <c r="G1586" s="80"/>
      <c r="H1586" s="79">
        <v>-6.1697006652255499</v>
      </c>
      <c r="I1586" s="80">
        <v>-0.5502308547157897</v>
      </c>
      <c r="J1586" s="104">
        <v>6</v>
      </c>
      <c r="K1586" s="104">
        <v>1.796234185341044</v>
      </c>
      <c r="L1586" s="104">
        <v>5.6635263863803109</v>
      </c>
      <c r="M1586" s="104">
        <v>27.223292103891669</v>
      </c>
    </row>
    <row r="1587" spans="1:13" s="81" customFormat="1" x14ac:dyDescent="0.25">
      <c r="A1587" s="79">
        <v>1584</v>
      </c>
      <c r="B1587" s="79">
        <v>122.1593841552734</v>
      </c>
      <c r="C1587" s="79">
        <v>122.1593841552734</v>
      </c>
      <c r="D1587" s="95"/>
      <c r="E1587" s="79">
        <v>2365.002498696233</v>
      </c>
      <c r="F1587" s="79">
        <v>88.073841805908899</v>
      </c>
      <c r="G1587" s="80"/>
      <c r="H1587" s="79">
        <v>-17.022637930859709</v>
      </c>
      <c r="I1587" s="80">
        <v>10.302706410918359</v>
      </c>
      <c r="J1587" s="104">
        <v>6</v>
      </c>
      <c r="K1587" s="104">
        <v>1.8289612733972069</v>
      </c>
      <c r="L1587" s="104">
        <v>5.7667148950213942</v>
      </c>
      <c r="M1587" s="104">
        <v>27.904674287365779</v>
      </c>
    </row>
    <row r="1588" spans="1:13" s="81" customFormat="1" x14ac:dyDescent="0.25">
      <c r="A1588" s="79">
        <v>1585</v>
      </c>
      <c r="B1588" s="79">
        <v>121.8883972167969</v>
      </c>
      <c r="C1588" s="79">
        <v>121.8883972167969</v>
      </c>
      <c r="D1588" s="95"/>
      <c r="E1588" s="79">
        <v>2359.756198618325</v>
      </c>
      <c r="F1588" s="79">
        <v>88.088314985795535</v>
      </c>
      <c r="G1588" s="80"/>
      <c r="H1588" s="79">
        <v>-5.9762547335375782</v>
      </c>
      <c r="I1588" s="80">
        <v>-0.74367678640376145</v>
      </c>
      <c r="J1588" s="104">
        <v>6</v>
      </c>
      <c r="K1588" s="104">
        <v>1.764151327493291</v>
      </c>
      <c r="L1588" s="104">
        <v>5.5623691355863452</v>
      </c>
      <c r="M1588" s="104">
        <v>26.644209071487239</v>
      </c>
    </row>
    <row r="1589" spans="1:13" s="81" customFormat="1" x14ac:dyDescent="0.25">
      <c r="A1589" s="79">
        <v>1586</v>
      </c>
      <c r="B1589" s="79">
        <v>121.31699371337891</v>
      </c>
      <c r="C1589" s="79">
        <v>121.31699371337891</v>
      </c>
      <c r="D1589" s="95"/>
      <c r="E1589" s="79">
        <v>2348.6938416598969</v>
      </c>
      <c r="F1589" s="79">
        <v>88.051679222849231</v>
      </c>
      <c r="G1589" s="80"/>
      <c r="H1589" s="79">
        <v>-1.8792681947367069</v>
      </c>
      <c r="I1589" s="80">
        <v>-4.8406633252046323</v>
      </c>
      <c r="J1589" s="104">
        <v>6</v>
      </c>
      <c r="K1589" s="104">
        <v>1.1389783802319029</v>
      </c>
      <c r="L1589" s="104">
        <v>3.591198832871191</v>
      </c>
      <c r="M1589" s="104">
        <v>14.05298812363537</v>
      </c>
    </row>
    <row r="1590" spans="1:13" s="81" customFormat="1" x14ac:dyDescent="0.25">
      <c r="A1590" s="79">
        <v>1587</v>
      </c>
      <c r="B1590" s="79">
        <v>119.9981803894043</v>
      </c>
      <c r="C1590" s="79">
        <v>119.9981803894043</v>
      </c>
      <c r="D1590" s="95"/>
      <c r="E1590" s="79">
        <v>2323.1616500228679</v>
      </c>
      <c r="F1590" s="79">
        <v>88.173477864397498</v>
      </c>
      <c r="G1590" s="80"/>
      <c r="H1590" s="79">
        <v>-2.5781735596508399</v>
      </c>
      <c r="I1590" s="80">
        <v>-4.1417579602904997</v>
      </c>
      <c r="J1590" s="104">
        <v>6</v>
      </c>
      <c r="K1590" s="104">
        <v>0.88891740607780056</v>
      </c>
      <c r="L1590" s="104">
        <v>2.8027565813633051</v>
      </c>
      <c r="M1590" s="104">
        <v>9.0341544427915252</v>
      </c>
    </row>
    <row r="1591" spans="1:13" s="81" customFormat="1" x14ac:dyDescent="0.25">
      <c r="A1591" s="79">
        <v>1588</v>
      </c>
      <c r="B1591" s="79">
        <v>119.1085327148437</v>
      </c>
      <c r="C1591" s="79">
        <v>119.1085327148437</v>
      </c>
      <c r="D1591" s="95"/>
      <c r="E1591" s="79">
        <v>2305.938094191737</v>
      </c>
      <c r="F1591" s="79">
        <v>88.207245109941596</v>
      </c>
      <c r="G1591" s="80"/>
      <c r="H1591" s="79">
        <v>-6.2697914770528769</v>
      </c>
      <c r="I1591" s="80">
        <v>-0.45014004288846282</v>
      </c>
      <c r="J1591" s="104">
        <v>6</v>
      </c>
      <c r="K1591" s="104">
        <v>1.517590590824982</v>
      </c>
      <c r="L1591" s="104">
        <v>4.7849631328711686</v>
      </c>
      <c r="M1591" s="104">
        <v>22.00174725367771</v>
      </c>
    </row>
    <row r="1592" spans="1:13" s="81" customFormat="1" x14ac:dyDescent="0.25">
      <c r="A1592" s="79">
        <v>1589</v>
      </c>
      <c r="B1592" s="79">
        <v>118.86254959106449</v>
      </c>
      <c r="C1592" s="79">
        <v>118.86254959106449</v>
      </c>
      <c r="D1592" s="95"/>
      <c r="E1592" s="79">
        <v>2301.175867315776</v>
      </c>
      <c r="F1592" s="79">
        <v>88.223670690384068</v>
      </c>
      <c r="G1592" s="80"/>
      <c r="H1592" s="79">
        <v>-17.022637930859709</v>
      </c>
      <c r="I1592" s="80">
        <v>10.302706410918359</v>
      </c>
      <c r="J1592" s="104">
        <v>6</v>
      </c>
      <c r="K1592" s="104">
        <v>1.7934441589970911</v>
      </c>
      <c r="L1592" s="104">
        <v>5.6547294333178266</v>
      </c>
      <c r="M1592" s="104">
        <v>27.54421736711436</v>
      </c>
    </row>
    <row r="1593" spans="1:13" s="81" customFormat="1" x14ac:dyDescent="0.25">
      <c r="A1593" s="79">
        <v>1590</v>
      </c>
      <c r="B1593" s="79">
        <v>118.3527847290039</v>
      </c>
      <c r="C1593" s="79">
        <v>118.3527847290039</v>
      </c>
      <c r="D1593" s="95"/>
      <c r="E1593" s="79">
        <v>2291.30683285021</v>
      </c>
      <c r="F1593" s="79">
        <v>88.092800854760142</v>
      </c>
      <c r="G1593" s="80"/>
      <c r="H1593" s="79">
        <v>-2.5781735596508399</v>
      </c>
      <c r="I1593" s="80">
        <v>-4.1417579602904997</v>
      </c>
      <c r="J1593" s="104">
        <v>6</v>
      </c>
      <c r="K1593" s="104">
        <v>0.98005446119899653</v>
      </c>
      <c r="L1593" s="104">
        <v>3.0901117161604361</v>
      </c>
      <c r="M1593" s="104">
        <v>11.110286603202461</v>
      </c>
    </row>
    <row r="1594" spans="1:13" s="81" customFormat="1" x14ac:dyDescent="0.25">
      <c r="A1594" s="79">
        <v>1591</v>
      </c>
      <c r="B1594" s="79">
        <v>116.90863189697269</v>
      </c>
      <c r="C1594" s="79">
        <v>116.90863189697269</v>
      </c>
      <c r="D1594" s="95"/>
      <c r="E1594" s="79">
        <v>2263.3480715985002</v>
      </c>
      <c r="F1594" s="79">
        <v>88.075328071270548</v>
      </c>
      <c r="G1594" s="80"/>
      <c r="H1594" s="79">
        <v>-1.8792681947367069</v>
      </c>
      <c r="I1594" s="80">
        <v>-4.8406633252046323</v>
      </c>
      <c r="J1594" s="104">
        <v>6</v>
      </c>
      <c r="K1594" s="104">
        <v>0.83117927326474594</v>
      </c>
      <c r="L1594" s="104">
        <v>2.6207082486037439</v>
      </c>
      <c r="M1594" s="104">
        <v>8.1800883116114473</v>
      </c>
    </row>
    <row r="1595" spans="1:13" s="81" customFormat="1" x14ac:dyDescent="0.25">
      <c r="A1595" s="79">
        <v>1592</v>
      </c>
      <c r="B1595" s="79">
        <v>116.15454330444339</v>
      </c>
      <c r="C1595" s="79">
        <v>116.15454330444339</v>
      </c>
      <c r="D1595" s="95"/>
      <c r="E1595" s="79">
        <v>2248.748936068288</v>
      </c>
      <c r="F1595" s="79">
        <v>88.01850392761969</v>
      </c>
      <c r="G1595" s="80"/>
      <c r="H1595" s="79">
        <v>-3.6407614982234509</v>
      </c>
      <c r="I1595" s="80">
        <v>-3.0791700217178888</v>
      </c>
      <c r="J1595" s="104">
        <v>6</v>
      </c>
      <c r="K1595" s="104">
        <v>1.4234100468795281</v>
      </c>
      <c r="L1595" s="104">
        <v>4.4880118778111528</v>
      </c>
      <c r="M1595" s="104">
        <v>20.408697408428569</v>
      </c>
    </row>
    <row r="1596" spans="1:13" s="81" customFormat="1" x14ac:dyDescent="0.25">
      <c r="A1596" s="79">
        <v>1593</v>
      </c>
      <c r="B1596" s="79">
        <v>115.68156204223629</v>
      </c>
      <c r="C1596" s="79">
        <v>115.68156204223629</v>
      </c>
      <c r="D1596" s="95"/>
      <c r="E1596" s="79">
        <v>2239.5920311387872</v>
      </c>
      <c r="F1596" s="79">
        <v>88.015259201810153</v>
      </c>
      <c r="G1596" s="80"/>
      <c r="H1596" s="79">
        <v>-14.4936987638576</v>
      </c>
      <c r="I1596" s="80">
        <v>7.77376724391626</v>
      </c>
      <c r="J1596" s="104">
        <v>6</v>
      </c>
      <c r="K1596" s="104">
        <v>1.425244763888206</v>
      </c>
      <c r="L1596" s="104">
        <v>4.4937967405395147</v>
      </c>
      <c r="M1596" s="104">
        <v>20.493591188174719</v>
      </c>
    </row>
    <row r="1597" spans="1:13" s="81" customFormat="1" x14ac:dyDescent="0.25">
      <c r="A1597" s="79">
        <v>1594</v>
      </c>
      <c r="B1597" s="79">
        <v>115.179175567627</v>
      </c>
      <c r="C1597" s="79">
        <v>115.179175567627</v>
      </c>
      <c r="D1597" s="95"/>
      <c r="E1597" s="79">
        <v>2229.8658420622928</v>
      </c>
      <c r="F1597" s="79">
        <v>88.012014476000616</v>
      </c>
      <c r="G1597" s="80"/>
      <c r="H1597" s="79">
        <v>-4.6860228300861184</v>
      </c>
      <c r="I1597" s="80">
        <v>-2.0339086898552212</v>
      </c>
      <c r="J1597" s="104">
        <v>6</v>
      </c>
      <c r="K1597" s="104">
        <v>1.3742661932735301</v>
      </c>
      <c r="L1597" s="104">
        <v>4.333061307391441</v>
      </c>
      <c r="M1597" s="104">
        <v>19.513862585723299</v>
      </c>
    </row>
    <row r="1598" spans="1:13" s="81" customFormat="1" x14ac:dyDescent="0.25">
      <c r="A1598" s="79">
        <v>1595</v>
      </c>
      <c r="B1598" s="79">
        <v>114.6878768920898</v>
      </c>
      <c r="C1598" s="79">
        <v>114.6878768920898</v>
      </c>
      <c r="D1598" s="95"/>
      <c r="E1598" s="79">
        <v>2220.3543124873358</v>
      </c>
      <c r="F1598" s="79">
        <v>88.091290739792839</v>
      </c>
      <c r="G1598" s="80"/>
      <c r="H1598" s="79">
        <v>-3.6407614982234509</v>
      </c>
      <c r="I1598" s="80">
        <v>-3.0791700217178888</v>
      </c>
      <c r="J1598" s="104">
        <v>6</v>
      </c>
      <c r="K1598" s="104">
        <v>1.4105391928226101</v>
      </c>
      <c r="L1598" s="104">
        <v>4.4474300749696907</v>
      </c>
      <c r="M1598" s="104">
        <v>20.295965391447979</v>
      </c>
    </row>
    <row r="1599" spans="1:13" s="81" customFormat="1" x14ac:dyDescent="0.25">
      <c r="A1599" s="79">
        <v>1596</v>
      </c>
      <c r="B1599" s="79">
        <v>114.32604598999021</v>
      </c>
      <c r="C1599" s="79">
        <v>114.32604598999021</v>
      </c>
      <c r="D1599" s="95"/>
      <c r="E1599" s="79">
        <v>2213.3492756374171</v>
      </c>
      <c r="F1599" s="79">
        <v>88.222930253388228</v>
      </c>
      <c r="G1599" s="80"/>
      <c r="H1599" s="79">
        <v>-5.1011182106508706</v>
      </c>
      <c r="I1599" s="80">
        <v>-1.6188133092904691</v>
      </c>
      <c r="J1599" s="104">
        <v>6</v>
      </c>
      <c r="K1599" s="104">
        <v>1.556661139571007</v>
      </c>
      <c r="L1599" s="104">
        <v>4.9081525730673867</v>
      </c>
      <c r="M1599" s="104">
        <v>23.269024473290148</v>
      </c>
    </row>
    <row r="1600" spans="1:13" s="81" customFormat="1" x14ac:dyDescent="0.25">
      <c r="A1600" s="79">
        <v>1597</v>
      </c>
      <c r="B1600" s="79">
        <v>114.16937255859381</v>
      </c>
      <c r="C1600" s="79">
        <v>114.16937255859381</v>
      </c>
      <c r="D1600" s="95"/>
      <c r="E1600" s="79">
        <v>2210.3160820821759</v>
      </c>
      <c r="F1600" s="79">
        <v>88.236267665838838</v>
      </c>
      <c r="G1600" s="80"/>
      <c r="H1600" s="79">
        <v>-16.82919199917173</v>
      </c>
      <c r="I1600" s="80">
        <v>10.10926047923039</v>
      </c>
      <c r="J1600" s="104">
        <v>6</v>
      </c>
      <c r="K1600" s="104">
        <v>1.6978017269148991</v>
      </c>
      <c r="L1600" s="104">
        <v>5.3531688449626751</v>
      </c>
      <c r="M1600" s="104">
        <v>26.099105816009711</v>
      </c>
    </row>
    <row r="1601" spans="1:13" s="81" customFormat="1" x14ac:dyDescent="0.25">
      <c r="A1601" s="79">
        <v>1598</v>
      </c>
      <c r="B1601" s="79">
        <v>114.0131675720215</v>
      </c>
      <c r="C1601" s="79">
        <v>114.0131675720215</v>
      </c>
      <c r="D1601" s="95"/>
      <c r="E1601" s="79">
        <v>2207.2919576065428</v>
      </c>
      <c r="F1601" s="79">
        <v>88.181726297786057</v>
      </c>
      <c r="G1601" s="80"/>
      <c r="H1601" s="79">
        <v>-6.2697914770528769</v>
      </c>
      <c r="I1601" s="80">
        <v>-0.45014004288846282</v>
      </c>
      <c r="J1601" s="104">
        <v>6</v>
      </c>
      <c r="K1601" s="104">
        <v>1.4898183557131051</v>
      </c>
      <c r="L1601" s="104">
        <v>4.6973972755634206</v>
      </c>
      <c r="M1601" s="104">
        <v>21.95842059983919</v>
      </c>
    </row>
    <row r="1602" spans="1:13" s="81" customFormat="1" x14ac:dyDescent="0.25">
      <c r="A1602" s="79">
        <v>1599</v>
      </c>
      <c r="B1602" s="79">
        <v>113.4796760559082</v>
      </c>
      <c r="C1602" s="79">
        <v>113.4796760559082</v>
      </c>
      <c r="D1602" s="95"/>
      <c r="E1602" s="79">
        <v>2196.963575735876</v>
      </c>
      <c r="F1602" s="79">
        <v>88.250892106881182</v>
      </c>
      <c r="G1602" s="80"/>
      <c r="H1602" s="79">
        <v>-1.6604255948164359</v>
      </c>
      <c r="I1602" s="80">
        <v>-5.0595059251249044</v>
      </c>
      <c r="J1602" s="104">
        <v>6</v>
      </c>
      <c r="K1602" s="104">
        <v>1.194605439140376</v>
      </c>
      <c r="L1602" s="104">
        <v>3.7665909496096051</v>
      </c>
      <c r="M1602" s="104">
        <v>16.034761253532039</v>
      </c>
    </row>
    <row r="1603" spans="1:13" s="81" customFormat="1" x14ac:dyDescent="0.25">
      <c r="A1603" s="79">
        <v>1600</v>
      </c>
      <c r="B1603" s="79">
        <v>112.7232238769531</v>
      </c>
      <c r="C1603" s="79">
        <v>112.7232238769531</v>
      </c>
      <c r="D1603" s="95"/>
      <c r="E1603" s="79">
        <v>2182.31868123396</v>
      </c>
      <c r="F1603" s="79">
        <v>88.391171839606599</v>
      </c>
      <c r="G1603" s="80"/>
      <c r="H1603" s="79">
        <v>-3.3318255841227891</v>
      </c>
      <c r="I1603" s="80">
        <v>-3.388105935818551</v>
      </c>
      <c r="J1603" s="104">
        <v>6</v>
      </c>
      <c r="K1603" s="104">
        <v>1.034039513008248</v>
      </c>
      <c r="L1603" s="104">
        <v>3.2603265845150049</v>
      </c>
      <c r="M1603" s="104">
        <v>12.82300446092531</v>
      </c>
    </row>
    <row r="1604" spans="1:13" s="81" customFormat="1" x14ac:dyDescent="0.25">
      <c r="A1604" s="79">
        <v>1601</v>
      </c>
      <c r="B1604" s="79">
        <v>111.7636421203613</v>
      </c>
      <c r="C1604" s="79">
        <v>111.7636421203613</v>
      </c>
      <c r="D1604" s="95"/>
      <c r="E1604" s="79">
        <v>2163.7412033943669</v>
      </c>
      <c r="F1604" s="79">
        <v>88.482951109873298</v>
      </c>
      <c r="G1604" s="80"/>
      <c r="H1604" s="79">
        <v>-2.5781735596508399</v>
      </c>
      <c r="I1604" s="80">
        <v>-4.1417579602904997</v>
      </c>
      <c r="J1604" s="104">
        <v>6</v>
      </c>
      <c r="K1604" s="104">
        <v>0.84908772981854685</v>
      </c>
      <c r="L1604" s="104">
        <v>2.677173612117878</v>
      </c>
      <c r="M1604" s="104">
        <v>9.101261006428258</v>
      </c>
    </row>
    <row r="1605" spans="1:13" s="81" customFormat="1" x14ac:dyDescent="0.25">
      <c r="A1605" s="79">
        <v>1602</v>
      </c>
      <c r="B1605" s="79">
        <v>110.6647270202637</v>
      </c>
      <c r="C1605" s="79">
        <v>110.6647270202637</v>
      </c>
      <c r="D1605" s="95"/>
      <c r="E1605" s="79">
        <v>2142.4662356499121</v>
      </c>
      <c r="F1605" s="79">
        <v>88.571774681599905</v>
      </c>
      <c r="G1605" s="80"/>
      <c r="H1605" s="79">
        <v>-5.4999549120730009</v>
      </c>
      <c r="I1605" s="80">
        <v>-1.2199766078683389</v>
      </c>
      <c r="J1605" s="104">
        <v>6</v>
      </c>
      <c r="K1605" s="104">
        <v>0.81417043245289344</v>
      </c>
      <c r="L1605" s="104">
        <v>2.5670793735239732</v>
      </c>
      <c r="M1605" s="104">
        <v>8.488874385140047</v>
      </c>
    </row>
    <row r="1606" spans="1:13" s="81" customFormat="1" x14ac:dyDescent="0.25">
      <c r="A1606" s="79">
        <v>1603</v>
      </c>
      <c r="B1606" s="79">
        <v>109.6749855041504</v>
      </c>
      <c r="C1606" s="79">
        <v>109.6749855041504</v>
      </c>
      <c r="D1606" s="95"/>
      <c r="E1606" s="79">
        <v>2123.3048656507299</v>
      </c>
      <c r="F1606" s="79">
        <v>88.660598253326512</v>
      </c>
      <c r="G1606" s="80"/>
      <c r="H1606" s="79">
        <v>-5.4999549120730009</v>
      </c>
      <c r="I1606" s="80">
        <v>-1.2199766078683389</v>
      </c>
      <c r="J1606" s="104">
        <v>6</v>
      </c>
      <c r="K1606" s="104">
        <v>0.92353550376937144</v>
      </c>
      <c r="L1606" s="104">
        <v>2.9119074433848282</v>
      </c>
      <c r="M1606" s="104">
        <v>10.85219924289335</v>
      </c>
    </row>
    <row r="1607" spans="1:13" s="81" customFormat="1" x14ac:dyDescent="0.25">
      <c r="A1607" s="79">
        <v>1604</v>
      </c>
      <c r="B1607" s="79">
        <v>108.84222869873049</v>
      </c>
      <c r="C1607" s="79">
        <v>108.84222869873049</v>
      </c>
      <c r="D1607" s="95"/>
      <c r="E1607" s="79">
        <v>2107.182715565878</v>
      </c>
      <c r="F1607" s="79">
        <v>88.739289478116419</v>
      </c>
      <c r="G1607" s="80"/>
      <c r="H1607" s="79">
        <v>-5.4882446608035824</v>
      </c>
      <c r="I1607" s="80">
        <v>-1.231686859137757</v>
      </c>
      <c r="J1607" s="104">
        <v>6</v>
      </c>
      <c r="K1607" s="104">
        <v>0.981617348618125</v>
      </c>
      <c r="L1607" s="104">
        <v>3.0950395001929478</v>
      </c>
      <c r="M1607" s="104">
        <v>12.12960893993435</v>
      </c>
    </row>
    <row r="1608" spans="1:13" s="81" customFormat="1" x14ac:dyDescent="0.25">
      <c r="A1608" s="79">
        <v>1605</v>
      </c>
      <c r="B1608" s="79">
        <v>108.0824005126953</v>
      </c>
      <c r="C1608" s="79">
        <v>108.0824005126953</v>
      </c>
      <c r="D1608" s="95"/>
      <c r="E1608" s="79">
        <v>2092.472461654736</v>
      </c>
      <c r="F1608" s="79">
        <v>88.772976925508061</v>
      </c>
      <c r="G1608" s="80"/>
      <c r="H1608" s="79">
        <v>-15.20797182013362</v>
      </c>
      <c r="I1608" s="80">
        <v>8.488040300192278</v>
      </c>
      <c r="J1608" s="104">
        <v>6</v>
      </c>
      <c r="K1608" s="104">
        <v>1.0417964990448609</v>
      </c>
      <c r="L1608" s="104">
        <v>3.284784361488446</v>
      </c>
      <c r="M1608" s="104">
        <v>13.43654546580979</v>
      </c>
    </row>
    <row r="1609" spans="1:13" s="81" customFormat="1" x14ac:dyDescent="0.25">
      <c r="A1609" s="79">
        <v>1606</v>
      </c>
      <c r="B1609" s="79">
        <v>107.42643203735351</v>
      </c>
      <c r="C1609" s="79">
        <v>107.42643203735351</v>
      </c>
      <c r="D1609" s="95"/>
      <c r="E1609" s="79">
        <v>2079.7729290402181</v>
      </c>
      <c r="F1609" s="79">
        <v>88.834266513103131</v>
      </c>
      <c r="G1609" s="80"/>
      <c r="H1609" s="79">
        <v>-5.281112312152727</v>
      </c>
      <c r="I1609" s="80">
        <v>-1.4388192077886131</v>
      </c>
      <c r="J1609" s="104">
        <v>6</v>
      </c>
      <c r="K1609" s="104">
        <v>1.05539739950594</v>
      </c>
      <c r="L1609" s="104">
        <v>3.327668000642229</v>
      </c>
      <c r="M1609" s="104">
        <v>13.77616877507239</v>
      </c>
    </row>
    <row r="1610" spans="1:13" s="81" customFormat="1" x14ac:dyDescent="0.25">
      <c r="A1610" s="79">
        <v>1607</v>
      </c>
      <c r="B1610" s="79">
        <v>106.8026191711426</v>
      </c>
      <c r="C1610" s="79">
        <v>106.8026191711426</v>
      </c>
      <c r="D1610" s="95"/>
      <c r="E1610" s="79">
        <v>2067.695928181794</v>
      </c>
      <c r="F1610" s="79">
        <v>88.913096873972208</v>
      </c>
      <c r="G1610" s="80"/>
      <c r="H1610" s="79">
        <v>-13.998655810615681</v>
      </c>
      <c r="I1610" s="80">
        <v>7.2787242906743357</v>
      </c>
      <c r="J1610" s="104">
        <v>6</v>
      </c>
      <c r="K1610" s="104">
        <v>1.1214136011077129</v>
      </c>
      <c r="L1610" s="104">
        <v>3.5358170842926202</v>
      </c>
      <c r="M1610" s="104">
        <v>15.180192577152759</v>
      </c>
    </row>
    <row r="1611" spans="1:13" s="81" customFormat="1" x14ac:dyDescent="0.25">
      <c r="A1611" s="79">
        <v>1608</v>
      </c>
      <c r="B1611" s="79">
        <v>106.3710472106934</v>
      </c>
      <c r="C1611" s="79">
        <v>106.3710472106934</v>
      </c>
      <c r="D1611" s="95"/>
      <c r="E1611" s="79">
        <v>2059.3407062568681</v>
      </c>
      <c r="F1611" s="79">
        <v>88.964291587078804</v>
      </c>
      <c r="G1611" s="80"/>
      <c r="H1611" s="79">
        <v>-3.1457185449815279</v>
      </c>
      <c r="I1611" s="80">
        <v>-3.5742129749598108</v>
      </c>
      <c r="J1611" s="104">
        <v>6</v>
      </c>
      <c r="K1611" s="104">
        <v>1.26645998571311</v>
      </c>
      <c r="L1611" s="104">
        <v>3.9931483349534371</v>
      </c>
      <c r="M1611" s="104">
        <v>18.158420376971169</v>
      </c>
    </row>
    <row r="1612" spans="1:13" s="81" customFormat="1" x14ac:dyDescent="0.25">
      <c r="A1612" s="79">
        <v>1609</v>
      </c>
      <c r="B1612" s="79">
        <v>106.1463928222656</v>
      </c>
      <c r="C1612" s="79">
        <v>106.1463928222656</v>
      </c>
      <c r="D1612" s="95"/>
      <c r="E1612" s="79">
        <v>2054.991403142345</v>
      </c>
      <c r="F1612" s="79">
        <v>89.016228168212876</v>
      </c>
      <c r="G1612" s="80"/>
      <c r="H1612" s="79">
        <v>-3.6407614982234509</v>
      </c>
      <c r="I1612" s="80">
        <v>-3.0791700217178888</v>
      </c>
      <c r="J1612" s="104">
        <v>6</v>
      </c>
      <c r="K1612" s="104">
        <v>1.408415670006121</v>
      </c>
      <c r="L1612" s="104">
        <v>4.4407346075293006</v>
      </c>
      <c r="M1612" s="104">
        <v>21.03034954673765</v>
      </c>
    </row>
    <row r="1613" spans="1:13" s="81" customFormat="1" x14ac:dyDescent="0.25">
      <c r="A1613" s="79">
        <v>1610</v>
      </c>
      <c r="B1613" s="79">
        <v>106.1151878356934</v>
      </c>
      <c r="C1613" s="79">
        <v>106.1151878356934</v>
      </c>
      <c r="D1613" s="95"/>
      <c r="E1613" s="79">
        <v>2054.3872754142499</v>
      </c>
      <c r="F1613" s="79">
        <v>89.085488004843057</v>
      </c>
      <c r="G1613" s="80"/>
      <c r="H1613" s="79">
        <v>-5.1011182106508706</v>
      </c>
      <c r="I1613" s="80">
        <v>-1.6188133092904691</v>
      </c>
      <c r="J1613" s="104">
        <v>6</v>
      </c>
      <c r="K1613" s="104">
        <v>1.5490488453310469</v>
      </c>
      <c r="L1613" s="104">
        <v>4.8841510093287903</v>
      </c>
      <c r="M1613" s="104">
        <v>23.83586217624174</v>
      </c>
    </row>
    <row r="1614" spans="1:13" s="81" customFormat="1" x14ac:dyDescent="0.25">
      <c r="A1614" s="79">
        <v>1611</v>
      </c>
      <c r="B1614" s="79">
        <v>106.2443504333496</v>
      </c>
      <c r="C1614" s="79">
        <v>106.2443504333496</v>
      </c>
      <c r="D1614" s="95"/>
      <c r="E1614" s="79">
        <v>2056.8878599441041</v>
      </c>
      <c r="F1614" s="79">
        <v>88.794650991800083</v>
      </c>
      <c r="G1614" s="80"/>
      <c r="H1614" s="79">
        <v>-16.82919199917173</v>
      </c>
      <c r="I1614" s="80">
        <v>10.10926047923039</v>
      </c>
      <c r="J1614" s="104">
        <v>6</v>
      </c>
      <c r="K1614" s="104">
        <v>1.656970994055226</v>
      </c>
      <c r="L1614" s="104">
        <v>5.2244295442561288</v>
      </c>
      <c r="M1614" s="104">
        <v>25.961483197811319</v>
      </c>
    </row>
    <row r="1615" spans="1:13" s="81" customFormat="1" x14ac:dyDescent="0.25">
      <c r="A1615" s="79">
        <v>1612</v>
      </c>
      <c r="B1615" s="79">
        <v>106.4436141967773</v>
      </c>
      <c r="C1615" s="79">
        <v>106.4436141967773</v>
      </c>
      <c r="D1615" s="95"/>
      <c r="E1615" s="79">
        <v>2060.745601219282</v>
      </c>
      <c r="F1615" s="79">
        <v>88.713354922223218</v>
      </c>
      <c r="G1615" s="80"/>
      <c r="H1615" s="79">
        <v>-5.9762547335375782</v>
      </c>
      <c r="I1615" s="80">
        <v>-0.74367678640376145</v>
      </c>
      <c r="J1615" s="104">
        <v>6</v>
      </c>
      <c r="K1615" s="104">
        <v>1.6692079485407221</v>
      </c>
      <c r="L1615" s="104">
        <v>5.2630126617488964</v>
      </c>
      <c r="M1615" s="104">
        <v>26.187547363071019</v>
      </c>
    </row>
    <row r="1616" spans="1:13" s="81" customFormat="1" x14ac:dyDescent="0.25">
      <c r="A1616" s="79">
        <v>1613</v>
      </c>
      <c r="B1616" s="79">
        <v>106.6426559448242</v>
      </c>
      <c r="C1616" s="79">
        <v>106.6426559448242</v>
      </c>
      <c r="D1616" s="95"/>
      <c r="E1616" s="79">
        <v>2064.599044282465</v>
      </c>
      <c r="F1616" s="79">
        <v>88.632058852646352</v>
      </c>
      <c r="G1616" s="80"/>
      <c r="H1616" s="79">
        <v>-5.2773493686234456</v>
      </c>
      <c r="I1616" s="80">
        <v>-1.442582151317894</v>
      </c>
      <c r="J1616" s="104">
        <v>6</v>
      </c>
      <c r="K1616" s="104">
        <v>1.672459961419783</v>
      </c>
      <c r="L1616" s="104">
        <v>5.2732662583565757</v>
      </c>
      <c r="M1616" s="104">
        <v>26.236350602336639</v>
      </c>
    </row>
    <row r="1617" spans="1:13" s="81" customFormat="1" x14ac:dyDescent="0.25">
      <c r="A1617" s="79">
        <v>1614</v>
      </c>
      <c r="B1617" s="79">
        <v>106.8410865783691</v>
      </c>
      <c r="C1617" s="79">
        <v>106.8410865783691</v>
      </c>
      <c r="D1617" s="95"/>
      <c r="E1617" s="79">
        <v>2068.44065618479</v>
      </c>
      <c r="F1617" s="79">
        <v>88.581252465741116</v>
      </c>
      <c r="G1617" s="80"/>
      <c r="H1617" s="79">
        <v>-5.9762547335375782</v>
      </c>
      <c r="I1617" s="80">
        <v>-0.74367678640376145</v>
      </c>
      <c r="J1617" s="104">
        <v>6</v>
      </c>
      <c r="K1617" s="104">
        <v>1.668869658266583</v>
      </c>
      <c r="L1617" s="104">
        <v>5.2619460325145351</v>
      </c>
      <c r="M1617" s="104">
        <v>26.15015907182833</v>
      </c>
    </row>
    <row r="1618" spans="1:13" s="81" customFormat="1" x14ac:dyDescent="0.25">
      <c r="A1618" s="79">
        <v>1615</v>
      </c>
      <c r="B1618" s="79">
        <v>107.0251373291016</v>
      </c>
      <c r="C1618" s="79">
        <v>107.0251373291016</v>
      </c>
      <c r="D1618" s="95"/>
      <c r="E1618" s="79">
        <v>2072.0038739300262</v>
      </c>
      <c r="F1618" s="79">
        <v>88.53044607883588</v>
      </c>
      <c r="G1618" s="80"/>
      <c r="H1618" s="79">
        <v>-5.9762547335375782</v>
      </c>
      <c r="I1618" s="80">
        <v>-0.74367678640376145</v>
      </c>
      <c r="J1618" s="104">
        <v>6</v>
      </c>
      <c r="K1618" s="104">
        <v>1.684666464811919</v>
      </c>
      <c r="L1618" s="104">
        <v>5.31175336355198</v>
      </c>
      <c r="M1618" s="104">
        <v>26.447446902373319</v>
      </c>
    </row>
    <row r="1619" spans="1:13" s="81" customFormat="1" x14ac:dyDescent="0.25">
      <c r="A1619" s="79">
        <v>1616</v>
      </c>
      <c r="B1619" s="79">
        <v>107.2625762939453</v>
      </c>
      <c r="C1619" s="79">
        <v>107.2625762939453</v>
      </c>
      <c r="D1619" s="95"/>
      <c r="E1619" s="79">
        <v>2076.600686111311</v>
      </c>
      <c r="F1619" s="79">
        <v>88.479639691930643</v>
      </c>
      <c r="G1619" s="80"/>
      <c r="H1619" s="79">
        <v>-6.1697006652255499</v>
      </c>
      <c r="I1619" s="80">
        <v>-0.5502308547157897</v>
      </c>
      <c r="J1619" s="104">
        <v>6</v>
      </c>
      <c r="K1619" s="104">
        <v>1.7529786175271029</v>
      </c>
      <c r="L1619" s="104">
        <v>5.5271415810629572</v>
      </c>
      <c r="M1619" s="104">
        <v>27.773696542685531</v>
      </c>
    </row>
    <row r="1620" spans="1:13" s="81" customFormat="1" x14ac:dyDescent="0.25">
      <c r="A1620" s="79">
        <v>1617</v>
      </c>
      <c r="B1620" s="79">
        <v>107.77400894165039</v>
      </c>
      <c r="C1620" s="79">
        <v>107.77400894165039</v>
      </c>
      <c r="D1620" s="95"/>
      <c r="E1620" s="79">
        <v>2086.5020088635601</v>
      </c>
      <c r="F1620" s="79">
        <v>88.428833305025407</v>
      </c>
      <c r="G1620" s="80"/>
      <c r="H1620" s="79">
        <v>-3.166845386340523</v>
      </c>
      <c r="I1620" s="80">
        <v>-3.553086133600817</v>
      </c>
      <c r="J1620" s="104">
        <v>6</v>
      </c>
      <c r="K1620" s="104">
        <v>2.282323754390883</v>
      </c>
      <c r="L1620" s="104">
        <v>7.1961667975944534</v>
      </c>
      <c r="M1620" s="104">
        <v>37.982459955357051</v>
      </c>
    </row>
    <row r="1621" spans="1:13" s="81" customFormat="1" x14ac:dyDescent="0.25">
      <c r="A1621" s="79">
        <v>1618</v>
      </c>
      <c r="B1621" s="79">
        <v>109.0789863586426</v>
      </c>
      <c r="C1621" s="79">
        <v>109.0789863586426</v>
      </c>
      <c r="D1621" s="95"/>
      <c r="E1621" s="79">
        <v>2111.7663377014151</v>
      </c>
      <c r="F1621" s="79">
        <v>88.494214786941143</v>
      </c>
      <c r="G1621" s="80"/>
      <c r="H1621" s="79">
        <v>-5.1416019574096694</v>
      </c>
      <c r="I1621" s="80">
        <v>-1.57832956253167</v>
      </c>
      <c r="J1621" s="104">
        <v>6</v>
      </c>
      <c r="K1621" s="104">
        <v>2.7483975886400089</v>
      </c>
      <c r="L1621" s="104">
        <v>8.6656975969819481</v>
      </c>
      <c r="M1621" s="104">
        <v>46.679926776554488</v>
      </c>
    </row>
    <row r="1622" spans="1:13" s="81" customFormat="1" x14ac:dyDescent="0.25">
      <c r="A1622" s="79">
        <v>1619</v>
      </c>
      <c r="B1622" s="79">
        <v>110.392488861084</v>
      </c>
      <c r="C1622" s="79">
        <v>110.392488861084</v>
      </c>
      <c r="D1622" s="95"/>
      <c r="E1622" s="79">
        <v>2137.1957119717472</v>
      </c>
      <c r="F1622" s="79">
        <v>88.512117723534075</v>
      </c>
      <c r="G1622" s="80"/>
      <c r="H1622" s="79">
        <v>-15.45671561560423</v>
      </c>
      <c r="I1622" s="80">
        <v>8.7367840956628875</v>
      </c>
      <c r="J1622" s="104">
        <v>6</v>
      </c>
      <c r="K1622" s="104">
        <v>2.591262315185018</v>
      </c>
      <c r="L1622" s="104">
        <v>8.1702500797783628</v>
      </c>
      <c r="M1622" s="104">
        <v>43.671194780954153</v>
      </c>
    </row>
    <row r="1623" spans="1:13" s="81" customFormat="1" x14ac:dyDescent="0.25">
      <c r="A1623" s="79">
        <v>1620</v>
      </c>
      <c r="B1623" s="79">
        <v>111.4882209777832</v>
      </c>
      <c r="C1623" s="79">
        <v>111.4882209777832</v>
      </c>
      <c r="D1623" s="95"/>
      <c r="E1623" s="79">
        <v>2158.4090572404289</v>
      </c>
      <c r="F1623" s="79">
        <v>88.531944199110256</v>
      </c>
      <c r="G1623" s="80"/>
      <c r="H1623" s="79">
        <v>-6.5116952807192714</v>
      </c>
      <c r="I1623" s="80">
        <v>-0.20823623922206819</v>
      </c>
      <c r="J1623" s="104">
        <v>6</v>
      </c>
      <c r="K1623" s="104">
        <v>2.5778876476854529</v>
      </c>
      <c r="L1623" s="104">
        <v>8.1280797531522335</v>
      </c>
      <c r="M1623" s="104">
        <v>43.352141728685559</v>
      </c>
    </row>
    <row r="1624" spans="1:13" s="81" customFormat="1" x14ac:dyDescent="0.25">
      <c r="A1624" s="79">
        <v>1621</v>
      </c>
      <c r="B1624" s="79">
        <v>112.686060333252</v>
      </c>
      <c r="C1624" s="79">
        <v>112.686060333252</v>
      </c>
      <c r="D1624" s="95"/>
      <c r="E1624" s="79">
        <v>2181.5991959948901</v>
      </c>
      <c r="F1624" s="79">
        <v>88.513526358306677</v>
      </c>
      <c r="G1624" s="80"/>
      <c r="H1624" s="79">
        <v>-4.4426965924955368</v>
      </c>
      <c r="I1624" s="80">
        <v>-2.2772349274458028</v>
      </c>
      <c r="J1624" s="104">
        <v>6</v>
      </c>
      <c r="K1624" s="104">
        <v>2.7554597772650791</v>
      </c>
      <c r="L1624" s="104">
        <v>8.6879646777167938</v>
      </c>
      <c r="M1624" s="104">
        <v>46.610377357895089</v>
      </c>
    </row>
    <row r="1625" spans="1:13" s="81" customFormat="1" x14ac:dyDescent="0.25">
      <c r="A1625" s="79">
        <v>1622</v>
      </c>
      <c r="B1625" s="79">
        <v>113.9487861633301</v>
      </c>
      <c r="C1625" s="79">
        <v>113.9487861633301</v>
      </c>
      <c r="D1625" s="95"/>
      <c r="E1625" s="79">
        <v>2206.0455352094618</v>
      </c>
      <c r="F1625" s="79">
        <v>88.533352833882859</v>
      </c>
      <c r="G1625" s="80"/>
      <c r="H1625" s="79">
        <v>-4.6037783499700851</v>
      </c>
      <c r="I1625" s="80">
        <v>-2.116153169971255</v>
      </c>
      <c r="J1625" s="104">
        <v>6</v>
      </c>
      <c r="K1625" s="104">
        <v>2.7633358223908808</v>
      </c>
      <c r="L1625" s="104">
        <v>8.7127978479984467</v>
      </c>
      <c r="M1625" s="104">
        <v>46.677713872015232</v>
      </c>
    </row>
    <row r="1626" spans="1:13" s="81" customFormat="1" x14ac:dyDescent="0.25">
      <c r="A1626" s="79">
        <v>1623</v>
      </c>
      <c r="B1626" s="79">
        <v>115.0979721069336</v>
      </c>
      <c r="C1626" s="79">
        <v>115.0979721069336</v>
      </c>
      <c r="D1626" s="95"/>
      <c r="E1626" s="79">
        <v>2228.2937451761591</v>
      </c>
      <c r="F1626" s="79">
        <v>88.56452214003059</v>
      </c>
      <c r="G1626" s="80"/>
      <c r="H1626" s="79">
        <v>-4.3645044993252622</v>
      </c>
      <c r="I1626" s="80">
        <v>-2.355427020616077</v>
      </c>
      <c r="J1626" s="104">
        <v>6</v>
      </c>
      <c r="K1626" s="104">
        <v>2.7425392846354448</v>
      </c>
      <c r="L1626" s="104">
        <v>8.6472263644555589</v>
      </c>
      <c r="M1626" s="104">
        <v>46.210309752853121</v>
      </c>
    </row>
    <row r="1627" spans="1:13" s="81" customFormat="1" x14ac:dyDescent="0.25">
      <c r="A1627" s="79">
        <v>1624</v>
      </c>
      <c r="B1627" s="79">
        <v>116.1026611328125</v>
      </c>
      <c r="C1627" s="79">
        <v>116.1026611328125</v>
      </c>
      <c r="D1627" s="95"/>
      <c r="E1627" s="79">
        <v>2247.7444985754728</v>
      </c>
      <c r="F1627" s="79">
        <v>88.459984953874141</v>
      </c>
      <c r="G1627" s="80"/>
      <c r="H1627" s="79">
        <v>-5.6915040548232962</v>
      </c>
      <c r="I1627" s="80">
        <v>-1.0284274651180429</v>
      </c>
      <c r="J1627" s="104">
        <v>6</v>
      </c>
      <c r="K1627" s="104">
        <v>2.4454752149601791</v>
      </c>
      <c r="L1627" s="104">
        <v>7.7105833527694454</v>
      </c>
      <c r="M1627" s="104">
        <v>40.505528022589473</v>
      </c>
    </row>
    <row r="1628" spans="1:13" s="81" customFormat="1" x14ac:dyDescent="0.25">
      <c r="A1628" s="79">
        <v>1625</v>
      </c>
      <c r="B1628" s="79">
        <v>116.5158012390137</v>
      </c>
      <c r="C1628" s="79">
        <v>116.5158012390137</v>
      </c>
      <c r="D1628" s="95"/>
      <c r="E1628" s="79">
        <v>2255.7428802817481</v>
      </c>
      <c r="F1628" s="79">
        <v>88.212914421785783</v>
      </c>
      <c r="G1628" s="80"/>
      <c r="H1628" s="79">
        <v>-17.022637930859709</v>
      </c>
      <c r="I1628" s="80">
        <v>10.302706410918359</v>
      </c>
      <c r="J1628" s="104">
        <v>6</v>
      </c>
      <c r="K1628" s="104">
        <v>2.007168984067254</v>
      </c>
      <c r="L1628" s="104">
        <v>6.3286038067640522</v>
      </c>
      <c r="M1628" s="104">
        <v>31.986405400938789</v>
      </c>
    </row>
    <row r="1629" spans="1:13" s="81" customFormat="1" x14ac:dyDescent="0.25">
      <c r="A1629" s="79">
        <v>1626</v>
      </c>
      <c r="B1629" s="79">
        <v>116.6422676086426</v>
      </c>
      <c r="C1629" s="79">
        <v>116.6422676086426</v>
      </c>
      <c r="D1629" s="95"/>
      <c r="E1629" s="79">
        <v>2258.1912659071472</v>
      </c>
      <c r="F1629" s="79">
        <v>88.072986809571077</v>
      </c>
      <c r="G1629" s="80"/>
      <c r="H1629" s="79">
        <v>-6.1697006652255499</v>
      </c>
      <c r="I1629" s="80">
        <v>-0.5502308547157897</v>
      </c>
      <c r="J1629" s="104">
        <v>6</v>
      </c>
      <c r="K1629" s="104">
        <v>1.961544687141545</v>
      </c>
      <c r="L1629" s="104">
        <v>6.1847503985572914</v>
      </c>
      <c r="M1629" s="104">
        <v>31.07979953776378</v>
      </c>
    </row>
    <row r="1630" spans="1:13" s="81" customFormat="1" x14ac:dyDescent="0.25">
      <c r="A1630" s="79">
        <v>1627</v>
      </c>
      <c r="B1630" s="79">
        <v>116.7329483032227</v>
      </c>
      <c r="C1630" s="79">
        <v>116.7329483032227</v>
      </c>
      <c r="D1630" s="95"/>
      <c r="E1630" s="79">
        <v>2259.9468417947342</v>
      </c>
      <c r="F1630" s="79">
        <v>87.996478088704876</v>
      </c>
      <c r="G1630" s="80"/>
      <c r="H1630" s="79">
        <v>-5.4707953003114174</v>
      </c>
      <c r="I1630" s="80">
        <v>-1.2491362196299221</v>
      </c>
      <c r="J1630" s="104">
        <v>6</v>
      </c>
      <c r="K1630" s="104">
        <v>1.7674458588117681</v>
      </c>
      <c r="L1630" s="104">
        <v>5.5727567928335038</v>
      </c>
      <c r="M1630" s="104">
        <v>27.239111243899579</v>
      </c>
    </row>
    <row r="1631" spans="1:13" s="81" customFormat="1" x14ac:dyDescent="0.25">
      <c r="A1631" s="79">
        <v>1628</v>
      </c>
      <c r="B1631" s="79">
        <v>116.2893844604492</v>
      </c>
      <c r="C1631" s="79">
        <v>116.2893844604492</v>
      </c>
      <c r="D1631" s="95"/>
      <c r="E1631" s="79">
        <v>2251.359457340036</v>
      </c>
      <c r="F1631" s="79">
        <v>87.807052481247169</v>
      </c>
      <c r="G1631" s="80"/>
      <c r="H1631" s="79">
        <v>-1.855231469516319</v>
      </c>
      <c r="I1631" s="80">
        <v>-4.8647000504250206</v>
      </c>
      <c r="J1631" s="104">
        <v>6</v>
      </c>
      <c r="K1631" s="104">
        <v>1.157774175428665</v>
      </c>
      <c r="L1631" s="104">
        <v>3.650461975126579</v>
      </c>
      <c r="M1631" s="104">
        <v>14.99234705197679</v>
      </c>
    </row>
    <row r="1632" spans="1:13" s="81" customFormat="1" x14ac:dyDescent="0.25">
      <c r="A1632" s="79">
        <v>1629</v>
      </c>
      <c r="B1632" s="79">
        <v>115.11676483154299</v>
      </c>
      <c r="C1632" s="79">
        <v>115.11676483154299</v>
      </c>
      <c r="D1632" s="95"/>
      <c r="E1632" s="79">
        <v>2228.6575718356148</v>
      </c>
      <c r="F1632" s="79">
        <v>87.765195468192005</v>
      </c>
      <c r="G1632" s="80"/>
      <c r="H1632" s="79">
        <v>0</v>
      </c>
      <c r="I1632" s="80">
        <v>-6.7199315199413396</v>
      </c>
      <c r="J1632" s="104">
        <v>6</v>
      </c>
      <c r="K1632" s="104">
        <v>0.60637687356806358</v>
      </c>
      <c r="L1632" s="104">
        <v>1.911906282360105</v>
      </c>
      <c r="M1632" s="104">
        <v>3.6710620253587019</v>
      </c>
    </row>
    <row r="1633" spans="1:13" s="81" customFormat="1" x14ac:dyDescent="0.25">
      <c r="A1633" s="79">
        <v>1630</v>
      </c>
      <c r="B1633" s="79">
        <v>113.4699188232422</v>
      </c>
      <c r="C1633" s="79">
        <v>113.4699188232422</v>
      </c>
      <c r="D1633" s="95"/>
      <c r="E1633" s="79">
        <v>2196.7746759653419</v>
      </c>
      <c r="F1633" s="79">
        <v>87.769171566382738</v>
      </c>
      <c r="G1633" s="80"/>
      <c r="H1633" s="79">
        <v>-40.151473718285089</v>
      </c>
      <c r="I1633" s="80">
        <v>33.431542198343749</v>
      </c>
      <c r="J1633" s="104">
        <v>6</v>
      </c>
      <c r="K1633" s="104">
        <v>0.43892069612060203</v>
      </c>
      <c r="L1633" s="104">
        <v>1.3839169548682579</v>
      </c>
      <c r="M1633" s="104">
        <v>0.31386147650246671</v>
      </c>
    </row>
    <row r="1634" spans="1:13" s="81" customFormat="1" x14ac:dyDescent="0.25">
      <c r="A1634" s="79">
        <v>1631</v>
      </c>
      <c r="B1634" s="79">
        <v>111.7246078491211</v>
      </c>
      <c r="C1634" s="79">
        <v>111.7246078491211</v>
      </c>
      <c r="D1634" s="95"/>
      <c r="E1634" s="79">
        <v>2162.9855009188159</v>
      </c>
      <c r="F1634" s="79">
        <v>87.868954622274785</v>
      </c>
      <c r="G1634" s="80"/>
      <c r="H1634" s="79">
        <v>-27.702505566354059</v>
      </c>
      <c r="I1634" s="80">
        <v>20.982574046412719</v>
      </c>
      <c r="J1634" s="104">
        <v>6</v>
      </c>
      <c r="K1634" s="104">
        <v>0.35372198031404772</v>
      </c>
      <c r="L1634" s="104">
        <v>1.115285403930192</v>
      </c>
      <c r="M1634" s="104">
        <v>-1.3062121696038449</v>
      </c>
    </row>
    <row r="1635" spans="1:13" s="81" customFormat="1" x14ac:dyDescent="0.25">
      <c r="A1635" s="79">
        <v>1632</v>
      </c>
      <c r="B1635" s="79">
        <v>109.99102630615231</v>
      </c>
      <c r="C1635" s="79">
        <v>109.99102630615231</v>
      </c>
      <c r="D1635" s="95"/>
      <c r="E1635" s="79">
        <v>2129.4234073542029</v>
      </c>
      <c r="F1635" s="79">
        <v>87.916192278065481</v>
      </c>
      <c r="G1635" s="80"/>
      <c r="H1635" s="79">
        <v>0</v>
      </c>
      <c r="I1635" s="80">
        <v>-6.7199315199413396</v>
      </c>
      <c r="J1635" s="104">
        <v>6</v>
      </c>
      <c r="K1635" s="104">
        <v>0.44247458192797401</v>
      </c>
      <c r="L1635" s="104">
        <v>1.395122356818902</v>
      </c>
      <c r="M1635" s="104">
        <v>0.76389046320496057</v>
      </c>
    </row>
    <row r="1636" spans="1:13" s="81" customFormat="1" x14ac:dyDescent="0.25">
      <c r="A1636" s="79">
        <v>1633</v>
      </c>
      <c r="B1636" s="79">
        <v>108.6274002075195</v>
      </c>
      <c r="C1636" s="79">
        <v>108.6274002075195</v>
      </c>
      <c r="D1636" s="95"/>
      <c r="E1636" s="79">
        <v>2103.023641565806</v>
      </c>
      <c r="F1636" s="79">
        <v>88.005989733242089</v>
      </c>
      <c r="G1636" s="80"/>
      <c r="H1636" s="79">
        <v>0</v>
      </c>
      <c r="I1636" s="80">
        <v>-6.7199315199413396</v>
      </c>
      <c r="J1636" s="104">
        <v>6</v>
      </c>
      <c r="K1636" s="104">
        <v>0.6505445837087831</v>
      </c>
      <c r="L1636" s="104">
        <v>2.0511670724337931</v>
      </c>
      <c r="M1636" s="104">
        <v>5.2848708848861179</v>
      </c>
    </row>
    <row r="1637" spans="1:13" s="81" customFormat="1" x14ac:dyDescent="0.25">
      <c r="A1637" s="79">
        <v>1634</v>
      </c>
      <c r="B1637" s="79">
        <v>107.4626052856445</v>
      </c>
      <c r="C1637" s="79">
        <v>107.4626052856445</v>
      </c>
      <c r="D1637" s="95"/>
      <c r="E1637" s="79">
        <v>2080.4732421859139</v>
      </c>
      <c r="F1637" s="79">
        <v>88.091055549156707</v>
      </c>
      <c r="G1637" s="80"/>
      <c r="H1637" s="79">
        <v>0</v>
      </c>
      <c r="I1637" s="80">
        <v>-6.7199315199413396</v>
      </c>
      <c r="J1637" s="104">
        <v>6</v>
      </c>
      <c r="K1637" s="104">
        <v>0.71036132891639225</v>
      </c>
      <c r="L1637" s="104">
        <v>2.2397692700733849</v>
      </c>
      <c r="M1637" s="104">
        <v>6.6506714475471673</v>
      </c>
    </row>
    <row r="1638" spans="1:13" s="81" customFormat="1" x14ac:dyDescent="0.25">
      <c r="A1638" s="79">
        <v>1635</v>
      </c>
      <c r="B1638" s="79">
        <v>106.5208152770996</v>
      </c>
      <c r="C1638" s="79">
        <v>106.5208152770996</v>
      </c>
      <c r="D1638" s="95"/>
      <c r="E1638" s="79">
        <v>2062.2402121255741</v>
      </c>
      <c r="F1638" s="79">
        <v>88.152799053969403</v>
      </c>
      <c r="G1638" s="80"/>
      <c r="H1638" s="79">
        <v>-1.6604255948164359</v>
      </c>
      <c r="I1638" s="80">
        <v>-5.0595059251249044</v>
      </c>
      <c r="J1638" s="104">
        <v>6</v>
      </c>
      <c r="K1638" s="104">
        <v>1.0232934934030791</v>
      </c>
      <c r="L1638" s="104">
        <v>3.2264443846999078</v>
      </c>
      <c r="M1638" s="104">
        <v>13.20328734680664</v>
      </c>
    </row>
    <row r="1639" spans="1:13" s="81" customFormat="1" x14ac:dyDescent="0.25">
      <c r="A1639" s="79">
        <v>1636</v>
      </c>
      <c r="B1639" s="79">
        <v>106.13767700195309</v>
      </c>
      <c r="C1639" s="79">
        <v>106.13767700195309</v>
      </c>
      <c r="D1639" s="95"/>
      <c r="E1639" s="79">
        <v>2054.8226650878778</v>
      </c>
      <c r="F1639" s="79">
        <v>88.244578324236102</v>
      </c>
      <c r="G1639" s="80"/>
      <c r="H1639" s="79">
        <v>-2.446813180067398</v>
      </c>
      <c r="I1639" s="80">
        <v>-4.2731183398739434</v>
      </c>
      <c r="J1639" s="104">
        <v>6</v>
      </c>
      <c r="K1639" s="104">
        <v>1.3170739619023899</v>
      </c>
      <c r="L1639" s="104">
        <v>4.1527342018782356</v>
      </c>
      <c r="M1639" s="104">
        <v>19.198308835580189</v>
      </c>
    </row>
    <row r="1640" spans="1:13" s="81" customFormat="1" x14ac:dyDescent="0.25">
      <c r="A1640" s="79">
        <v>1637</v>
      </c>
      <c r="B1640" s="79">
        <v>105.9334289550781</v>
      </c>
      <c r="C1640" s="79">
        <v>105.9334289550781</v>
      </c>
      <c r="D1640" s="95"/>
      <c r="E1640" s="79">
        <v>2050.8684282148502</v>
      </c>
      <c r="F1640" s="79">
        <v>88.360982487511535</v>
      </c>
      <c r="G1640" s="80"/>
      <c r="H1640" s="79">
        <v>-2.9418561333093201</v>
      </c>
      <c r="I1640" s="80">
        <v>-3.77807538663202</v>
      </c>
      <c r="J1640" s="104">
        <v>6</v>
      </c>
      <c r="K1640" s="104">
        <v>1.403581398373456</v>
      </c>
      <c r="L1640" s="104">
        <v>4.4254921490715056</v>
      </c>
      <c r="M1640" s="104">
        <v>20.951238535149901</v>
      </c>
    </row>
    <row r="1641" spans="1:13" s="81" customFormat="1" x14ac:dyDescent="0.25">
      <c r="A1641" s="79">
        <v>1638</v>
      </c>
      <c r="B1641" s="79">
        <v>105.90865097045899</v>
      </c>
      <c r="C1641" s="79">
        <v>105.90865097045899</v>
      </c>
      <c r="D1641" s="95"/>
      <c r="E1641" s="79">
        <v>2050.3887270773389</v>
      </c>
      <c r="F1641" s="79">
        <v>88.480823237189455</v>
      </c>
      <c r="G1641" s="80"/>
      <c r="H1641" s="79">
        <v>-4.402212845736738</v>
      </c>
      <c r="I1641" s="80">
        <v>-2.3177186742046021</v>
      </c>
      <c r="J1641" s="104">
        <v>6</v>
      </c>
      <c r="K1641" s="104">
        <v>1.5363319081895661</v>
      </c>
      <c r="L1641" s="104">
        <v>4.8440545065217018</v>
      </c>
      <c r="M1641" s="104">
        <v>23.599755397561541</v>
      </c>
    </row>
    <row r="1642" spans="1:13" s="81" customFormat="1" x14ac:dyDescent="0.25">
      <c r="A1642" s="79">
        <v>1639</v>
      </c>
      <c r="B1642" s="79">
        <v>105.8882743835449</v>
      </c>
      <c r="C1642" s="79">
        <v>105.8882743835449</v>
      </c>
      <c r="D1642" s="95"/>
      <c r="E1642" s="79">
        <v>2049.994236884876</v>
      </c>
      <c r="F1642" s="79">
        <v>88.384370324970064</v>
      </c>
      <c r="G1642" s="80"/>
      <c r="H1642" s="79">
        <v>-3.9871174651719921</v>
      </c>
      <c r="I1642" s="80">
        <v>-2.732814054769348</v>
      </c>
      <c r="J1642" s="104">
        <v>6</v>
      </c>
      <c r="K1642" s="104">
        <v>1.3304549363840279</v>
      </c>
      <c r="L1642" s="104">
        <v>4.19492441441884</v>
      </c>
      <c r="M1642" s="104">
        <v>19.488492256836611</v>
      </c>
    </row>
    <row r="1643" spans="1:13" s="81" customFormat="1" x14ac:dyDescent="0.25">
      <c r="A1643" s="79">
        <v>1640</v>
      </c>
      <c r="B1643" s="79">
        <v>105.4353553771973</v>
      </c>
      <c r="C1643" s="79">
        <v>105.4353553771973</v>
      </c>
      <c r="D1643" s="95"/>
      <c r="E1643" s="79">
        <v>2041.2257367067989</v>
      </c>
      <c r="F1643" s="79">
        <v>88.473551493273462</v>
      </c>
      <c r="G1643" s="80"/>
      <c r="H1643" s="79">
        <v>-1.6604255948164359</v>
      </c>
      <c r="I1643" s="80">
        <v>-5.0595059251249044</v>
      </c>
      <c r="J1643" s="104">
        <v>6</v>
      </c>
      <c r="K1643" s="104">
        <v>1.0448992951506999</v>
      </c>
      <c r="L1643" s="104">
        <v>3.294567477610157</v>
      </c>
      <c r="M1643" s="104">
        <v>13.743757224815241</v>
      </c>
    </row>
    <row r="1644" spans="1:13" s="81" customFormat="1" x14ac:dyDescent="0.25">
      <c r="A1644" s="79">
        <v>1641</v>
      </c>
      <c r="B1644" s="79">
        <v>104.88033523559569</v>
      </c>
      <c r="C1644" s="79">
        <v>104.88033523559569</v>
      </c>
      <c r="D1644" s="95"/>
      <c r="E1644" s="79">
        <v>2030.4805612068469</v>
      </c>
      <c r="F1644" s="79">
        <v>88.583012649305914</v>
      </c>
      <c r="G1644" s="80"/>
      <c r="H1644" s="79">
        <v>-2.446813180067398</v>
      </c>
      <c r="I1644" s="80">
        <v>-4.2731183398739434</v>
      </c>
      <c r="J1644" s="104">
        <v>6</v>
      </c>
      <c r="K1644" s="104">
        <v>1.1332266785113101</v>
      </c>
      <c r="L1644" s="104">
        <v>3.573063717346161</v>
      </c>
      <c r="M1644" s="104">
        <v>15.591207216949289</v>
      </c>
    </row>
    <row r="1645" spans="1:13" s="81" customFormat="1" x14ac:dyDescent="0.25">
      <c r="A1645" s="79">
        <v>1642</v>
      </c>
      <c r="B1645" s="79">
        <v>104.4686813354492</v>
      </c>
      <c r="C1645" s="79">
        <v>104.4686813354492</v>
      </c>
      <c r="D1645" s="95"/>
      <c r="E1645" s="79">
        <v>2022.5109524111199</v>
      </c>
      <c r="F1645" s="79">
        <v>88.770796146014703</v>
      </c>
      <c r="G1645" s="80"/>
      <c r="H1645" s="79">
        <v>-3.1457185449815279</v>
      </c>
      <c r="I1645" s="80">
        <v>-3.5742129749598108</v>
      </c>
      <c r="J1645" s="104">
        <v>6</v>
      </c>
      <c r="K1645" s="104">
        <v>1.0763498079826579</v>
      </c>
      <c r="L1645" s="104">
        <v>3.3937309445693211</v>
      </c>
      <c r="M1645" s="104">
        <v>14.47090294242809</v>
      </c>
    </row>
    <row r="1646" spans="1:13" s="81" customFormat="1" x14ac:dyDescent="0.25">
      <c r="A1646" s="79">
        <v>1643</v>
      </c>
      <c r="B1646" s="79">
        <v>103.85198516845701</v>
      </c>
      <c r="C1646" s="79">
        <v>103.85198516845701</v>
      </c>
      <c r="D1646" s="95"/>
      <c r="E1646" s="79">
        <v>2010.5717306643969</v>
      </c>
      <c r="F1646" s="79">
        <v>88.905657813186338</v>
      </c>
      <c r="G1646" s="80"/>
      <c r="H1646" s="79">
        <v>-2.3593309597305678</v>
      </c>
      <c r="I1646" s="80">
        <v>-4.3606005602107718</v>
      </c>
      <c r="J1646" s="104">
        <v>6</v>
      </c>
      <c r="K1646" s="104">
        <v>1.013216851238931</v>
      </c>
      <c r="L1646" s="104">
        <v>3.1946727319563482</v>
      </c>
      <c r="M1646" s="104">
        <v>13.23795947616725</v>
      </c>
    </row>
    <row r="1647" spans="1:13" s="81" customFormat="1" x14ac:dyDescent="0.25">
      <c r="A1647" s="79">
        <v>1644</v>
      </c>
      <c r="B1647" s="79">
        <v>103.4934509277344</v>
      </c>
      <c r="C1647" s="79">
        <v>103.4934509277344</v>
      </c>
      <c r="D1647" s="95"/>
      <c r="E1647" s="79">
        <v>2003.6305170929579</v>
      </c>
      <c r="F1647" s="79">
        <v>89.077509153787574</v>
      </c>
      <c r="G1647" s="80"/>
      <c r="H1647" s="79">
        <v>-6.5625428506456096</v>
      </c>
      <c r="I1647" s="80">
        <v>-0.15738866929573</v>
      </c>
      <c r="J1647" s="104">
        <v>6</v>
      </c>
      <c r="K1647" s="104">
        <v>1.360048256843061</v>
      </c>
      <c r="L1647" s="104">
        <v>4.2882321538261703</v>
      </c>
      <c r="M1647" s="104">
        <v>20.27776597126778</v>
      </c>
    </row>
    <row r="1648" spans="1:13" s="81" customFormat="1" x14ac:dyDescent="0.25">
      <c r="A1648" s="79">
        <v>1645</v>
      </c>
      <c r="B1648" s="79">
        <v>103.6784996032715</v>
      </c>
      <c r="C1648" s="79">
        <v>103.6784996032715</v>
      </c>
      <c r="D1648" s="95"/>
      <c r="E1648" s="79">
        <v>2007.213054636446</v>
      </c>
      <c r="F1648" s="79">
        <v>89.028673788639722</v>
      </c>
      <c r="G1648" s="80"/>
      <c r="H1648" s="79">
        <v>-8.7202645955910487</v>
      </c>
      <c r="I1648" s="80">
        <v>2.0003330756497091</v>
      </c>
      <c r="J1648" s="104">
        <v>6</v>
      </c>
      <c r="K1648" s="104">
        <v>1.761979877091908</v>
      </c>
      <c r="L1648" s="104">
        <v>5.5555225524707872</v>
      </c>
      <c r="M1648" s="104">
        <v>28.209091060102061</v>
      </c>
    </row>
    <row r="1649" spans="1:13" s="81" customFormat="1" x14ac:dyDescent="0.25">
      <c r="A1649" s="79">
        <v>1646</v>
      </c>
      <c r="B1649" s="79">
        <v>104.309196472168</v>
      </c>
      <c r="C1649" s="79">
        <v>104.309196472168</v>
      </c>
      <c r="D1649" s="95"/>
      <c r="E1649" s="79">
        <v>2019.423329607743</v>
      </c>
      <c r="F1649" s="79">
        <v>89.026568137560105</v>
      </c>
      <c r="G1649" s="80"/>
      <c r="H1649" s="79">
        <v>-3.4759521775985038</v>
      </c>
      <c r="I1649" s="80">
        <v>-3.2439793423428358</v>
      </c>
      <c r="J1649" s="104">
        <v>6</v>
      </c>
      <c r="K1649" s="104">
        <v>2.0482286441319939</v>
      </c>
      <c r="L1649" s="104">
        <v>6.458064914948177</v>
      </c>
      <c r="M1649" s="104">
        <v>33.714302080169503</v>
      </c>
    </row>
    <row r="1650" spans="1:13" s="81" customFormat="1" x14ac:dyDescent="0.25">
      <c r="A1650" s="79">
        <v>1647</v>
      </c>
      <c r="B1650" s="79">
        <v>105.1794570922852</v>
      </c>
      <c r="C1650" s="79">
        <v>105.1794570922852</v>
      </c>
      <c r="D1650" s="95"/>
      <c r="E1650" s="79">
        <v>2036.2715525692961</v>
      </c>
      <c r="F1650" s="79">
        <v>89.119980456006971</v>
      </c>
      <c r="G1650" s="80"/>
      <c r="H1650" s="79">
        <v>-6.0886267387626827</v>
      </c>
      <c r="I1650" s="80">
        <v>-0.63130478117865696</v>
      </c>
      <c r="J1650" s="104">
        <v>6</v>
      </c>
      <c r="K1650" s="104">
        <v>2.1568802580111481</v>
      </c>
      <c r="L1650" s="104">
        <v>6.8006434535091502</v>
      </c>
      <c r="M1650" s="104">
        <v>35.744807392872303</v>
      </c>
    </row>
    <row r="1651" spans="1:13" s="81" customFormat="1" x14ac:dyDescent="0.25">
      <c r="A1651" s="79">
        <v>1648</v>
      </c>
      <c r="B1651" s="79">
        <v>106.05717239379879</v>
      </c>
      <c r="C1651" s="79">
        <v>106.05717239379879</v>
      </c>
      <c r="D1651" s="95"/>
      <c r="E1651" s="79">
        <v>2053.2640979687162</v>
      </c>
      <c r="F1651" s="79">
        <v>88.933302297612244</v>
      </c>
      <c r="G1651" s="80"/>
      <c r="H1651" s="79">
        <v>-6.0886267387626827</v>
      </c>
      <c r="I1651" s="80">
        <v>-0.63130478117865696</v>
      </c>
      <c r="J1651" s="104">
        <v>6</v>
      </c>
      <c r="K1651" s="104">
        <v>2.1853522152074341</v>
      </c>
      <c r="L1651" s="104">
        <v>6.8904155345490397</v>
      </c>
      <c r="M1651" s="104">
        <v>36.236609822405967</v>
      </c>
    </row>
    <row r="1652" spans="1:13" s="81" customFormat="1" x14ac:dyDescent="0.25">
      <c r="A1652" s="79">
        <v>1649</v>
      </c>
      <c r="B1652" s="79">
        <v>107.01729812622069</v>
      </c>
      <c r="C1652" s="79">
        <v>107.01729812622069</v>
      </c>
      <c r="D1652" s="95"/>
      <c r="E1652" s="79">
        <v>2071.8521071662258</v>
      </c>
      <c r="F1652" s="79">
        <v>88.886892984668037</v>
      </c>
      <c r="G1652" s="80"/>
      <c r="H1652" s="79">
        <v>-8.6132854072454439</v>
      </c>
      <c r="I1652" s="80">
        <v>1.893353887304104</v>
      </c>
      <c r="J1652" s="104">
        <v>6</v>
      </c>
      <c r="K1652" s="104">
        <v>2.3736263925900229</v>
      </c>
      <c r="L1652" s="104">
        <v>7.4840440158363437</v>
      </c>
      <c r="M1652" s="104">
        <v>39.761749666357829</v>
      </c>
    </row>
    <row r="1653" spans="1:13" s="81" customFormat="1" x14ac:dyDescent="0.25">
      <c r="A1653" s="79">
        <v>1650</v>
      </c>
      <c r="B1653" s="79">
        <v>108.2078018188477</v>
      </c>
      <c r="C1653" s="79">
        <v>108.2078018188477</v>
      </c>
      <c r="D1653" s="95"/>
      <c r="E1653" s="79">
        <v>2094.9002276789411</v>
      </c>
      <c r="F1653" s="79">
        <v>88.808196626324147</v>
      </c>
      <c r="G1653" s="80"/>
      <c r="H1653" s="79">
        <v>-7.5255597023922363</v>
      </c>
      <c r="I1653" s="80">
        <v>0.80562818245089662</v>
      </c>
      <c r="J1653" s="104">
        <v>6</v>
      </c>
      <c r="K1653" s="104">
        <v>2.5703421314347961</v>
      </c>
      <c r="L1653" s="104">
        <v>8.1042887404139119</v>
      </c>
      <c r="M1653" s="104">
        <v>43.402009243371872</v>
      </c>
    </row>
    <row r="1654" spans="1:13" s="81" customFormat="1" x14ac:dyDescent="0.25">
      <c r="A1654" s="79">
        <v>1651</v>
      </c>
      <c r="B1654" s="79">
        <v>109.5379547119141</v>
      </c>
      <c r="C1654" s="79">
        <v>109.5379547119141</v>
      </c>
      <c r="D1654" s="95"/>
      <c r="E1654" s="79">
        <v>2120.6519530785349</v>
      </c>
      <c r="F1654" s="79">
        <v>88.797533419228714</v>
      </c>
      <c r="G1654" s="80"/>
      <c r="H1654" s="79">
        <v>-8.0633833098318153</v>
      </c>
      <c r="I1654" s="80">
        <v>1.3434517898904761</v>
      </c>
      <c r="J1654" s="104">
        <v>6</v>
      </c>
      <c r="K1654" s="104">
        <v>2.7694242159814539</v>
      </c>
      <c r="L1654" s="104">
        <v>8.7319945529895264</v>
      </c>
      <c r="M1654" s="104">
        <v>47.04734093044565</v>
      </c>
    </row>
    <row r="1655" spans="1:13" s="81" customFormat="1" x14ac:dyDescent="0.25">
      <c r="A1655" s="79">
        <v>1652</v>
      </c>
      <c r="B1655" s="79">
        <v>111.0522109985352</v>
      </c>
      <c r="C1655" s="79">
        <v>111.0522109985352</v>
      </c>
      <c r="D1655" s="95"/>
      <c r="E1655" s="79">
        <v>2149.9679153870329</v>
      </c>
      <c r="F1655" s="79">
        <v>88.784946673150031</v>
      </c>
      <c r="G1655" s="80"/>
      <c r="H1655" s="79">
        <v>-8.0633833098318153</v>
      </c>
      <c r="I1655" s="80">
        <v>1.3434517898904761</v>
      </c>
      <c r="J1655" s="104">
        <v>6</v>
      </c>
      <c r="K1655" s="104">
        <v>2.911019042400413</v>
      </c>
      <c r="L1655" s="104">
        <v>9.1784430406885029</v>
      </c>
      <c r="M1655" s="104">
        <v>49.592578806060857</v>
      </c>
    </row>
    <row r="1656" spans="1:13" s="81" customFormat="1" x14ac:dyDescent="0.25">
      <c r="A1656" s="79">
        <v>1653</v>
      </c>
      <c r="B1656" s="79">
        <v>112.5263671875</v>
      </c>
      <c r="C1656" s="79">
        <v>112.5263671875</v>
      </c>
      <c r="D1656" s="95"/>
      <c r="E1656" s="79">
        <v>2178.507540848299</v>
      </c>
      <c r="F1656" s="79">
        <v>88.824969378754204</v>
      </c>
      <c r="G1656" s="80"/>
      <c r="H1656" s="79">
        <v>-8.0633833098318153</v>
      </c>
      <c r="I1656" s="80">
        <v>1.3434517898904761</v>
      </c>
      <c r="J1656" s="104">
        <v>6</v>
      </c>
      <c r="K1656" s="104">
        <v>2.8889505425626232</v>
      </c>
      <c r="L1656" s="104">
        <v>9.1088610606999509</v>
      </c>
      <c r="M1656" s="104">
        <v>49.104957736869878</v>
      </c>
    </row>
    <row r="1657" spans="1:13" s="81" customFormat="1" x14ac:dyDescent="0.25">
      <c r="A1657" s="79">
        <v>1654</v>
      </c>
      <c r="B1657" s="79">
        <v>113.9346801757813</v>
      </c>
      <c r="C1657" s="79">
        <v>113.9346801757813</v>
      </c>
      <c r="D1657" s="95"/>
      <c r="E1657" s="79">
        <v>2205.77244365755</v>
      </c>
      <c r="F1657" s="79">
        <v>88.812382632675522</v>
      </c>
      <c r="G1657" s="80"/>
      <c r="H1657" s="79">
        <v>-15.994539223043819</v>
      </c>
      <c r="I1657" s="80">
        <v>9.274607703102479</v>
      </c>
      <c r="J1657" s="104">
        <v>6</v>
      </c>
      <c r="K1657" s="104">
        <v>2.9607027291733399</v>
      </c>
      <c r="L1657" s="104">
        <v>9.3350957050835426</v>
      </c>
      <c r="M1657" s="104">
        <v>50.352799699491882</v>
      </c>
    </row>
    <row r="1658" spans="1:13" s="81" customFormat="1" x14ac:dyDescent="0.25">
      <c r="A1658" s="79">
        <v>1655</v>
      </c>
      <c r="B1658" s="79">
        <v>115.2513664245605</v>
      </c>
      <c r="C1658" s="79">
        <v>115.2513664245605</v>
      </c>
      <c r="D1658" s="95"/>
      <c r="E1658" s="79">
        <v>2231.263455174143</v>
      </c>
      <c r="F1658" s="79">
        <v>88.863748168851231</v>
      </c>
      <c r="G1658" s="80"/>
      <c r="H1658" s="79">
        <v>-4.4009068577671933</v>
      </c>
      <c r="I1658" s="80">
        <v>-2.3190246621741459</v>
      </c>
      <c r="J1658" s="104">
        <v>6</v>
      </c>
      <c r="K1658" s="104">
        <v>2.6839100349397058</v>
      </c>
      <c r="L1658" s="104">
        <v>8.4623683401648933</v>
      </c>
      <c r="M1658" s="104">
        <v>45.096558352083697</v>
      </c>
    </row>
    <row r="1659" spans="1:13" s="81" customFormat="1" x14ac:dyDescent="0.25">
      <c r="A1659" s="79">
        <v>1656</v>
      </c>
      <c r="B1659" s="79">
        <v>115.99420776367189</v>
      </c>
      <c r="C1659" s="79">
        <v>115.99420776367189</v>
      </c>
      <c r="D1659" s="95"/>
      <c r="E1659" s="79">
        <v>2245.6448441708339</v>
      </c>
      <c r="F1659" s="79">
        <v>88.737853081383051</v>
      </c>
      <c r="G1659" s="80"/>
      <c r="H1659" s="79">
        <v>-2.4679400214263918</v>
      </c>
      <c r="I1659" s="80">
        <v>-4.2519914985149478</v>
      </c>
      <c r="J1659" s="104">
        <v>6</v>
      </c>
      <c r="K1659" s="104">
        <v>2.27050357839226</v>
      </c>
      <c r="L1659" s="104">
        <v>7.1588977826707962</v>
      </c>
      <c r="M1659" s="104">
        <v>37.153188223424749</v>
      </c>
    </row>
    <row r="1660" spans="1:13" s="81" customFormat="1" x14ac:dyDescent="0.25">
      <c r="A1660" s="79">
        <v>1657</v>
      </c>
      <c r="B1660" s="79">
        <v>116.4808265686035</v>
      </c>
      <c r="C1660" s="79">
        <v>116.4808265686035</v>
      </c>
      <c r="D1660" s="95"/>
      <c r="E1660" s="79">
        <v>2255.065771572637</v>
      </c>
      <c r="F1660" s="79">
        <v>88.565195194470192</v>
      </c>
      <c r="G1660" s="80"/>
      <c r="H1660" s="79">
        <v>-4.8523966780638146</v>
      </c>
      <c r="I1660" s="80">
        <v>-1.8675348418775239</v>
      </c>
      <c r="J1660" s="104">
        <v>6</v>
      </c>
      <c r="K1660" s="104">
        <v>2.240407560811664</v>
      </c>
      <c r="L1660" s="104">
        <v>7.0640050392391771</v>
      </c>
      <c r="M1660" s="104">
        <v>36.5300129672747</v>
      </c>
    </row>
    <row r="1661" spans="1:13" s="81" customFormat="1" x14ac:dyDescent="0.25">
      <c r="A1661" s="79">
        <v>1658</v>
      </c>
      <c r="B1661" s="79">
        <v>117.0418174743652</v>
      </c>
      <c r="C1661" s="79">
        <v>117.0418174743652</v>
      </c>
      <c r="D1661" s="95"/>
      <c r="E1661" s="79">
        <v>2265.9265409113718</v>
      </c>
      <c r="F1661" s="79">
        <v>88.426108066187481</v>
      </c>
      <c r="G1661" s="80"/>
      <c r="H1661" s="79">
        <v>-5.6915040548232962</v>
      </c>
      <c r="I1661" s="80">
        <v>-1.0284274651180429</v>
      </c>
      <c r="J1661" s="104">
        <v>6</v>
      </c>
      <c r="K1661" s="104">
        <v>2.4453125169770891</v>
      </c>
      <c r="L1661" s="104">
        <v>7.7100703660287619</v>
      </c>
      <c r="M1661" s="104">
        <v>40.425471661538467</v>
      </c>
    </row>
    <row r="1662" spans="1:13" s="81" customFormat="1" x14ac:dyDescent="0.25">
      <c r="A1662" s="79">
        <v>1659</v>
      </c>
      <c r="B1662" s="79">
        <v>117.8589836120605</v>
      </c>
      <c r="C1662" s="79">
        <v>117.8589836120605</v>
      </c>
      <c r="D1662" s="95"/>
      <c r="E1662" s="79">
        <v>2281.7468560747402</v>
      </c>
      <c r="F1662" s="79">
        <v>88.179037534099123</v>
      </c>
      <c r="G1662" s="80"/>
      <c r="H1662" s="79">
        <v>-14.33150039648344</v>
      </c>
      <c r="I1662" s="80">
        <v>7.6115688765421039</v>
      </c>
      <c r="J1662" s="104">
        <v>6</v>
      </c>
      <c r="K1662" s="104">
        <v>2.6687389120515581</v>
      </c>
      <c r="L1662" s="104">
        <v>8.414533789698563</v>
      </c>
      <c r="M1662" s="104">
        <v>44.61198486558618</v>
      </c>
    </row>
    <row r="1663" spans="1:13" s="81" customFormat="1" x14ac:dyDescent="0.25">
      <c r="A1663" s="79">
        <v>1660</v>
      </c>
      <c r="B1663" s="79">
        <v>118.772728729248</v>
      </c>
      <c r="C1663" s="79">
        <v>118.772728729248</v>
      </c>
      <c r="D1663" s="95"/>
      <c r="E1663" s="79">
        <v>2299.436937768121</v>
      </c>
      <c r="F1663" s="79">
        <v>88.036646363234894</v>
      </c>
      <c r="G1663" s="80"/>
      <c r="H1663" s="79">
        <v>-3.4785631308492988</v>
      </c>
      <c r="I1663" s="80">
        <v>-3.2413683890920399</v>
      </c>
      <c r="J1663" s="104">
        <v>6</v>
      </c>
      <c r="K1663" s="104">
        <v>2.7170889653179588</v>
      </c>
      <c r="L1663" s="104">
        <v>8.5669815076475242</v>
      </c>
      <c r="M1663" s="104">
        <v>45.452653549585193</v>
      </c>
    </row>
    <row r="1664" spans="1:13" s="81" customFormat="1" x14ac:dyDescent="0.25">
      <c r="A1664" s="79">
        <v>1661</v>
      </c>
      <c r="B1664" s="79">
        <v>119.7085472106934</v>
      </c>
      <c r="C1664" s="79">
        <v>119.7085472106934</v>
      </c>
      <c r="D1664" s="95"/>
      <c r="E1664" s="79">
        <v>2317.5543592191921</v>
      </c>
      <c r="F1664" s="79">
        <v>88.129187214550996</v>
      </c>
      <c r="G1664" s="80"/>
      <c r="H1664" s="79">
        <v>-3.4785631308492988</v>
      </c>
      <c r="I1664" s="80">
        <v>-3.2413683890920399</v>
      </c>
      <c r="J1664" s="104">
        <v>6</v>
      </c>
      <c r="K1664" s="104">
        <v>2.8092131210081588</v>
      </c>
      <c r="L1664" s="104">
        <v>8.8574489705387265</v>
      </c>
      <c r="M1664" s="104">
        <v>47.114014085478317</v>
      </c>
    </row>
    <row r="1665" spans="1:13" s="81" customFormat="1" x14ac:dyDescent="0.25">
      <c r="A1665" s="79">
        <v>1662</v>
      </c>
      <c r="B1665" s="79">
        <v>120.7102958679199</v>
      </c>
      <c r="C1665" s="79">
        <v>120.7102958679199</v>
      </c>
      <c r="D1665" s="95"/>
      <c r="E1665" s="79">
        <v>2336.9481871579042</v>
      </c>
      <c r="F1665" s="79">
        <v>88.205896714023027</v>
      </c>
      <c r="G1665" s="80"/>
      <c r="H1665" s="79">
        <v>-3.4785631308492988</v>
      </c>
      <c r="I1665" s="80">
        <v>-3.2413683890920399</v>
      </c>
      <c r="J1665" s="104">
        <v>6</v>
      </c>
      <c r="K1665" s="104">
        <v>2.8671956298345478</v>
      </c>
      <c r="L1665" s="104">
        <v>9.0402678208683298</v>
      </c>
      <c r="M1665" s="104">
        <v>48.121457824552458</v>
      </c>
    </row>
    <row r="1666" spans="1:13" s="81" customFormat="1" x14ac:dyDescent="0.25">
      <c r="A1666" s="79">
        <v>1663</v>
      </c>
      <c r="B1666" s="79">
        <v>121.64031677246091</v>
      </c>
      <c r="C1666" s="79">
        <v>121.64031677246091</v>
      </c>
      <c r="D1666" s="95"/>
      <c r="E1666" s="79">
        <v>2354.953367670958</v>
      </c>
      <c r="F1666" s="79">
        <v>88.226253510968547</v>
      </c>
      <c r="G1666" s="80"/>
      <c r="H1666" s="79">
        <v>-14.33150039648344</v>
      </c>
      <c r="I1666" s="80">
        <v>7.6115688765421039</v>
      </c>
      <c r="J1666" s="104">
        <v>6</v>
      </c>
      <c r="K1666" s="104">
        <v>2.8029466606613598</v>
      </c>
      <c r="L1666" s="104">
        <v>8.8376908210652694</v>
      </c>
      <c r="M1666" s="104">
        <v>46.8304314995735</v>
      </c>
    </row>
    <row r="1667" spans="1:13" s="81" customFormat="1" x14ac:dyDescent="0.25">
      <c r="A1667" s="79">
        <v>1664</v>
      </c>
      <c r="B1667" s="79">
        <v>122.4135223388672</v>
      </c>
      <c r="C1667" s="79">
        <v>122.4135223388672</v>
      </c>
      <c r="D1667" s="95"/>
      <c r="E1667" s="79">
        <v>2369.9226073180098</v>
      </c>
      <c r="F1667" s="79">
        <v>88.229056028843061</v>
      </c>
      <c r="G1667" s="80"/>
      <c r="H1667" s="79">
        <v>-3.4785631308492988</v>
      </c>
      <c r="I1667" s="80">
        <v>-3.2413683890920399</v>
      </c>
      <c r="J1667" s="104">
        <v>6</v>
      </c>
      <c r="K1667" s="104">
        <v>2.6624541474185208</v>
      </c>
      <c r="L1667" s="104">
        <v>8.3947179268105963</v>
      </c>
      <c r="M1667" s="104">
        <v>44.095422630275252</v>
      </c>
    </row>
    <row r="1668" spans="1:13" s="81" customFormat="1" x14ac:dyDescent="0.25">
      <c r="A1668" s="79">
        <v>1665</v>
      </c>
      <c r="B1668" s="79">
        <v>123.0212562561035</v>
      </c>
      <c r="C1668" s="79">
        <v>123.0212562561035</v>
      </c>
      <c r="D1668" s="95"/>
      <c r="E1668" s="79">
        <v>2381.6883201426549</v>
      </c>
      <c r="F1668" s="79">
        <v>88.21500500609045</v>
      </c>
      <c r="G1668" s="80"/>
      <c r="H1668" s="79">
        <v>-4.1377047870917014</v>
      </c>
      <c r="I1668" s="80">
        <v>-2.5822267328496382</v>
      </c>
      <c r="J1668" s="104">
        <v>6</v>
      </c>
      <c r="K1668" s="104">
        <v>2.579988478318211</v>
      </c>
      <c r="L1668" s="104">
        <v>8.1347036721373183</v>
      </c>
      <c r="M1668" s="104">
        <v>42.462865150064061</v>
      </c>
    </row>
    <row r="1669" spans="1:13" s="81" customFormat="1" x14ac:dyDescent="0.25">
      <c r="A1669" s="79">
        <v>1666</v>
      </c>
      <c r="B1669" s="79">
        <v>123.56662902832031</v>
      </c>
      <c r="C1669" s="79">
        <v>123.56662902832031</v>
      </c>
      <c r="D1669" s="95"/>
      <c r="E1669" s="79">
        <v>2392.2467228223391</v>
      </c>
      <c r="F1669" s="79">
        <v>88.171223731068508</v>
      </c>
      <c r="G1669" s="80"/>
      <c r="H1669" s="79">
        <v>-4.1377047870917014</v>
      </c>
      <c r="I1669" s="80">
        <v>-2.5822267328496382</v>
      </c>
      <c r="J1669" s="104">
        <v>6</v>
      </c>
      <c r="K1669" s="104">
        <v>2.5838231235663049</v>
      </c>
      <c r="L1669" s="104">
        <v>8.1467943086045604</v>
      </c>
      <c r="M1669" s="104">
        <v>42.482538859039039</v>
      </c>
    </row>
    <row r="1670" spans="1:13" s="81" customFormat="1" x14ac:dyDescent="0.25">
      <c r="A1670" s="79">
        <v>1667</v>
      </c>
      <c r="B1670" s="79">
        <v>124.10928878784181</v>
      </c>
      <c r="C1670" s="79">
        <v>124.10928878784181</v>
      </c>
      <c r="D1670" s="95"/>
      <c r="E1670" s="79">
        <v>2402.7526016468341</v>
      </c>
      <c r="F1670" s="79">
        <v>88.16021945556119</v>
      </c>
      <c r="G1670" s="80"/>
      <c r="H1670" s="79">
        <v>-7.0594861395138508</v>
      </c>
      <c r="I1670" s="80">
        <v>0.33955461957251121</v>
      </c>
      <c r="J1670" s="104">
        <v>6</v>
      </c>
      <c r="K1670" s="104">
        <v>2.6224704793262541</v>
      </c>
      <c r="L1670" s="104">
        <v>8.2686494213156774</v>
      </c>
      <c r="M1670" s="104">
        <v>43.1677187741669</v>
      </c>
    </row>
    <row r="1671" spans="1:13" s="81" customFormat="1" x14ac:dyDescent="0.25">
      <c r="A1671" s="79">
        <v>1668</v>
      </c>
      <c r="B1671" s="79">
        <v>124.6587799072266</v>
      </c>
      <c r="C1671" s="79">
        <v>124.6587799072266</v>
      </c>
      <c r="D1671" s="95"/>
      <c r="E1671" s="79">
        <v>2413.3907354205321</v>
      </c>
      <c r="F1671" s="79">
        <v>88.149215180053872</v>
      </c>
      <c r="G1671" s="80"/>
      <c r="H1671" s="79">
        <v>-7.0594861395138508</v>
      </c>
      <c r="I1671" s="80">
        <v>0.33955461957251121</v>
      </c>
      <c r="J1671" s="104">
        <v>6</v>
      </c>
      <c r="K1671" s="104">
        <v>2.631285823369256</v>
      </c>
      <c r="L1671" s="104">
        <v>8.2964442010832649</v>
      </c>
      <c r="M1671" s="104">
        <v>43.280785689258217</v>
      </c>
    </row>
    <row r="1672" spans="1:13" s="81" customFormat="1" x14ac:dyDescent="0.25">
      <c r="A1672" s="79">
        <v>1669</v>
      </c>
      <c r="B1672" s="79">
        <v>125.1615020751953</v>
      </c>
      <c r="C1672" s="79">
        <v>125.1615020751953</v>
      </c>
      <c r="D1672" s="95"/>
      <c r="E1672" s="79">
        <v>2423.123423511729</v>
      </c>
      <c r="F1672" s="79">
        <v>88.138210904546554</v>
      </c>
      <c r="G1672" s="80"/>
      <c r="H1672" s="79">
        <v>-8.7450374312371419</v>
      </c>
      <c r="I1672" s="80">
        <v>2.0251059112958019</v>
      </c>
      <c r="J1672" s="104">
        <v>6</v>
      </c>
      <c r="K1672" s="104">
        <v>2.594923843122813</v>
      </c>
      <c r="L1672" s="104">
        <v>8.1817948773662312</v>
      </c>
      <c r="M1672" s="104">
        <v>42.533202207994947</v>
      </c>
    </row>
    <row r="1673" spans="1:13" s="81" customFormat="1" x14ac:dyDescent="0.25">
      <c r="A1673" s="79">
        <v>1670</v>
      </c>
      <c r="B1673" s="79">
        <v>125.6009056091309</v>
      </c>
      <c r="C1673" s="79">
        <v>125.6009056091309</v>
      </c>
      <c r="D1673" s="95"/>
      <c r="E1673" s="79">
        <v>2431.6302644955758</v>
      </c>
      <c r="F1673" s="79">
        <v>88.139913520597872</v>
      </c>
      <c r="G1673" s="80"/>
      <c r="H1673" s="79">
        <v>-17.435897627651851</v>
      </c>
      <c r="I1673" s="80">
        <v>10.715966107710511</v>
      </c>
      <c r="J1673" s="104">
        <v>6</v>
      </c>
      <c r="K1673" s="104">
        <v>2.575745543408321</v>
      </c>
      <c r="L1673" s="104">
        <v>8.1213256983664355</v>
      </c>
      <c r="M1673" s="104">
        <v>42.119492785131527</v>
      </c>
    </row>
    <row r="1674" spans="1:13" s="81" customFormat="1" x14ac:dyDescent="0.25">
      <c r="A1674" s="79">
        <v>1671</v>
      </c>
      <c r="B1674" s="79">
        <v>125.9728973388672</v>
      </c>
      <c r="C1674" s="79">
        <v>125.9728973388672</v>
      </c>
      <c r="D1674" s="95"/>
      <c r="E1674" s="79">
        <v>2438.83201470416</v>
      </c>
      <c r="F1674" s="79">
        <v>88.067399669339622</v>
      </c>
      <c r="G1674" s="80"/>
      <c r="H1674" s="79">
        <v>-7.4232334753341949</v>
      </c>
      <c r="I1674" s="80">
        <v>0.70330195539285523</v>
      </c>
      <c r="J1674" s="104">
        <v>6</v>
      </c>
      <c r="K1674" s="104">
        <v>2.4706123420637631</v>
      </c>
      <c r="L1674" s="104">
        <v>7.7898407145270454</v>
      </c>
      <c r="M1674" s="104">
        <v>40.056777253464091</v>
      </c>
    </row>
    <row r="1675" spans="1:13" s="81" customFormat="1" x14ac:dyDescent="0.25">
      <c r="A1675" s="79">
        <v>1672</v>
      </c>
      <c r="B1675" s="79">
        <v>126.2022621154785</v>
      </c>
      <c r="C1675" s="79">
        <v>126.2022621154785</v>
      </c>
      <c r="D1675" s="95"/>
      <c r="E1675" s="79">
        <v>2443.2725108113541</v>
      </c>
      <c r="F1675" s="79">
        <v>88.05659866588671</v>
      </c>
      <c r="G1675" s="80"/>
      <c r="H1675" s="79">
        <v>-6.7243281104200641</v>
      </c>
      <c r="I1675" s="80">
        <v>4.396590478724427E-3</v>
      </c>
      <c r="J1675" s="104">
        <v>6</v>
      </c>
      <c r="K1675" s="104">
        <v>2.386781767589806</v>
      </c>
      <c r="L1675" s="104">
        <v>7.5255229132106596</v>
      </c>
      <c r="M1675" s="104">
        <v>38.410571037204242</v>
      </c>
    </row>
    <row r="1676" spans="1:13" s="81" customFormat="1" x14ac:dyDescent="0.25">
      <c r="A1676" s="79">
        <v>1673</v>
      </c>
      <c r="B1676" s="79">
        <v>126.3949562072754</v>
      </c>
      <c r="C1676" s="79">
        <v>126.3949562072754</v>
      </c>
      <c r="D1676" s="95"/>
      <c r="E1676" s="79">
        <v>2447.0030634147001</v>
      </c>
      <c r="F1676" s="79">
        <v>88.12862371411336</v>
      </c>
      <c r="G1676" s="80"/>
      <c r="H1676" s="79">
        <v>-6.7243281104200641</v>
      </c>
      <c r="I1676" s="80">
        <v>4.396590478724427E-3</v>
      </c>
      <c r="J1676" s="104">
        <v>6</v>
      </c>
      <c r="K1676" s="104">
        <v>2.380392887566618</v>
      </c>
      <c r="L1676" s="104">
        <v>7.5053787744975464</v>
      </c>
      <c r="M1676" s="104">
        <v>38.265426106309327</v>
      </c>
    </row>
    <row r="1677" spans="1:13" s="81" customFormat="1" x14ac:dyDescent="0.25">
      <c r="A1677" s="79">
        <v>1674</v>
      </c>
      <c r="B1677" s="79">
        <v>126.5646781921387</v>
      </c>
      <c r="C1677" s="79">
        <v>126.5646781921387</v>
      </c>
      <c r="D1677" s="95"/>
      <c r="E1677" s="79">
        <v>2450.2888766255392</v>
      </c>
      <c r="F1677" s="79">
        <v>88.155220144694013</v>
      </c>
      <c r="G1677" s="80"/>
      <c r="H1677" s="79">
        <v>-4.1996694419372886</v>
      </c>
      <c r="I1677" s="80">
        <v>-2.520262078004051</v>
      </c>
      <c r="J1677" s="104">
        <v>6</v>
      </c>
      <c r="K1677" s="104">
        <v>2.3709518531320128</v>
      </c>
      <c r="L1677" s="104">
        <v>7.4756111929252356</v>
      </c>
      <c r="M1677" s="104">
        <v>38.063449978685377</v>
      </c>
    </row>
    <row r="1678" spans="1:13" s="81" customFormat="1" x14ac:dyDescent="0.25">
      <c r="A1678" s="79">
        <v>1675</v>
      </c>
      <c r="B1678" s="79">
        <v>126.7200057983398</v>
      </c>
      <c r="C1678" s="79">
        <v>126.7200057983398</v>
      </c>
      <c r="D1678" s="95"/>
      <c r="E1678" s="79">
        <v>2453.2960150400172</v>
      </c>
      <c r="F1678" s="79">
        <v>88.195144142492495</v>
      </c>
      <c r="G1678" s="80"/>
      <c r="H1678" s="79">
        <v>-4.1996694419372886</v>
      </c>
      <c r="I1678" s="80">
        <v>-2.520262078004051</v>
      </c>
      <c r="J1678" s="104">
        <v>6</v>
      </c>
      <c r="K1678" s="104">
        <v>2.34430863646373</v>
      </c>
      <c r="L1678" s="104">
        <v>7.3916051307701407</v>
      </c>
      <c r="M1678" s="104">
        <v>37.52878765581486</v>
      </c>
    </row>
    <row r="1679" spans="1:13" s="81" customFormat="1" x14ac:dyDescent="0.25">
      <c r="A1679" s="79">
        <v>1676</v>
      </c>
      <c r="B1679" s="79">
        <v>126.8166061401367</v>
      </c>
      <c r="C1679" s="79">
        <v>126.8166061401367</v>
      </c>
      <c r="D1679" s="95"/>
      <c r="E1679" s="79">
        <v>2455.1661951436931</v>
      </c>
      <c r="F1679" s="79">
        <v>88.235068140290977</v>
      </c>
      <c r="G1679" s="80"/>
      <c r="H1679" s="79">
        <v>-4.8985748068514212</v>
      </c>
      <c r="I1679" s="80">
        <v>-1.821356713089918</v>
      </c>
      <c r="J1679" s="104">
        <v>6</v>
      </c>
      <c r="K1679" s="104">
        <v>2.293460858706756</v>
      </c>
      <c r="L1679" s="104">
        <v>7.231282087502402</v>
      </c>
      <c r="M1679" s="104">
        <v>36.52867202998447</v>
      </c>
    </row>
    <row r="1680" spans="1:13" s="81" customFormat="1" x14ac:dyDescent="0.25">
      <c r="A1680" s="79">
        <v>1677</v>
      </c>
      <c r="B1680" s="79">
        <v>126.8765899658203</v>
      </c>
      <c r="C1680" s="79">
        <v>126.8765899658203</v>
      </c>
      <c r="D1680" s="95"/>
      <c r="E1680" s="79">
        <v>2456.3274804481671</v>
      </c>
      <c r="F1680" s="79">
        <v>88.286426096112137</v>
      </c>
      <c r="G1680" s="80"/>
      <c r="H1680" s="79">
        <v>-4.8985748068514212</v>
      </c>
      <c r="I1680" s="80">
        <v>-1.821356713089918</v>
      </c>
      <c r="J1680" s="104">
        <v>6</v>
      </c>
      <c r="K1680" s="104">
        <v>2.2880220920873642</v>
      </c>
      <c r="L1680" s="104">
        <v>7.214133656351458</v>
      </c>
      <c r="M1680" s="104">
        <v>36.41591107124723</v>
      </c>
    </row>
    <row r="1681" spans="1:13" s="81" customFormat="1" x14ac:dyDescent="0.25">
      <c r="A1681" s="79">
        <v>1678</v>
      </c>
      <c r="B1681" s="79">
        <v>126.930396270752</v>
      </c>
      <c r="C1681" s="79">
        <v>126.930396270752</v>
      </c>
      <c r="D1681" s="95"/>
      <c r="E1681" s="79">
        <v>2457.3691691116201</v>
      </c>
      <c r="F1681" s="79">
        <v>88.337784051933298</v>
      </c>
      <c r="G1681" s="80"/>
      <c r="H1681" s="79">
        <v>-4.8985748068514212</v>
      </c>
      <c r="I1681" s="80">
        <v>-1.821356713089918</v>
      </c>
      <c r="J1681" s="104">
        <v>6</v>
      </c>
      <c r="K1681" s="104">
        <v>2.2593697825123171</v>
      </c>
      <c r="L1681" s="104">
        <v>7.1237929242613358</v>
      </c>
      <c r="M1681" s="104">
        <v>35.851070365327843</v>
      </c>
    </row>
    <row r="1682" spans="1:13" s="81" customFormat="1" x14ac:dyDescent="0.25">
      <c r="A1682" s="79">
        <v>1679</v>
      </c>
      <c r="B1682" s="79">
        <v>126.87996749877929</v>
      </c>
      <c r="C1682" s="79">
        <v>126.87996749877929</v>
      </c>
      <c r="D1682" s="95"/>
      <c r="E1682" s="79">
        <v>2456.3928693983698</v>
      </c>
      <c r="F1682" s="79">
        <v>88.312625850306802</v>
      </c>
      <c r="G1682" s="80"/>
      <c r="H1682" s="79">
        <v>-5.6460681754915374</v>
      </c>
      <c r="I1682" s="80">
        <v>-1.073863344449802</v>
      </c>
      <c r="J1682" s="104">
        <v>6</v>
      </c>
      <c r="K1682" s="104">
        <v>2.0854575328874709</v>
      </c>
      <c r="L1682" s="104">
        <v>6.5754476011941962</v>
      </c>
      <c r="M1682" s="104">
        <v>32.448597912292598</v>
      </c>
    </row>
    <row r="1683" spans="1:13" s="81" customFormat="1" x14ac:dyDescent="0.25">
      <c r="A1683" s="79">
        <v>1680</v>
      </c>
      <c r="B1683" s="79">
        <v>126.63671340942381</v>
      </c>
      <c r="C1683" s="79">
        <v>126.63671340942381</v>
      </c>
      <c r="D1683" s="95"/>
      <c r="E1683" s="79">
        <v>2451.683476557846</v>
      </c>
      <c r="F1683" s="79">
        <v>88.348634764414726</v>
      </c>
      <c r="G1683" s="80"/>
      <c r="H1683" s="79">
        <v>-17.022637930859709</v>
      </c>
      <c r="I1683" s="80">
        <v>10.302706410918359</v>
      </c>
      <c r="J1683" s="104">
        <v>6</v>
      </c>
      <c r="K1683" s="104">
        <v>1.9934902174443001</v>
      </c>
      <c r="L1683" s="104">
        <v>6.2854746556018783</v>
      </c>
      <c r="M1683" s="104">
        <v>30.662928745894849</v>
      </c>
    </row>
    <row r="1684" spans="1:13" s="81" customFormat="1" x14ac:dyDescent="0.25">
      <c r="A1684" s="79">
        <v>1681</v>
      </c>
      <c r="B1684" s="79">
        <v>126.3935119628906</v>
      </c>
      <c r="C1684" s="79">
        <v>126.3935119628906</v>
      </c>
      <c r="D1684" s="95"/>
      <c r="E1684" s="79">
        <v>2446.9751028809901</v>
      </c>
      <c r="F1684" s="79">
        <v>88.309754507123785</v>
      </c>
      <c r="G1684" s="80"/>
      <c r="H1684" s="79">
        <v>-6.1697006652255499</v>
      </c>
      <c r="I1684" s="80">
        <v>-0.5502308547157897</v>
      </c>
      <c r="J1684" s="104">
        <v>6</v>
      </c>
      <c r="K1684" s="104">
        <v>1.9957915155207471</v>
      </c>
      <c r="L1684" s="104">
        <v>6.2927306484369154</v>
      </c>
      <c r="M1684" s="104">
        <v>30.736684726999449</v>
      </c>
    </row>
    <row r="1685" spans="1:13" s="81" customFormat="1" x14ac:dyDescent="0.25">
      <c r="A1685" s="79">
        <v>1682</v>
      </c>
      <c r="B1685" s="79">
        <v>126.151847076416</v>
      </c>
      <c r="C1685" s="79">
        <v>126.151847076416</v>
      </c>
      <c r="D1685" s="95"/>
      <c r="E1685" s="79">
        <v>2442.2964769668879</v>
      </c>
      <c r="F1685" s="79">
        <v>88.266397368021785</v>
      </c>
      <c r="G1685" s="80"/>
      <c r="H1685" s="79">
        <v>-5.4707953003114174</v>
      </c>
      <c r="I1685" s="80">
        <v>-1.2491362196299221</v>
      </c>
      <c r="J1685" s="104">
        <v>6</v>
      </c>
      <c r="K1685" s="104">
        <v>1.991213566538214</v>
      </c>
      <c r="L1685" s="104">
        <v>6.2782963752949899</v>
      </c>
      <c r="M1685" s="104">
        <v>30.674166831233649</v>
      </c>
    </row>
    <row r="1686" spans="1:13" s="81" customFormat="1" x14ac:dyDescent="0.25">
      <c r="A1686" s="79">
        <v>1683</v>
      </c>
      <c r="B1686" s="79">
        <v>125.9382621765137</v>
      </c>
      <c r="C1686" s="79">
        <v>125.9382621765137</v>
      </c>
      <c r="D1686" s="95"/>
      <c r="E1686" s="79">
        <v>2438.1614788621928</v>
      </c>
      <c r="F1686" s="79">
        <v>88.223040228919785</v>
      </c>
      <c r="G1686" s="80"/>
      <c r="H1686" s="79">
        <v>-5.4707953003114174</v>
      </c>
      <c r="I1686" s="80">
        <v>-1.2491362196299221</v>
      </c>
      <c r="J1686" s="104">
        <v>6</v>
      </c>
      <c r="K1686" s="104">
        <v>2.017892927646296</v>
      </c>
      <c r="L1686" s="104">
        <v>6.3624164008687716</v>
      </c>
      <c r="M1686" s="104">
        <v>31.225621374869839</v>
      </c>
    </row>
    <row r="1687" spans="1:13" s="81" customFormat="1" x14ac:dyDescent="0.25">
      <c r="A1687" s="79">
        <v>1684</v>
      </c>
      <c r="B1687" s="79">
        <v>125.76279296875001</v>
      </c>
      <c r="C1687" s="79">
        <v>125.76279296875001</v>
      </c>
      <c r="D1687" s="95"/>
      <c r="E1687" s="79">
        <v>2434.764399565543</v>
      </c>
      <c r="F1687" s="79">
        <v>88.285682531788439</v>
      </c>
      <c r="G1687" s="80"/>
      <c r="H1687" s="79">
        <v>-6.1697006652255499</v>
      </c>
      <c r="I1687" s="80">
        <v>-0.5502308547157897</v>
      </c>
      <c r="J1687" s="104">
        <v>6</v>
      </c>
      <c r="K1687" s="104">
        <v>2.045695140442902</v>
      </c>
      <c r="L1687" s="104">
        <v>6.4500767778164718</v>
      </c>
      <c r="M1687" s="104">
        <v>31.793923410615189</v>
      </c>
    </row>
    <row r="1688" spans="1:13" s="81" customFormat="1" x14ac:dyDescent="0.25">
      <c r="A1688" s="79">
        <v>1685</v>
      </c>
      <c r="B1688" s="79">
        <v>125.64711914062499</v>
      </c>
      <c r="C1688" s="79">
        <v>125.64711914062499</v>
      </c>
      <c r="D1688" s="95"/>
      <c r="E1688" s="79">
        <v>2432.5249572628409</v>
      </c>
      <c r="F1688" s="79">
        <v>88.287304105055753</v>
      </c>
      <c r="G1688" s="80"/>
      <c r="H1688" s="79">
        <v>-2.2859002456872419</v>
      </c>
      <c r="I1688" s="80">
        <v>-4.4340312742540977</v>
      </c>
      <c r="J1688" s="104">
        <v>6</v>
      </c>
      <c r="K1688" s="104">
        <v>2.1317893720249641</v>
      </c>
      <c r="L1688" s="104">
        <v>6.7215318899947123</v>
      </c>
      <c r="M1688" s="104">
        <v>33.499881665759517</v>
      </c>
    </row>
    <row r="1689" spans="1:13" s="81" customFormat="1" x14ac:dyDescent="0.25">
      <c r="A1689" s="79">
        <v>1686</v>
      </c>
      <c r="B1689" s="79">
        <v>125.65497131347659</v>
      </c>
      <c r="C1689" s="79">
        <v>125.65497131347659</v>
      </c>
      <c r="D1689" s="95"/>
      <c r="E1689" s="79">
        <v>2432.6769751249349</v>
      </c>
      <c r="F1689" s="79">
        <v>88.310323821667467</v>
      </c>
      <c r="G1689" s="80"/>
      <c r="H1689" s="79">
        <v>-4.911138977488708</v>
      </c>
      <c r="I1689" s="80">
        <v>-1.8087925424526321</v>
      </c>
      <c r="J1689" s="104">
        <v>6</v>
      </c>
      <c r="K1689" s="104">
        <v>2.2195860215129621</v>
      </c>
      <c r="L1689" s="104">
        <v>6.9983547258303682</v>
      </c>
      <c r="M1689" s="104">
        <v>35.217868795011043</v>
      </c>
    </row>
    <row r="1690" spans="1:13" s="81" customFormat="1" x14ac:dyDescent="0.25">
      <c r="A1690" s="79">
        <v>1687</v>
      </c>
      <c r="B1690" s="79">
        <v>125.7401649475098</v>
      </c>
      <c r="C1690" s="79">
        <v>125.7401649475098</v>
      </c>
      <c r="D1690" s="95"/>
      <c r="E1690" s="79">
        <v>2434.3263216631058</v>
      </c>
      <c r="F1690" s="79">
        <v>88.325513932926086</v>
      </c>
      <c r="G1690" s="80"/>
      <c r="H1690" s="79">
        <v>-4.8985748068514212</v>
      </c>
      <c r="I1690" s="80">
        <v>-1.821356713089918</v>
      </c>
      <c r="J1690" s="104">
        <v>6</v>
      </c>
      <c r="K1690" s="104">
        <v>2.3370877639469252</v>
      </c>
      <c r="L1690" s="104">
        <v>7.3688377197246542</v>
      </c>
      <c r="M1690" s="104">
        <v>37.497232367109113</v>
      </c>
    </row>
    <row r="1691" spans="1:13" s="81" customFormat="1" x14ac:dyDescent="0.25">
      <c r="A1691" s="79">
        <v>1688</v>
      </c>
      <c r="B1691" s="79">
        <v>126.0765014648437</v>
      </c>
      <c r="C1691" s="79">
        <v>126.0765014648437</v>
      </c>
      <c r="D1691" s="95"/>
      <c r="E1691" s="79">
        <v>2440.8377878873189</v>
      </c>
      <c r="F1691" s="79">
        <v>88.352110363506739</v>
      </c>
      <c r="G1691" s="80"/>
      <c r="H1691" s="79">
        <v>-14.33150039648344</v>
      </c>
      <c r="I1691" s="80">
        <v>7.6115688765421039</v>
      </c>
      <c r="J1691" s="104">
        <v>6</v>
      </c>
      <c r="K1691" s="104">
        <v>2.7258648930931462</v>
      </c>
      <c r="L1691" s="104">
        <v>8.59465200792269</v>
      </c>
      <c r="M1691" s="104">
        <v>44.939730406930053</v>
      </c>
    </row>
    <row r="1692" spans="1:13" s="81" customFormat="1" x14ac:dyDescent="0.25">
      <c r="A1692" s="79">
        <v>1689</v>
      </c>
      <c r="B1692" s="79">
        <v>126.7473258972168</v>
      </c>
      <c r="C1692" s="79">
        <v>126.7473258972168</v>
      </c>
      <c r="D1692" s="95"/>
      <c r="E1692" s="79">
        <v>2453.8249314434138</v>
      </c>
      <c r="F1692" s="79">
        <v>88.318021604331818</v>
      </c>
      <c r="G1692" s="80"/>
      <c r="H1692" s="79">
        <v>-3.4785631308492988</v>
      </c>
      <c r="I1692" s="80">
        <v>-3.2413683890920399</v>
      </c>
      <c r="J1692" s="104">
        <v>6</v>
      </c>
      <c r="K1692" s="104">
        <v>2.8018381336031779</v>
      </c>
      <c r="L1692" s="104">
        <v>8.834195635250822</v>
      </c>
      <c r="M1692" s="104">
        <v>46.314490676884247</v>
      </c>
    </row>
    <row r="1693" spans="1:13" s="81" customFormat="1" x14ac:dyDescent="0.25">
      <c r="A1693" s="79">
        <v>1690</v>
      </c>
      <c r="B1693" s="79">
        <v>127.21272659301761</v>
      </c>
      <c r="C1693" s="79">
        <v>127.21272659301761</v>
      </c>
      <c r="D1693" s="95"/>
      <c r="E1693" s="79">
        <v>2462.8350768045329</v>
      </c>
      <c r="F1693" s="79">
        <v>88.338357922419817</v>
      </c>
      <c r="G1693" s="80"/>
      <c r="H1693" s="79">
        <v>-5.8694342076026018</v>
      </c>
      <c r="I1693" s="80">
        <v>-0.85049731233873782</v>
      </c>
      <c r="J1693" s="104">
        <v>6</v>
      </c>
      <c r="K1693" s="104">
        <v>2.59188980201785</v>
      </c>
      <c r="L1693" s="104">
        <v>8.1722285457622803</v>
      </c>
      <c r="M1693" s="104">
        <v>42.255771697822617</v>
      </c>
    </row>
    <row r="1694" spans="1:13" s="81" customFormat="1" x14ac:dyDescent="0.25">
      <c r="A1694" s="79">
        <v>1691</v>
      </c>
      <c r="B1694" s="79">
        <v>127.5169250488281</v>
      </c>
      <c r="C1694" s="79">
        <v>127.5169250488281</v>
      </c>
      <c r="D1694" s="95"/>
      <c r="E1694" s="79">
        <v>2468.7243509938739</v>
      </c>
      <c r="F1694" s="79">
        <v>88.288106493189773</v>
      </c>
      <c r="G1694" s="80"/>
      <c r="H1694" s="79">
        <v>-7.4232334753341949</v>
      </c>
      <c r="I1694" s="80">
        <v>0.70330195539285523</v>
      </c>
      <c r="J1694" s="104">
        <v>6</v>
      </c>
      <c r="K1694" s="104">
        <v>2.4507074935192441</v>
      </c>
      <c r="L1694" s="104">
        <v>7.727080727066177</v>
      </c>
      <c r="M1694" s="104">
        <v>39.501489737328413</v>
      </c>
    </row>
    <row r="1695" spans="1:13" s="81" customFormat="1" x14ac:dyDescent="0.25">
      <c r="A1695" s="79">
        <v>1692</v>
      </c>
      <c r="B1695" s="79">
        <v>127.67849121093749</v>
      </c>
      <c r="C1695" s="79">
        <v>127.67849121093749</v>
      </c>
      <c r="D1695" s="95"/>
      <c r="E1695" s="79">
        <v>2471.8522676884099</v>
      </c>
      <c r="F1695" s="79">
        <v>88.226945516738212</v>
      </c>
      <c r="G1695" s="80"/>
      <c r="H1695" s="79">
        <v>-7.4232334753341949</v>
      </c>
      <c r="I1695" s="80">
        <v>0.70330195539285523</v>
      </c>
      <c r="J1695" s="104">
        <v>6</v>
      </c>
      <c r="K1695" s="104">
        <v>2.4624287279312229</v>
      </c>
      <c r="L1695" s="104">
        <v>7.764037779167146</v>
      </c>
      <c r="M1695" s="104">
        <v>39.709836580583818</v>
      </c>
    </row>
    <row r="1696" spans="1:13" s="81" customFormat="1" x14ac:dyDescent="0.25">
      <c r="A1696" s="79">
        <v>1693</v>
      </c>
      <c r="B1696" s="79">
        <v>127.9262809753418</v>
      </c>
      <c r="C1696" s="79">
        <v>127.9262809753418</v>
      </c>
      <c r="D1696" s="95"/>
      <c r="E1696" s="79">
        <v>2476.6494710798629</v>
      </c>
      <c r="F1696" s="79">
        <v>88.165784540286651</v>
      </c>
      <c r="G1696" s="80"/>
      <c r="H1696" s="79">
        <v>-7.4232334753341949</v>
      </c>
      <c r="I1696" s="80">
        <v>0.70330195539285523</v>
      </c>
      <c r="J1696" s="104">
        <v>6</v>
      </c>
      <c r="K1696" s="104">
        <v>2.45230593510587</v>
      </c>
      <c r="L1696" s="104">
        <v>7.7321206133888083</v>
      </c>
      <c r="M1696" s="104">
        <v>39.485936351321449</v>
      </c>
    </row>
    <row r="1697" spans="1:13" s="81" customFormat="1" x14ac:dyDescent="0.25">
      <c r="A1697" s="79">
        <v>1694</v>
      </c>
      <c r="B1697" s="79">
        <v>127.996208190918</v>
      </c>
      <c r="C1697" s="79">
        <v>127.996208190918</v>
      </c>
      <c r="D1697" s="95"/>
      <c r="E1697" s="79">
        <v>2478.0032601539328</v>
      </c>
      <c r="F1697" s="79">
        <v>88.20366982579668</v>
      </c>
      <c r="G1697" s="80"/>
      <c r="H1697" s="79">
        <v>-4.8985748068514212</v>
      </c>
      <c r="I1697" s="80">
        <v>-1.821356713089918</v>
      </c>
      <c r="J1697" s="104">
        <v>6</v>
      </c>
      <c r="K1697" s="104">
        <v>2.2749561521769479</v>
      </c>
      <c r="L1697" s="104">
        <v>7.1729367478139174</v>
      </c>
      <c r="M1697" s="104">
        <v>36.03232745439913</v>
      </c>
    </row>
    <row r="1698" spans="1:13" s="81" customFormat="1" x14ac:dyDescent="0.25">
      <c r="A1698" s="79">
        <v>1695</v>
      </c>
      <c r="B1698" s="79">
        <v>127.9834716796875</v>
      </c>
      <c r="C1698" s="79">
        <v>127.9834716796875</v>
      </c>
      <c r="D1698" s="95"/>
      <c r="E1698" s="79">
        <v>2477.7566816279109</v>
      </c>
      <c r="F1698" s="79">
        <v>88.314092738917253</v>
      </c>
      <c r="G1698" s="80"/>
      <c r="H1698" s="79">
        <v>-4.8985748068514212</v>
      </c>
      <c r="I1698" s="80">
        <v>-1.821356713089918</v>
      </c>
      <c r="J1698" s="104">
        <v>6</v>
      </c>
      <c r="K1698" s="104">
        <v>2.277295631200333</v>
      </c>
      <c r="L1698" s="104">
        <v>7.180313125174651</v>
      </c>
      <c r="M1698" s="104">
        <v>36.079460176916399</v>
      </c>
    </row>
    <row r="1699" spans="1:13" s="81" customFormat="1" x14ac:dyDescent="0.25">
      <c r="A1699" s="79">
        <v>1696</v>
      </c>
      <c r="B1699" s="79">
        <v>128.03544311523439</v>
      </c>
      <c r="C1699" s="79">
        <v>128.03544311523439</v>
      </c>
      <c r="D1699" s="95"/>
      <c r="E1699" s="79">
        <v>2478.762847267818</v>
      </c>
      <c r="F1699" s="79">
        <v>88.402226489666432</v>
      </c>
      <c r="G1699" s="80"/>
      <c r="H1699" s="79">
        <v>-7.4232334753341949</v>
      </c>
      <c r="I1699" s="80">
        <v>0.70330195539285523</v>
      </c>
      <c r="J1699" s="104">
        <v>6</v>
      </c>
      <c r="K1699" s="104">
        <v>2.3979893482260262</v>
      </c>
      <c r="L1699" s="104">
        <v>7.5608604149566609</v>
      </c>
      <c r="M1699" s="104">
        <v>38.42134305742649</v>
      </c>
    </row>
    <row r="1700" spans="1:13" s="81" customFormat="1" x14ac:dyDescent="0.25">
      <c r="A1700" s="79">
        <v>1697</v>
      </c>
      <c r="B1700" s="79">
        <v>128.2286361694336</v>
      </c>
      <c r="C1700" s="79">
        <v>128.2286361694336</v>
      </c>
      <c r="D1700" s="95"/>
      <c r="E1700" s="79">
        <v>2482.5030597702912</v>
      </c>
      <c r="F1700" s="79">
        <v>88.502900090433712</v>
      </c>
      <c r="G1700" s="80"/>
      <c r="H1700" s="79">
        <v>-18.27617074096835</v>
      </c>
      <c r="I1700" s="80">
        <v>11.55623922102701</v>
      </c>
      <c r="J1700" s="104">
        <v>6</v>
      </c>
      <c r="K1700" s="104">
        <v>2.528160150936948</v>
      </c>
      <c r="L1700" s="104">
        <v>7.9712889559041971</v>
      </c>
      <c r="M1700" s="104">
        <v>40.916114906800622</v>
      </c>
    </row>
    <row r="1701" spans="1:13" s="81" customFormat="1" x14ac:dyDescent="0.25">
      <c r="A1701" s="79">
        <v>1698</v>
      </c>
      <c r="B1701" s="79">
        <v>128.44294738769531</v>
      </c>
      <c r="C1701" s="79">
        <v>128.44294738769531</v>
      </c>
      <c r="D1701" s="95"/>
      <c r="E1701" s="79">
        <v>2486.6521193795252</v>
      </c>
      <c r="F1701" s="79">
        <v>88.498671363353864</v>
      </c>
      <c r="G1701" s="80"/>
      <c r="H1701" s="79">
        <v>-7.4232334753341949</v>
      </c>
      <c r="I1701" s="80">
        <v>0.70330195539285523</v>
      </c>
      <c r="J1701" s="104">
        <v>6</v>
      </c>
      <c r="K1701" s="104">
        <v>2.4255831152701619</v>
      </c>
      <c r="L1701" s="104">
        <v>7.6478635624468208</v>
      </c>
      <c r="M1701" s="104">
        <v>38.909192109378438</v>
      </c>
    </row>
    <row r="1702" spans="1:13" s="81" customFormat="1" x14ac:dyDescent="0.25">
      <c r="A1702" s="79">
        <v>1699</v>
      </c>
      <c r="B1702" s="79">
        <v>128.50313720703119</v>
      </c>
      <c r="C1702" s="79">
        <v>128.50313720703119</v>
      </c>
      <c r="D1702" s="95"/>
      <c r="E1702" s="79">
        <v>2487.8173927157482</v>
      </c>
      <c r="F1702" s="79">
        <v>88.510726866433359</v>
      </c>
      <c r="G1702" s="80"/>
      <c r="H1702" s="79">
        <v>-4.1996694419372886</v>
      </c>
      <c r="I1702" s="80">
        <v>-2.520262078004051</v>
      </c>
      <c r="J1702" s="104">
        <v>6</v>
      </c>
      <c r="K1702" s="104">
        <v>2.340692236473533</v>
      </c>
      <c r="L1702" s="104">
        <v>7.3802026216010486</v>
      </c>
      <c r="M1702" s="104">
        <v>37.253932001162177</v>
      </c>
    </row>
    <row r="1703" spans="1:13" s="81" customFormat="1" x14ac:dyDescent="0.25">
      <c r="A1703" s="79">
        <v>1700</v>
      </c>
      <c r="B1703" s="79">
        <v>128.57051544189451</v>
      </c>
      <c r="C1703" s="79">
        <v>128.57051544189451</v>
      </c>
      <c r="D1703" s="95"/>
      <c r="E1703" s="79">
        <v>2489.1218335895401</v>
      </c>
      <c r="F1703" s="79">
        <v>88.609619963478693</v>
      </c>
      <c r="G1703" s="80"/>
      <c r="H1703" s="79">
        <v>-4.1996694419372886</v>
      </c>
      <c r="I1703" s="80">
        <v>-2.520262078004051</v>
      </c>
      <c r="J1703" s="104">
        <v>6</v>
      </c>
      <c r="K1703" s="104">
        <v>2.3667393974682049</v>
      </c>
      <c r="L1703" s="104">
        <v>7.4623293202172496</v>
      </c>
      <c r="M1703" s="104">
        <v>37.752525248224032</v>
      </c>
    </row>
    <row r="1704" spans="1:13" s="81" customFormat="1" x14ac:dyDescent="0.25">
      <c r="A1704" s="79">
        <v>1701</v>
      </c>
      <c r="B1704" s="79">
        <v>128.60732421874999</v>
      </c>
      <c r="C1704" s="79">
        <v>128.60732421874999</v>
      </c>
      <c r="D1704" s="95"/>
      <c r="E1704" s="79">
        <v>2489.8344505517089</v>
      </c>
      <c r="F1704" s="79">
        <v>88.710293564245973</v>
      </c>
      <c r="G1704" s="80"/>
      <c r="H1704" s="79">
        <v>-4.1996694419372886</v>
      </c>
      <c r="I1704" s="80">
        <v>-2.520262078004051</v>
      </c>
      <c r="J1704" s="104">
        <v>6</v>
      </c>
      <c r="K1704" s="104">
        <v>2.2940212956496042</v>
      </c>
      <c r="L1704" s="104">
        <v>7.2330491451832009</v>
      </c>
      <c r="M1704" s="104">
        <v>36.332544879732268</v>
      </c>
    </row>
    <row r="1705" spans="1:13" s="81" customFormat="1" x14ac:dyDescent="0.25">
      <c r="A1705" s="79">
        <v>1702</v>
      </c>
      <c r="B1705" s="79">
        <v>128.55063934326171</v>
      </c>
      <c r="C1705" s="79">
        <v>128.55063934326171</v>
      </c>
      <c r="D1705" s="95"/>
      <c r="E1705" s="79">
        <v>2488.737032837179</v>
      </c>
      <c r="F1705" s="79">
        <v>88.835623436826268</v>
      </c>
      <c r="G1705" s="80"/>
      <c r="H1705" s="79">
        <v>-4.911138977488708</v>
      </c>
      <c r="I1705" s="80">
        <v>-1.8087925424526321</v>
      </c>
      <c r="J1705" s="104">
        <v>6</v>
      </c>
      <c r="K1705" s="104">
        <v>2.218816431924842</v>
      </c>
      <c r="L1705" s="104">
        <v>6.9959282098590272</v>
      </c>
      <c r="M1705" s="104">
        <v>34.869911758336222</v>
      </c>
    </row>
    <row r="1706" spans="1:13" s="81" customFormat="1" x14ac:dyDescent="0.25">
      <c r="A1706" s="79">
        <v>1703</v>
      </c>
      <c r="B1706" s="79">
        <v>128.44566650390621</v>
      </c>
      <c r="C1706" s="79">
        <v>128.44566650390621</v>
      </c>
      <c r="D1706" s="95"/>
      <c r="E1706" s="79">
        <v>2486.7047613986178</v>
      </c>
      <c r="F1706" s="79">
        <v>88.902230640952979</v>
      </c>
      <c r="G1706" s="80"/>
      <c r="H1706" s="79">
        <v>-4.8416480306535199</v>
      </c>
      <c r="I1706" s="80">
        <v>-1.87828348928782</v>
      </c>
      <c r="J1706" s="104">
        <v>6</v>
      </c>
      <c r="K1706" s="104">
        <v>2.1868021843736209</v>
      </c>
      <c r="L1706" s="104">
        <v>6.8949872873300286</v>
      </c>
      <c r="M1706" s="104">
        <v>34.255292240599637</v>
      </c>
    </row>
    <row r="1707" spans="1:13" s="81" customFormat="1" x14ac:dyDescent="0.25">
      <c r="A1707" s="79">
        <v>1704</v>
      </c>
      <c r="B1707" s="79">
        <v>128.28541717529299</v>
      </c>
      <c r="C1707" s="79">
        <v>128.28541717529299</v>
      </c>
      <c r="D1707" s="95"/>
      <c r="E1707" s="79">
        <v>2483.6023385663029</v>
      </c>
      <c r="F1707" s="79">
        <v>88.959912558646351</v>
      </c>
      <c r="G1707" s="80"/>
      <c r="H1707" s="79">
        <v>-5.6460681754915374</v>
      </c>
      <c r="I1707" s="80">
        <v>-1.073863344449802</v>
      </c>
      <c r="J1707" s="104">
        <v>6</v>
      </c>
      <c r="K1707" s="104">
        <v>2.0769775940389019</v>
      </c>
      <c r="L1707" s="104">
        <v>6.5487103540046574</v>
      </c>
      <c r="M1707" s="104">
        <v>32.115921734145161</v>
      </c>
    </row>
    <row r="1708" spans="1:13" s="81" customFormat="1" x14ac:dyDescent="0.25">
      <c r="A1708" s="79">
        <v>1705</v>
      </c>
      <c r="B1708" s="79">
        <v>128.0312438964844</v>
      </c>
      <c r="C1708" s="79">
        <v>128.0312438964844</v>
      </c>
      <c r="D1708" s="95"/>
      <c r="E1708" s="79">
        <v>2478.68155050208</v>
      </c>
      <c r="F1708" s="79">
        <v>89.012776501054802</v>
      </c>
      <c r="G1708" s="80"/>
      <c r="H1708" s="79">
        <v>-5.6460681754915374</v>
      </c>
      <c r="I1708" s="80">
        <v>-1.073863344449802</v>
      </c>
      <c r="J1708" s="104">
        <v>6</v>
      </c>
      <c r="K1708" s="104">
        <v>2.0971520712201901</v>
      </c>
      <c r="L1708" s="104">
        <v>6.6123204805572593</v>
      </c>
      <c r="M1708" s="104">
        <v>32.543558325487879</v>
      </c>
    </row>
    <row r="1709" spans="1:13" s="81" customFormat="1" x14ac:dyDescent="0.25">
      <c r="A1709" s="79">
        <v>1706</v>
      </c>
      <c r="B1709" s="79">
        <v>127.88476028442381</v>
      </c>
      <c r="C1709" s="79">
        <v>127.88476028442381</v>
      </c>
      <c r="D1709" s="95"/>
      <c r="E1709" s="79">
        <v>2475.8456315840472</v>
      </c>
      <c r="F1709" s="79">
        <v>89.038913566083068</v>
      </c>
      <c r="G1709" s="80"/>
      <c r="H1709" s="79">
        <v>-16.499005441125689</v>
      </c>
      <c r="I1709" s="80">
        <v>9.7790739211843523</v>
      </c>
      <c r="J1709" s="104">
        <v>6</v>
      </c>
      <c r="K1709" s="104">
        <v>2.12304509542387</v>
      </c>
      <c r="L1709" s="104">
        <v>6.6939611858714638</v>
      </c>
      <c r="M1709" s="104">
        <v>33.070235543297137</v>
      </c>
    </row>
    <row r="1710" spans="1:13" s="81" customFormat="1" x14ac:dyDescent="0.25">
      <c r="A1710" s="79">
        <v>1707</v>
      </c>
      <c r="B1710" s="79">
        <v>127.58691177368161</v>
      </c>
      <c r="C1710" s="79">
        <v>127.58691177368161</v>
      </c>
      <c r="D1710" s="95"/>
      <c r="E1710" s="79">
        <v>2470.079292166005</v>
      </c>
      <c r="F1710" s="79">
        <v>88.842608597302899</v>
      </c>
      <c r="G1710" s="80"/>
      <c r="H1710" s="79">
        <v>-6.1697006652255499</v>
      </c>
      <c r="I1710" s="80">
        <v>-0.5502308547157897</v>
      </c>
      <c r="J1710" s="104">
        <v>6</v>
      </c>
      <c r="K1710" s="104">
        <v>1.8700771538595229</v>
      </c>
      <c r="L1710" s="104">
        <v>5.8963532661190774</v>
      </c>
      <c r="M1710" s="104">
        <v>28.102967025172418</v>
      </c>
    </row>
    <row r="1711" spans="1:13" s="81" customFormat="1" x14ac:dyDescent="0.25">
      <c r="A1711" s="79">
        <v>1708</v>
      </c>
      <c r="B1711" s="79">
        <v>127.109481048584</v>
      </c>
      <c r="C1711" s="79">
        <v>127.109481048584</v>
      </c>
      <c r="D1711" s="95"/>
      <c r="E1711" s="79">
        <v>2460.836245750716</v>
      </c>
      <c r="F1711" s="79">
        <v>88.759376315786199</v>
      </c>
      <c r="G1711" s="80"/>
      <c r="H1711" s="79">
        <v>-5.4707953003114174</v>
      </c>
      <c r="I1711" s="80">
        <v>-1.2491362196299221</v>
      </c>
      <c r="J1711" s="104">
        <v>6</v>
      </c>
      <c r="K1711" s="104">
        <v>1.845383667803548</v>
      </c>
      <c r="L1711" s="104">
        <v>5.8184947045845874</v>
      </c>
      <c r="M1711" s="104">
        <v>27.668591372327381</v>
      </c>
    </row>
    <row r="1712" spans="1:13" s="81" customFormat="1" x14ac:dyDescent="0.25">
      <c r="A1712" s="79">
        <v>1709</v>
      </c>
      <c r="B1712" s="79">
        <v>126.84975128173831</v>
      </c>
      <c r="C1712" s="79">
        <v>126.84975128173831</v>
      </c>
      <c r="D1712" s="95"/>
      <c r="E1712" s="79">
        <v>2455.8078842226728</v>
      </c>
      <c r="F1712" s="79">
        <v>88.676144034269498</v>
      </c>
      <c r="G1712" s="80"/>
      <c r="H1712" s="79">
        <v>-4.2122336125745754</v>
      </c>
      <c r="I1712" s="80">
        <v>-2.5076979073667638</v>
      </c>
      <c r="J1712" s="104">
        <v>6</v>
      </c>
      <c r="K1712" s="104">
        <v>2.1909663175082308</v>
      </c>
      <c r="L1712" s="104">
        <v>6.9081167991034533</v>
      </c>
      <c r="M1712" s="104">
        <v>34.523232230313162</v>
      </c>
    </row>
    <row r="1713" spans="1:13" s="81" customFormat="1" x14ac:dyDescent="0.25">
      <c r="A1713" s="79">
        <v>1710</v>
      </c>
      <c r="B1713" s="79">
        <v>126.9277282714844</v>
      </c>
      <c r="C1713" s="79">
        <v>126.9277282714844</v>
      </c>
      <c r="D1713" s="95"/>
      <c r="E1713" s="79">
        <v>2457.3175167152199</v>
      </c>
      <c r="F1713" s="79">
        <v>88.716926058373602</v>
      </c>
      <c r="G1713" s="80"/>
      <c r="H1713" s="79">
        <v>-4.8985748068514212</v>
      </c>
      <c r="I1713" s="80">
        <v>-1.821356713089918</v>
      </c>
      <c r="J1713" s="104">
        <v>6</v>
      </c>
      <c r="K1713" s="104">
        <v>2.289436019640068</v>
      </c>
      <c r="L1713" s="104">
        <v>7.2185917699251343</v>
      </c>
      <c r="M1713" s="104">
        <v>36.437657514556143</v>
      </c>
    </row>
    <row r="1714" spans="1:13" s="81" customFormat="1" x14ac:dyDescent="0.25">
      <c r="A1714" s="79">
        <v>1711</v>
      </c>
      <c r="B1714" s="79">
        <v>126.8686820983887</v>
      </c>
      <c r="C1714" s="79">
        <v>126.8686820983887</v>
      </c>
      <c r="D1714" s="95"/>
      <c r="E1714" s="79">
        <v>2456.1743843404502</v>
      </c>
      <c r="F1714" s="79">
        <v>88.684229944915799</v>
      </c>
      <c r="G1714" s="80"/>
      <c r="H1714" s="79">
        <v>-5.6460681754915374</v>
      </c>
      <c r="I1714" s="80">
        <v>-1.073863344449802</v>
      </c>
      <c r="J1714" s="104">
        <v>6</v>
      </c>
      <c r="K1714" s="104">
        <v>2.1027887594781052</v>
      </c>
      <c r="L1714" s="104">
        <v>6.6300929586344646</v>
      </c>
      <c r="M1714" s="104">
        <v>32.790858527851519</v>
      </c>
    </row>
    <row r="1715" spans="1:13" s="81" customFormat="1" x14ac:dyDescent="0.25">
      <c r="A1715" s="79">
        <v>1712</v>
      </c>
      <c r="B1715" s="79">
        <v>126.7057823181152</v>
      </c>
      <c r="C1715" s="79">
        <v>126.7057823181152</v>
      </c>
      <c r="D1715" s="95"/>
      <c r="E1715" s="79">
        <v>2453.02064883296</v>
      </c>
      <c r="F1715" s="79">
        <v>88.699365382349072</v>
      </c>
      <c r="G1715" s="80"/>
      <c r="H1715" s="79">
        <v>-5.6460681754915374</v>
      </c>
      <c r="I1715" s="80">
        <v>-1.073863344449802</v>
      </c>
      <c r="J1715" s="104">
        <v>6</v>
      </c>
      <c r="K1715" s="104">
        <v>2.079355937994773</v>
      </c>
      <c r="L1715" s="104">
        <v>6.5562092724975196</v>
      </c>
      <c r="M1715" s="104">
        <v>32.348686117420343</v>
      </c>
    </row>
    <row r="1716" spans="1:13" s="81" customFormat="1" x14ac:dyDescent="0.25">
      <c r="A1716" s="79">
        <v>1713</v>
      </c>
      <c r="B1716" s="79">
        <v>126.6325164794922</v>
      </c>
      <c r="C1716" s="79">
        <v>126.6325164794922</v>
      </c>
      <c r="D1716" s="95"/>
      <c r="E1716" s="79">
        <v>2451.6022241035721</v>
      </c>
      <c r="F1716" s="79">
        <v>88.694276786411891</v>
      </c>
      <c r="G1716" s="80"/>
      <c r="H1716" s="79">
        <v>-4.8985748068514212</v>
      </c>
      <c r="I1716" s="80">
        <v>-1.821356713089918</v>
      </c>
      <c r="J1716" s="104">
        <v>6</v>
      </c>
      <c r="K1716" s="104">
        <v>2.2891890563159429</v>
      </c>
      <c r="L1716" s="104">
        <v>7.2178130945641694</v>
      </c>
      <c r="M1716" s="104">
        <v>36.466256220939158</v>
      </c>
    </row>
    <row r="1717" spans="1:13" s="81" customFormat="1" x14ac:dyDescent="0.25">
      <c r="A1717" s="79">
        <v>1714</v>
      </c>
      <c r="B1717" s="79">
        <v>126.8112297058105</v>
      </c>
      <c r="C1717" s="79">
        <v>126.8112297058105</v>
      </c>
      <c r="D1717" s="95"/>
      <c r="E1717" s="79">
        <v>2455.062107515032</v>
      </c>
      <c r="F1717" s="79">
        <v>88.70453723218796</v>
      </c>
      <c r="G1717" s="80"/>
      <c r="H1717" s="79">
        <v>-18.27617074096835</v>
      </c>
      <c r="I1717" s="80">
        <v>11.55623922102701</v>
      </c>
      <c r="J1717" s="104">
        <v>6</v>
      </c>
      <c r="K1717" s="104">
        <v>2.4125439737260139</v>
      </c>
      <c r="L1717" s="104">
        <v>7.6067511491581223</v>
      </c>
      <c r="M1717" s="104">
        <v>38.842156147614048</v>
      </c>
    </row>
    <row r="1718" spans="1:13" s="81" customFormat="1" x14ac:dyDescent="0.25">
      <c r="A1718" s="79">
        <v>1715</v>
      </c>
      <c r="B1718" s="79">
        <v>126.9517349243164</v>
      </c>
      <c r="C1718" s="79">
        <v>126.9517349243164</v>
      </c>
      <c r="D1718" s="95"/>
      <c r="E1718" s="79">
        <v>2457.782284889402</v>
      </c>
      <c r="F1718" s="79">
        <v>88.745483267186913</v>
      </c>
      <c r="G1718" s="80"/>
      <c r="H1718" s="79">
        <v>-4.8985748068514212</v>
      </c>
      <c r="I1718" s="80">
        <v>-1.821356713089918</v>
      </c>
      <c r="J1718" s="104">
        <v>6</v>
      </c>
      <c r="K1718" s="104">
        <v>2.3749012569585028</v>
      </c>
      <c r="L1718" s="104">
        <v>7.4880636631901591</v>
      </c>
      <c r="M1718" s="104">
        <v>38.096751584272049</v>
      </c>
    </row>
    <row r="1719" spans="1:13" s="81" customFormat="1" x14ac:dyDescent="0.25">
      <c r="A1719" s="79">
        <v>1716</v>
      </c>
      <c r="B1719" s="79">
        <v>127.1788619995117</v>
      </c>
      <c r="C1719" s="79">
        <v>127.1788619995117</v>
      </c>
      <c r="D1719" s="95"/>
      <c r="E1719" s="79">
        <v>2462.1794591554071</v>
      </c>
      <c r="F1719" s="79">
        <v>88.722412969329213</v>
      </c>
      <c r="G1719" s="80"/>
      <c r="H1719" s="79">
        <v>-5.884054997103572</v>
      </c>
      <c r="I1719" s="80">
        <v>-0.83587652283776759</v>
      </c>
      <c r="J1719" s="104">
        <v>6</v>
      </c>
      <c r="K1719" s="104">
        <v>2.536072481918457</v>
      </c>
      <c r="L1719" s="104">
        <v>7.9962365354888938</v>
      </c>
      <c r="M1719" s="104">
        <v>41.186421109200808</v>
      </c>
    </row>
    <row r="1720" spans="1:13" s="81" customFormat="1" x14ac:dyDescent="0.25">
      <c r="A1720" s="79">
        <v>1717</v>
      </c>
      <c r="B1720" s="79">
        <v>127.5711639404297</v>
      </c>
      <c r="C1720" s="79">
        <v>127.5711639404297</v>
      </c>
      <c r="D1720" s="95"/>
      <c r="E1720" s="79">
        <v>2469.7744145240008</v>
      </c>
      <c r="F1720" s="79">
        <v>88.594440343624385</v>
      </c>
      <c r="G1720" s="80"/>
      <c r="H1720" s="79">
        <v>-4.140169764389416</v>
      </c>
      <c r="I1720" s="80">
        <v>-2.5797617555519241</v>
      </c>
      <c r="J1720" s="104">
        <v>6</v>
      </c>
      <c r="K1720" s="104">
        <v>2.6840322427851269</v>
      </c>
      <c r="L1720" s="104">
        <v>8.4627536615015071</v>
      </c>
      <c r="M1720" s="104">
        <v>43.981603667321849</v>
      </c>
    </row>
    <row r="1721" spans="1:13" s="81" customFormat="1" x14ac:dyDescent="0.25">
      <c r="A1721" s="79">
        <v>1718</v>
      </c>
      <c r="B1721" s="79">
        <v>128.05147171020511</v>
      </c>
      <c r="C1721" s="79">
        <v>128.05147171020511</v>
      </c>
      <c r="D1721" s="95"/>
      <c r="E1721" s="79">
        <v>2479.0731604493908</v>
      </c>
      <c r="F1721" s="79">
        <v>88.573919166663671</v>
      </c>
      <c r="G1721" s="80"/>
      <c r="H1721" s="79">
        <v>-5.1641144225725917</v>
      </c>
      <c r="I1721" s="80">
        <v>-1.555817097368748</v>
      </c>
      <c r="J1721" s="104">
        <v>6</v>
      </c>
      <c r="K1721" s="104">
        <v>2.7401906958930171</v>
      </c>
      <c r="L1721" s="104">
        <v>8.6398212641506813</v>
      </c>
      <c r="M1721" s="104">
        <v>45.001051216302187</v>
      </c>
    </row>
    <row r="1722" spans="1:13" s="81" customFormat="1" x14ac:dyDescent="0.25">
      <c r="A1722" s="79">
        <v>1719</v>
      </c>
      <c r="B1722" s="79">
        <v>128.5340881347656</v>
      </c>
      <c r="C1722" s="79">
        <v>128.5340881347656</v>
      </c>
      <c r="D1722" s="95"/>
      <c r="E1722" s="79">
        <v>2488.4166018713522</v>
      </c>
      <c r="F1722" s="79">
        <v>88.646652205656309</v>
      </c>
      <c r="G1722" s="80"/>
      <c r="H1722" s="79">
        <v>-5.1641144225725917</v>
      </c>
      <c r="I1722" s="80">
        <v>-1.555817097368748</v>
      </c>
      <c r="J1722" s="104">
        <v>6</v>
      </c>
      <c r="K1722" s="104">
        <v>2.7537658849017559</v>
      </c>
      <c r="L1722" s="104">
        <v>8.6826238350952369</v>
      </c>
      <c r="M1722" s="104">
        <v>45.206419405214731</v>
      </c>
    </row>
    <row r="1723" spans="1:13" s="81" customFormat="1" x14ac:dyDescent="0.25">
      <c r="A1723" s="79">
        <v>1720</v>
      </c>
      <c r="B1723" s="79">
        <v>129.00895385742189</v>
      </c>
      <c r="C1723" s="79">
        <v>129.00895385742189</v>
      </c>
      <c r="D1723" s="95"/>
      <c r="E1723" s="79">
        <v>2497.609989906116</v>
      </c>
      <c r="F1723" s="79">
        <v>88.719385244648947</v>
      </c>
      <c r="G1723" s="80"/>
      <c r="H1723" s="79">
        <v>-4.8390751293035468</v>
      </c>
      <c r="I1723" s="80">
        <v>-1.8808563906377931</v>
      </c>
      <c r="J1723" s="104">
        <v>6</v>
      </c>
      <c r="K1723" s="104">
        <v>2.761846454850017</v>
      </c>
      <c r="L1723" s="104">
        <v>8.7081018721421035</v>
      </c>
      <c r="M1723" s="104">
        <v>45.307230412685733</v>
      </c>
    </row>
    <row r="1724" spans="1:13" s="81" customFormat="1" x14ac:dyDescent="0.25">
      <c r="A1724" s="79">
        <v>1721</v>
      </c>
      <c r="B1724" s="79">
        <v>129.4656677246094</v>
      </c>
      <c r="C1724" s="79">
        <v>129.4656677246094</v>
      </c>
      <c r="D1724" s="95"/>
      <c r="E1724" s="79">
        <v>2506.451958491311</v>
      </c>
      <c r="F1724" s="79">
        <v>88.761628600969971</v>
      </c>
      <c r="G1724" s="80"/>
      <c r="H1724" s="79">
        <v>-4.8390751293035468</v>
      </c>
      <c r="I1724" s="80">
        <v>-1.8808563906377931</v>
      </c>
      <c r="J1724" s="104">
        <v>6</v>
      </c>
      <c r="K1724" s="104">
        <v>2.7723575723590068</v>
      </c>
      <c r="L1724" s="104">
        <v>8.7412434256479496</v>
      </c>
      <c r="M1724" s="104">
        <v>45.455795736792197</v>
      </c>
    </row>
    <row r="1725" spans="1:13" s="81" customFormat="1" x14ac:dyDescent="0.25">
      <c r="A1725" s="79">
        <v>1722</v>
      </c>
      <c r="B1725" s="79">
        <v>129.92289428710939</v>
      </c>
      <c r="C1725" s="79">
        <v>129.92289428710939</v>
      </c>
      <c r="D1725" s="95"/>
      <c r="E1725" s="79">
        <v>2515.3038528444149</v>
      </c>
      <c r="F1725" s="79">
        <v>88.803871957290994</v>
      </c>
      <c r="G1725" s="80"/>
      <c r="H1725" s="79">
        <v>-15.69201239493769</v>
      </c>
      <c r="I1725" s="80">
        <v>8.9720808749963545</v>
      </c>
      <c r="J1725" s="104">
        <v>6</v>
      </c>
      <c r="K1725" s="104">
        <v>2.8121358153093809</v>
      </c>
      <c r="L1725" s="104">
        <v>8.8666642256704762</v>
      </c>
      <c r="M1725" s="104">
        <v>46.161050253616573</v>
      </c>
    </row>
    <row r="1726" spans="1:13" s="81" customFormat="1" x14ac:dyDescent="0.25">
      <c r="A1726" s="79">
        <v>1723</v>
      </c>
      <c r="B1726" s="79">
        <v>130.39005584716799</v>
      </c>
      <c r="C1726" s="79">
        <v>130.39005584716799</v>
      </c>
      <c r="D1726" s="95"/>
      <c r="E1726" s="79">
        <v>2524.3480884917481</v>
      </c>
      <c r="F1726" s="79">
        <v>88.763951097871569</v>
      </c>
      <c r="G1726" s="80"/>
      <c r="H1726" s="79">
        <v>-5.1641144225725917</v>
      </c>
      <c r="I1726" s="80">
        <v>-1.555817097368748</v>
      </c>
      <c r="J1726" s="104">
        <v>6</v>
      </c>
      <c r="K1726" s="104">
        <v>2.8385277393810102</v>
      </c>
      <c r="L1726" s="104">
        <v>8.9498779622683244</v>
      </c>
      <c r="M1726" s="104">
        <v>46.609120502634369</v>
      </c>
    </row>
    <row r="1727" spans="1:13" s="81" customFormat="1" x14ac:dyDescent="0.25">
      <c r="A1727" s="79">
        <v>1724</v>
      </c>
      <c r="B1727" s="79">
        <v>130.84431610107421</v>
      </c>
      <c r="C1727" s="79">
        <v>130.84431610107421</v>
      </c>
      <c r="D1727" s="95"/>
      <c r="E1727" s="79">
        <v>2533.14255518766</v>
      </c>
      <c r="F1727" s="79">
        <v>88.62556666174514</v>
      </c>
      <c r="G1727" s="80"/>
      <c r="H1727" s="79">
        <v>-5.2102925513601974</v>
      </c>
      <c r="I1727" s="80">
        <v>-1.509638968581142</v>
      </c>
      <c r="J1727" s="104">
        <v>6</v>
      </c>
      <c r="K1727" s="104">
        <v>2.7819160281872088</v>
      </c>
      <c r="L1727" s="104">
        <v>8.7713812368742694</v>
      </c>
      <c r="M1727" s="104">
        <v>45.477913798238298</v>
      </c>
    </row>
    <row r="1728" spans="1:13" s="81" customFormat="1" x14ac:dyDescent="0.25">
      <c r="A1728" s="79">
        <v>1725</v>
      </c>
      <c r="B1728" s="79">
        <v>131.11667938232421</v>
      </c>
      <c r="C1728" s="79">
        <v>131.11667938232421</v>
      </c>
      <c r="D1728" s="95"/>
      <c r="E1728" s="79">
        <v>2538.4155012258511</v>
      </c>
      <c r="F1728" s="79">
        <v>88.393664646019587</v>
      </c>
      <c r="G1728" s="80"/>
      <c r="H1728" s="79">
        <v>-7.4232334753341949</v>
      </c>
      <c r="I1728" s="80">
        <v>0.70330195539285523</v>
      </c>
      <c r="J1728" s="104">
        <v>6</v>
      </c>
      <c r="K1728" s="104">
        <v>2.5282432951249958</v>
      </c>
      <c r="L1728" s="104">
        <v>7.9715511095291118</v>
      </c>
      <c r="M1728" s="104">
        <v>40.576702993291782</v>
      </c>
    </row>
    <row r="1729" spans="1:13" s="81" customFormat="1" x14ac:dyDescent="0.25">
      <c r="A1729" s="79">
        <v>1726</v>
      </c>
      <c r="B1729" s="79">
        <v>131.13497161865229</v>
      </c>
      <c r="C1729" s="79">
        <v>131.13497161865229</v>
      </c>
      <c r="D1729" s="95"/>
      <c r="E1729" s="79">
        <v>2538.7696384452051</v>
      </c>
      <c r="F1729" s="79">
        <v>88.10978244437365</v>
      </c>
      <c r="G1729" s="80"/>
      <c r="H1729" s="79">
        <v>-7.4232334753341949</v>
      </c>
      <c r="I1729" s="80">
        <v>0.70330195539285523</v>
      </c>
      <c r="J1729" s="104">
        <v>6</v>
      </c>
      <c r="K1729" s="104">
        <v>2.4193420539724229</v>
      </c>
      <c r="L1729" s="104">
        <v>7.6281854961750497</v>
      </c>
      <c r="M1729" s="104">
        <v>38.465830298738737</v>
      </c>
    </row>
    <row r="1730" spans="1:13" s="81" customFormat="1" x14ac:dyDescent="0.25">
      <c r="A1730" s="79">
        <v>1727</v>
      </c>
      <c r="B1730" s="79">
        <v>131.10756683349609</v>
      </c>
      <c r="C1730" s="79">
        <v>131.10756683349609</v>
      </c>
      <c r="D1730" s="95"/>
      <c r="E1730" s="79">
        <v>2538.239082517644</v>
      </c>
      <c r="F1730" s="79">
        <v>87.927888536156843</v>
      </c>
      <c r="G1730" s="80"/>
      <c r="H1730" s="79">
        <v>-4.911138977488708</v>
      </c>
      <c r="I1730" s="80">
        <v>-1.8087925424526321</v>
      </c>
      <c r="J1730" s="104">
        <v>6</v>
      </c>
      <c r="K1730" s="104">
        <v>2.260161913332333</v>
      </c>
      <c r="L1730" s="104">
        <v>7.1262905127368441</v>
      </c>
      <c r="M1730" s="104">
        <v>35.367191635151137</v>
      </c>
    </row>
    <row r="1731" spans="1:13" s="81" customFormat="1" x14ac:dyDescent="0.25">
      <c r="A1731" s="79">
        <v>1728</v>
      </c>
      <c r="B1731" s="79">
        <v>130.63495330810551</v>
      </c>
      <c r="C1731" s="79">
        <v>130.63495330810551</v>
      </c>
      <c r="D1731" s="95"/>
      <c r="E1731" s="79">
        <v>2529.089296963341</v>
      </c>
      <c r="F1731" s="79">
        <v>87.806291771943123</v>
      </c>
      <c r="G1731" s="80"/>
      <c r="H1731" s="79">
        <v>-6.455898516194134</v>
      </c>
      <c r="I1731" s="80">
        <v>-0.26403300374720562</v>
      </c>
      <c r="J1731" s="104">
        <v>6</v>
      </c>
      <c r="K1731" s="104">
        <v>1.5856289771037679</v>
      </c>
      <c r="L1731" s="104">
        <v>4.9994881648081817</v>
      </c>
      <c r="M1731" s="104">
        <v>22.021268864202629</v>
      </c>
    </row>
    <row r="1732" spans="1:13" s="81" customFormat="1" x14ac:dyDescent="0.25">
      <c r="A1732" s="79">
        <v>1729</v>
      </c>
      <c r="B1732" s="79">
        <v>129.48162841796881</v>
      </c>
      <c r="C1732" s="79">
        <v>129.48162841796881</v>
      </c>
      <c r="D1732" s="95"/>
      <c r="E1732" s="79">
        <v>2506.760957099455</v>
      </c>
      <c r="F1732" s="79">
        <v>87.796317810158897</v>
      </c>
      <c r="G1732" s="80"/>
      <c r="H1732" s="79">
        <v>-2.5781735596508399</v>
      </c>
      <c r="I1732" s="80">
        <v>-4.1417579602904997</v>
      </c>
      <c r="J1732" s="104">
        <v>6</v>
      </c>
      <c r="K1732" s="104">
        <v>1.188256919433673</v>
      </c>
      <c r="L1732" s="104">
        <v>3.7465740669743721</v>
      </c>
      <c r="M1732" s="104">
        <v>14.07455714394691</v>
      </c>
    </row>
    <row r="1733" spans="1:13" s="81" customFormat="1" x14ac:dyDescent="0.25">
      <c r="A1733" s="79">
        <v>1730</v>
      </c>
      <c r="B1733" s="79">
        <v>128.08439407348629</v>
      </c>
      <c r="C1733" s="79">
        <v>128.08439407348629</v>
      </c>
      <c r="D1733" s="95"/>
      <c r="E1733" s="79">
        <v>2479.710536545887</v>
      </c>
      <c r="F1733" s="79">
        <v>87.983289872154373</v>
      </c>
      <c r="G1733" s="80"/>
      <c r="H1733" s="79">
        <v>0</v>
      </c>
      <c r="I1733" s="80">
        <v>-6.7199315199413396</v>
      </c>
      <c r="J1733" s="104">
        <v>6</v>
      </c>
      <c r="K1733" s="104">
        <v>0.70436779761972745</v>
      </c>
      <c r="L1733" s="104">
        <v>2.2208716658950012</v>
      </c>
      <c r="M1733" s="104">
        <v>4.1960383963448127</v>
      </c>
    </row>
    <row r="1734" spans="1:13" s="81" customFormat="1" x14ac:dyDescent="0.25">
      <c r="A1734" s="79">
        <v>1731</v>
      </c>
      <c r="B1734" s="79">
        <v>126.0298606872559</v>
      </c>
      <c r="C1734" s="79">
        <v>126.0298606872559</v>
      </c>
      <c r="D1734" s="95"/>
      <c r="E1734" s="79">
        <v>2439.9348236467958</v>
      </c>
      <c r="F1734" s="79">
        <v>88.061595588548499</v>
      </c>
      <c r="G1734" s="80"/>
      <c r="H1734" s="79">
        <v>-37.544901829122118</v>
      </c>
      <c r="I1734" s="80">
        <v>30.824970309180781</v>
      </c>
      <c r="J1734" s="104">
        <v>6</v>
      </c>
      <c r="K1734" s="104">
        <v>0.45536223376819279</v>
      </c>
      <c r="L1734" s="104">
        <v>1.4357571230711119</v>
      </c>
      <c r="M1734" s="104">
        <v>-0.80721994230901284</v>
      </c>
    </row>
    <row r="1735" spans="1:13" s="81" customFormat="1" x14ac:dyDescent="0.25">
      <c r="A1735" s="79">
        <v>1732</v>
      </c>
      <c r="B1735" s="79">
        <v>124.1070098876953</v>
      </c>
      <c r="C1735" s="79">
        <v>124.1070098876953</v>
      </c>
      <c r="D1735" s="95"/>
      <c r="E1735" s="79">
        <v>2402.7084821992939</v>
      </c>
      <c r="F1735" s="79">
        <v>88.123315830671487</v>
      </c>
      <c r="G1735" s="80"/>
      <c r="H1735" s="79">
        <v>0</v>
      </c>
      <c r="I1735" s="80">
        <v>-6.7199315199413396</v>
      </c>
      <c r="J1735" s="104">
        <v>6</v>
      </c>
      <c r="K1735" s="104">
        <v>0.49233478677754938</v>
      </c>
      <c r="L1735" s="104">
        <v>1.5523315827096129</v>
      </c>
      <c r="M1735" s="104">
        <v>0.21516830118226241</v>
      </c>
    </row>
    <row r="1736" spans="1:13" s="81" customFormat="1" x14ac:dyDescent="0.25">
      <c r="A1736" s="79">
        <v>1733</v>
      </c>
      <c r="B1736" s="79">
        <v>122.0750045776367</v>
      </c>
      <c r="C1736" s="79">
        <v>122.0750045776367</v>
      </c>
      <c r="D1736" s="95"/>
      <c r="E1736" s="79">
        <v>2363.3689122687169</v>
      </c>
      <c r="F1736" s="79">
        <v>88.108651430105155</v>
      </c>
      <c r="G1736" s="80"/>
      <c r="H1736" s="79">
        <v>-23.02503462608724</v>
      </c>
      <c r="I1736" s="80">
        <v>16.3051031061459</v>
      </c>
      <c r="J1736" s="104">
        <v>6</v>
      </c>
      <c r="K1736" s="104">
        <v>0</v>
      </c>
      <c r="L1736" s="104">
        <v>0</v>
      </c>
      <c r="M1736" s="104">
        <v>-3.8244778217513238</v>
      </c>
    </row>
    <row r="1737" spans="1:13" s="81" customFormat="1" x14ac:dyDescent="0.25">
      <c r="A1737" s="79">
        <v>1734</v>
      </c>
      <c r="B1737" s="79">
        <v>119.82816848754879</v>
      </c>
      <c r="C1737" s="79">
        <v>119.82816848754879</v>
      </c>
      <c r="D1737" s="95"/>
      <c r="E1737" s="79">
        <v>2319.8702240266039</v>
      </c>
      <c r="F1737" s="79">
        <v>88.087469480119836</v>
      </c>
      <c r="G1737" s="80"/>
      <c r="H1737" s="79">
        <v>-19.090321039579329</v>
      </c>
      <c r="I1737" s="80">
        <v>12.370389519637991</v>
      </c>
      <c r="J1737" s="104">
        <v>6</v>
      </c>
      <c r="K1737" s="104">
        <v>0</v>
      </c>
      <c r="L1737" s="104">
        <v>0</v>
      </c>
      <c r="M1737" s="104">
        <v>-7.7159541461330656</v>
      </c>
    </row>
    <row r="1738" spans="1:13" s="81" customFormat="1" x14ac:dyDescent="0.25">
      <c r="A1738" s="79">
        <v>1735</v>
      </c>
      <c r="B1738" s="79">
        <v>117.2809532165527</v>
      </c>
      <c r="C1738" s="79">
        <v>117.2809532165527</v>
      </c>
      <c r="D1738" s="95"/>
      <c r="E1738" s="79">
        <v>2270.5562026578832</v>
      </c>
      <c r="F1738" s="79">
        <v>88.075064050955618</v>
      </c>
      <c r="G1738" s="80"/>
      <c r="H1738" s="79">
        <v>-18.142917722843961</v>
      </c>
      <c r="I1738" s="80">
        <v>11.422986202902621</v>
      </c>
      <c r="J1738" s="104">
        <v>6</v>
      </c>
      <c r="K1738" s="104">
        <v>0</v>
      </c>
      <c r="L1738" s="104">
        <v>0</v>
      </c>
      <c r="M1738" s="104">
        <v>-9.1658182924304565</v>
      </c>
    </row>
    <row r="1739" spans="1:13" s="81" customFormat="1" x14ac:dyDescent="0.25">
      <c r="A1739" s="79">
        <v>1736</v>
      </c>
      <c r="B1739" s="79">
        <v>114.32802734374999</v>
      </c>
      <c r="C1739" s="79">
        <v>114.32802734374999</v>
      </c>
      <c r="D1739" s="95"/>
      <c r="E1739" s="79">
        <v>2213.387634594651</v>
      </c>
      <c r="F1739" s="79">
        <v>87.982161241943899</v>
      </c>
      <c r="G1739" s="80"/>
      <c r="H1739" s="79">
        <v>-13.749819511965139</v>
      </c>
      <c r="I1739" s="80">
        <v>7.0298879920237978</v>
      </c>
      <c r="J1739" s="104">
        <v>6</v>
      </c>
      <c r="K1739" s="104">
        <v>0</v>
      </c>
      <c r="L1739" s="104">
        <v>0</v>
      </c>
      <c r="M1739" s="104">
        <v>-8.8557930303667867</v>
      </c>
    </row>
    <row r="1740" spans="1:13" s="81" customFormat="1" x14ac:dyDescent="0.25">
      <c r="A1740" s="79">
        <v>1737</v>
      </c>
      <c r="B1740" s="79">
        <v>112.1178070068359</v>
      </c>
      <c r="C1740" s="79">
        <v>112.1178070068359</v>
      </c>
      <c r="D1740" s="95"/>
      <c r="E1740" s="79">
        <v>2170.597826381254</v>
      </c>
      <c r="F1740" s="79">
        <v>88.076632987124626</v>
      </c>
      <c r="G1740" s="80"/>
      <c r="H1740" s="79">
        <v>-19.14561890049762</v>
      </c>
      <c r="I1740" s="80">
        <v>12.42568738055628</v>
      </c>
      <c r="J1740" s="104">
        <v>6</v>
      </c>
      <c r="K1740" s="104">
        <v>0</v>
      </c>
      <c r="L1740" s="104">
        <v>0</v>
      </c>
      <c r="M1740" s="104">
        <v>-4.4912003010043264</v>
      </c>
    </row>
    <row r="1741" spans="1:13" s="81" customFormat="1" x14ac:dyDescent="0.25">
      <c r="A1741" s="79">
        <v>1738</v>
      </c>
      <c r="B1741" s="79">
        <v>110.1340126037598</v>
      </c>
      <c r="C1741" s="79">
        <v>110.1340126037598</v>
      </c>
      <c r="D1741" s="95"/>
      <c r="E1741" s="79">
        <v>2132.1916183554231</v>
      </c>
      <c r="F1741" s="79">
        <v>88.097177577598842</v>
      </c>
      <c r="G1741" s="80"/>
      <c r="H1741" s="79">
        <v>-18.698938314498211</v>
      </c>
      <c r="I1741" s="80">
        <v>11.97900679455687</v>
      </c>
      <c r="J1741" s="104">
        <v>6</v>
      </c>
      <c r="K1741" s="104">
        <v>0</v>
      </c>
      <c r="L1741" s="104">
        <v>0</v>
      </c>
      <c r="M1741" s="104">
        <v>-4.3195586006332292</v>
      </c>
    </row>
    <row r="1742" spans="1:13" s="81" customFormat="1" x14ac:dyDescent="0.25">
      <c r="A1742" s="79">
        <v>1739</v>
      </c>
      <c r="B1742" s="79">
        <v>107.9919288635254</v>
      </c>
      <c r="C1742" s="79">
        <v>107.9919288635254</v>
      </c>
      <c r="D1742" s="95"/>
      <c r="E1742" s="79">
        <v>2090.7209328808499</v>
      </c>
      <c r="F1742" s="79">
        <v>88.117722168073058</v>
      </c>
      <c r="G1742" s="80"/>
      <c r="H1742" s="79">
        <v>-14.45991488680786</v>
      </c>
      <c r="I1742" s="80">
        <v>7.7399833668665172</v>
      </c>
      <c r="J1742" s="104">
        <v>6</v>
      </c>
      <c r="K1742" s="104">
        <v>0</v>
      </c>
      <c r="L1742" s="104">
        <v>0</v>
      </c>
      <c r="M1742" s="104">
        <v>-8.2108284336764452</v>
      </c>
    </row>
    <row r="1743" spans="1:13" s="81" customFormat="1" x14ac:dyDescent="0.25">
      <c r="A1743" s="79">
        <v>1740</v>
      </c>
      <c r="B1743" s="79">
        <v>105.1355453491211</v>
      </c>
      <c r="C1743" s="79">
        <v>105.1355453491211</v>
      </c>
      <c r="D1743" s="95"/>
      <c r="E1743" s="79">
        <v>2035.4214223642091</v>
      </c>
      <c r="F1743" s="79">
        <v>88.169216839036366</v>
      </c>
      <c r="G1743" s="80"/>
      <c r="H1743" s="79">
        <v>-17.56567177256499</v>
      </c>
      <c r="I1743" s="80">
        <v>10.845740252623649</v>
      </c>
      <c r="J1743" s="104">
        <v>6</v>
      </c>
      <c r="K1743" s="104">
        <v>0</v>
      </c>
      <c r="L1743" s="104">
        <v>0</v>
      </c>
      <c r="M1743" s="104">
        <v>-7.92878527839075</v>
      </c>
    </row>
    <row r="1744" spans="1:13" s="81" customFormat="1" x14ac:dyDescent="0.25">
      <c r="A1744" s="79">
        <v>1741</v>
      </c>
      <c r="B1744" s="79">
        <v>102.9174217224121</v>
      </c>
      <c r="C1744" s="79">
        <v>102.9174217224121</v>
      </c>
      <c r="D1744" s="95"/>
      <c r="E1744" s="79">
        <v>1992.4786066660231</v>
      </c>
      <c r="F1744" s="79">
        <v>88.199996551349784</v>
      </c>
      <c r="G1744" s="80"/>
      <c r="H1744" s="79">
        <v>-18.698938314498211</v>
      </c>
      <c r="I1744" s="80">
        <v>11.97900679455687</v>
      </c>
      <c r="J1744" s="104">
        <v>6</v>
      </c>
      <c r="K1744" s="104">
        <v>0</v>
      </c>
      <c r="L1744" s="104">
        <v>0</v>
      </c>
      <c r="M1744" s="104">
        <v>-5.3251436613561003</v>
      </c>
    </row>
    <row r="1745" spans="1:13" s="81" customFormat="1" x14ac:dyDescent="0.25">
      <c r="A1745" s="79">
        <v>1742</v>
      </c>
      <c r="B1745" s="79">
        <v>101.10916671752931</v>
      </c>
      <c r="C1745" s="79">
        <v>101.10916671752931</v>
      </c>
      <c r="D1745" s="95"/>
      <c r="E1745" s="79">
        <v>1957.4708368217341</v>
      </c>
      <c r="F1745" s="79">
        <v>88.295753324267167</v>
      </c>
      <c r="G1745" s="80"/>
      <c r="H1745" s="79">
        <v>-19.408816767339012</v>
      </c>
      <c r="I1745" s="80">
        <v>12.688885247397669</v>
      </c>
      <c r="J1745" s="104">
        <v>6</v>
      </c>
      <c r="K1745" s="104">
        <v>0</v>
      </c>
      <c r="L1745" s="104">
        <v>0</v>
      </c>
      <c r="M1745" s="104">
        <v>-4.1668313021196752</v>
      </c>
    </row>
    <row r="1746" spans="1:13" s="81" customFormat="1" x14ac:dyDescent="0.25">
      <c r="A1746" s="79">
        <v>1743</v>
      </c>
      <c r="B1746" s="79">
        <v>99.325325775146482</v>
      </c>
      <c r="C1746" s="79">
        <v>99.325325775146482</v>
      </c>
      <c r="D1746" s="95"/>
      <c r="E1746" s="79">
        <v>1922.9357225921999</v>
      </c>
      <c r="F1746" s="79">
        <v>88.307868930046325</v>
      </c>
      <c r="G1746" s="80"/>
      <c r="H1746" s="79">
        <v>-17.622192911049599</v>
      </c>
      <c r="I1746" s="80">
        <v>10.90226139110826</v>
      </c>
      <c r="J1746" s="104">
        <v>6</v>
      </c>
      <c r="K1746" s="104">
        <v>0</v>
      </c>
      <c r="L1746" s="104">
        <v>0</v>
      </c>
      <c r="M1746" s="104">
        <v>-3.5773289059439461</v>
      </c>
    </row>
    <row r="1747" spans="1:13" s="81" customFormat="1" x14ac:dyDescent="0.25">
      <c r="A1747" s="79">
        <v>1744</v>
      </c>
      <c r="B1747" s="79">
        <v>97.718420410156256</v>
      </c>
      <c r="C1747" s="79">
        <v>97.718420410156256</v>
      </c>
      <c r="D1747" s="95"/>
      <c r="E1747" s="79">
        <v>1891.826076537176</v>
      </c>
      <c r="F1747" s="79">
        <v>88.348017039014508</v>
      </c>
      <c r="G1747" s="80"/>
      <c r="H1747" s="79">
        <v>-20.375362619695458</v>
      </c>
      <c r="I1747" s="80">
        <v>13.65543109975412</v>
      </c>
      <c r="J1747" s="104">
        <v>6</v>
      </c>
      <c r="K1747" s="104">
        <v>0.28606472239555197</v>
      </c>
      <c r="L1747" s="104">
        <v>0.90196206971317561</v>
      </c>
      <c r="M1747" s="104">
        <v>-1.318157610720897</v>
      </c>
    </row>
    <row r="1748" spans="1:13" s="81" customFormat="1" x14ac:dyDescent="0.25">
      <c r="A1748" s="79">
        <v>1745</v>
      </c>
      <c r="B1748" s="79">
        <v>96.232594299316403</v>
      </c>
      <c r="C1748" s="79">
        <v>96.232594299316403</v>
      </c>
      <c r="D1748" s="95"/>
      <c r="E1748" s="79">
        <v>1863.0605216920569</v>
      </c>
      <c r="F1748" s="79">
        <v>88.426080604425934</v>
      </c>
      <c r="G1748" s="80"/>
      <c r="H1748" s="79">
        <v>-23.523527810075969</v>
      </c>
      <c r="I1748" s="80">
        <v>16.803596290134632</v>
      </c>
      <c r="J1748" s="104">
        <v>6</v>
      </c>
      <c r="K1748" s="104">
        <v>0.29409191005527108</v>
      </c>
      <c r="L1748" s="104">
        <v>0.92727179240426971</v>
      </c>
      <c r="M1748" s="104">
        <v>-1.007636189112834</v>
      </c>
    </row>
    <row r="1749" spans="1:13" s="81" customFormat="1" x14ac:dyDescent="0.25">
      <c r="A1749" s="79">
        <v>1746</v>
      </c>
      <c r="B1749" s="79">
        <v>94.822500610351568</v>
      </c>
      <c r="C1749" s="79">
        <v>94.822500610351568</v>
      </c>
      <c r="D1749" s="95"/>
      <c r="E1749" s="79">
        <v>1835.761144563905</v>
      </c>
      <c r="F1749" s="79">
        <v>88.497279190340251</v>
      </c>
      <c r="G1749" s="80"/>
      <c r="H1749" s="79">
        <v>0</v>
      </c>
      <c r="I1749" s="80">
        <v>-6.7199315199413396</v>
      </c>
      <c r="J1749" s="104">
        <v>6</v>
      </c>
      <c r="K1749" s="104">
        <v>0.37005067358826799</v>
      </c>
      <c r="L1749" s="104">
        <v>1.166769773823809</v>
      </c>
      <c r="M1749" s="104">
        <v>0.72384117930875225</v>
      </c>
    </row>
    <row r="1750" spans="1:13" s="81" customFormat="1" x14ac:dyDescent="0.25">
      <c r="A1750" s="79">
        <v>1747</v>
      </c>
      <c r="B1750" s="79">
        <v>93.711029052734375</v>
      </c>
      <c r="C1750" s="79">
        <v>93.711029052734375</v>
      </c>
      <c r="D1750" s="95"/>
      <c r="E1750" s="79">
        <v>1814.243084128587</v>
      </c>
      <c r="F1750" s="79">
        <v>88.624238958070293</v>
      </c>
      <c r="G1750" s="80"/>
      <c r="H1750" s="79">
        <v>0</v>
      </c>
      <c r="I1750" s="80">
        <v>-6.7199315199413396</v>
      </c>
      <c r="J1750" s="104">
        <v>6</v>
      </c>
      <c r="K1750" s="104">
        <v>0.47681844121283301</v>
      </c>
      <c r="L1750" s="104">
        <v>1.503408545144062</v>
      </c>
      <c r="M1750" s="104">
        <v>3.058135829772747</v>
      </c>
    </row>
    <row r="1751" spans="1:13" s="81" customFormat="1" x14ac:dyDescent="0.25">
      <c r="A1751" s="79">
        <v>1748</v>
      </c>
      <c r="B1751" s="79">
        <v>92.639543151855463</v>
      </c>
      <c r="C1751" s="79">
        <v>92.639543151855463</v>
      </c>
      <c r="D1751" s="95"/>
      <c r="E1751" s="79">
        <v>1793.4991449673071</v>
      </c>
      <c r="F1751" s="79">
        <v>88.751198725800336</v>
      </c>
      <c r="G1751" s="80"/>
      <c r="H1751" s="79">
        <v>0</v>
      </c>
      <c r="I1751" s="80">
        <v>-6.7199315199413396</v>
      </c>
      <c r="J1751" s="104">
        <v>6</v>
      </c>
      <c r="K1751" s="104">
        <v>0.46536095437008201</v>
      </c>
      <c r="L1751" s="104">
        <v>1.467283089128868</v>
      </c>
      <c r="M1751" s="104">
        <v>2.9126648041059702</v>
      </c>
    </row>
    <row r="1752" spans="1:13" s="81" customFormat="1" x14ac:dyDescent="0.25">
      <c r="A1752" s="79">
        <v>1749</v>
      </c>
      <c r="B1752" s="79">
        <v>91.615708160400388</v>
      </c>
      <c r="C1752" s="79">
        <v>91.615708160400388</v>
      </c>
      <c r="D1752" s="95"/>
      <c r="E1752" s="79">
        <v>1773.6777261726099</v>
      </c>
      <c r="F1752" s="79">
        <v>88.868010917502929</v>
      </c>
      <c r="G1752" s="80"/>
      <c r="H1752" s="79">
        <v>0</v>
      </c>
      <c r="I1752" s="80">
        <v>-6.7199315199413396</v>
      </c>
      <c r="J1752" s="104">
        <v>6</v>
      </c>
      <c r="K1752" s="104">
        <v>0.46473877797941049</v>
      </c>
      <c r="L1752" s="104">
        <v>1.465321366969081</v>
      </c>
      <c r="M1752" s="104">
        <v>2.9879768881158308</v>
      </c>
    </row>
    <row r="1753" spans="1:13" s="81" customFormat="1" x14ac:dyDescent="0.25">
      <c r="A1753" s="79">
        <v>1750</v>
      </c>
      <c r="B1753" s="79">
        <v>90.653561401367185</v>
      </c>
      <c r="C1753" s="79">
        <v>90.653561401367185</v>
      </c>
      <c r="D1753" s="95"/>
      <c r="E1753" s="79">
        <v>1755.0505899524919</v>
      </c>
      <c r="F1753" s="79">
        <v>88.940762829050911</v>
      </c>
      <c r="G1753" s="80"/>
      <c r="H1753" s="79">
        <v>0</v>
      </c>
      <c r="I1753" s="80">
        <v>-6.7199315199413396</v>
      </c>
      <c r="J1753" s="104">
        <v>6</v>
      </c>
      <c r="K1753" s="104">
        <v>0.58173260850465147</v>
      </c>
      <c r="L1753" s="104">
        <v>1.8342029146151659</v>
      </c>
      <c r="M1753" s="104">
        <v>5.4933095629590856</v>
      </c>
    </row>
    <row r="1754" spans="1:13" s="81" customFormat="1" x14ac:dyDescent="0.25">
      <c r="A1754" s="79">
        <v>1751</v>
      </c>
      <c r="B1754" s="79">
        <v>90.038356018066409</v>
      </c>
      <c r="C1754" s="79">
        <v>90.038356018066409</v>
      </c>
      <c r="D1754" s="95"/>
      <c r="E1754" s="79">
        <v>1743.140229739246</v>
      </c>
      <c r="F1754" s="79">
        <v>88.961811548819668</v>
      </c>
      <c r="G1754" s="80"/>
      <c r="H1754" s="79">
        <v>-0.93151858129982235</v>
      </c>
      <c r="I1754" s="80">
        <v>-5.7884129386415184</v>
      </c>
      <c r="J1754" s="104">
        <v>6</v>
      </c>
      <c r="K1754" s="104">
        <v>0.78547119348221495</v>
      </c>
      <c r="L1754" s="104">
        <v>2.476590673049424</v>
      </c>
      <c r="M1754" s="104">
        <v>9.7157290745704135</v>
      </c>
    </row>
    <row r="1755" spans="1:13" s="81" customFormat="1" x14ac:dyDescent="0.25">
      <c r="A1755" s="79">
        <v>1752</v>
      </c>
      <c r="B1755" s="79">
        <v>89.636761474609372</v>
      </c>
      <c r="C1755" s="79">
        <v>89.636761474609372</v>
      </c>
      <c r="D1755" s="95"/>
      <c r="E1755" s="79">
        <v>1735.3653698272849</v>
      </c>
      <c r="F1755" s="79">
        <v>89.009940335502336</v>
      </c>
      <c r="G1755" s="80"/>
      <c r="H1755" s="79">
        <v>-0.93151858129982235</v>
      </c>
      <c r="I1755" s="80">
        <v>-5.7884129386415184</v>
      </c>
      <c r="J1755" s="104">
        <v>6</v>
      </c>
      <c r="K1755" s="104">
        <v>0.83667251295259604</v>
      </c>
      <c r="L1755" s="104">
        <v>2.6380284333395352</v>
      </c>
      <c r="M1755" s="104">
        <v>10.784785245533209</v>
      </c>
    </row>
    <row r="1756" spans="1:13" s="81" customFormat="1" x14ac:dyDescent="0.25">
      <c r="A1756" s="79">
        <v>1753</v>
      </c>
      <c r="B1756" s="79">
        <v>89.232721710205084</v>
      </c>
      <c r="C1756" s="79">
        <v>89.232721710205084</v>
      </c>
      <c r="D1756" s="95"/>
      <c r="E1756" s="79">
        <v>1727.5431705014089</v>
      </c>
      <c r="F1756" s="79">
        <v>89.073198346653086</v>
      </c>
      <c r="G1756" s="80"/>
      <c r="H1756" s="79">
        <v>-0.93151858129982235</v>
      </c>
      <c r="I1756" s="80">
        <v>-5.7884129386415184</v>
      </c>
      <c r="J1756" s="104">
        <v>6</v>
      </c>
      <c r="K1756" s="104">
        <v>0.77411140977043791</v>
      </c>
      <c r="L1756" s="104">
        <v>2.4407732750061908</v>
      </c>
      <c r="M1756" s="104">
        <v>9.5448395646345254</v>
      </c>
    </row>
    <row r="1757" spans="1:13" s="81" customFormat="1" x14ac:dyDescent="0.25">
      <c r="A1757" s="79">
        <v>1754</v>
      </c>
      <c r="B1757" s="79">
        <v>88.711380004882813</v>
      </c>
      <c r="C1757" s="79">
        <v>88.711380004882813</v>
      </c>
      <c r="D1757" s="95"/>
      <c r="E1757" s="79">
        <v>1717.450008651522</v>
      </c>
      <c r="F1757" s="79">
        <v>89.000049252717872</v>
      </c>
      <c r="G1757" s="80"/>
      <c r="H1757" s="79">
        <v>-0.93151858129982235</v>
      </c>
      <c r="I1757" s="80">
        <v>-5.7884129386415184</v>
      </c>
      <c r="J1757" s="104">
        <v>6</v>
      </c>
      <c r="K1757" s="104">
        <v>0.70045467403819772</v>
      </c>
      <c r="L1757" s="104">
        <v>2.208533587242437</v>
      </c>
      <c r="M1757" s="104">
        <v>8.0833495262489254</v>
      </c>
    </row>
    <row r="1758" spans="1:13" s="81" customFormat="1" x14ac:dyDescent="0.25">
      <c r="A1758" s="79">
        <v>1755</v>
      </c>
      <c r="B1758" s="79">
        <v>88.156330871582028</v>
      </c>
      <c r="C1758" s="79">
        <v>88.156330871582028</v>
      </c>
      <c r="D1758" s="95"/>
      <c r="E1758" s="79">
        <v>1706.704271873027</v>
      </c>
      <c r="F1758" s="79">
        <v>89.063307263868623</v>
      </c>
      <c r="G1758" s="80"/>
      <c r="H1758" s="79">
        <v>-0.93151858129982235</v>
      </c>
      <c r="I1758" s="80">
        <v>-5.7884129386415184</v>
      </c>
      <c r="J1758" s="104">
        <v>6</v>
      </c>
      <c r="K1758" s="104">
        <v>0.7195448916667635</v>
      </c>
      <c r="L1758" s="104">
        <v>2.268725043425305</v>
      </c>
      <c r="M1758" s="104">
        <v>8.5144939980356718</v>
      </c>
    </row>
    <row r="1759" spans="1:13" s="81" customFormat="1" x14ac:dyDescent="0.25">
      <c r="A1759" s="79">
        <v>1756</v>
      </c>
      <c r="B1759" s="79">
        <v>87.683883666992188</v>
      </c>
      <c r="C1759" s="79">
        <v>87.683883666992188</v>
      </c>
      <c r="D1759" s="95"/>
      <c r="E1759" s="79">
        <v>1697.5577062851</v>
      </c>
      <c r="F1759" s="79">
        <v>89.018994126109362</v>
      </c>
      <c r="G1759" s="80"/>
      <c r="H1759" s="79">
        <v>-0.93151858129982235</v>
      </c>
      <c r="I1759" s="80">
        <v>-5.7884129386415184</v>
      </c>
      <c r="J1759" s="104">
        <v>6</v>
      </c>
      <c r="K1759" s="104">
        <v>0.74664944946243672</v>
      </c>
      <c r="L1759" s="104">
        <v>2.3541857141550628</v>
      </c>
      <c r="M1759" s="104">
        <v>9.1009185188303565</v>
      </c>
    </row>
    <row r="1760" spans="1:13" s="81" customFormat="1" x14ac:dyDescent="0.25">
      <c r="A1760" s="79">
        <v>1757</v>
      </c>
      <c r="B1760" s="79">
        <v>87.237799072265631</v>
      </c>
      <c r="C1760" s="79">
        <v>87.237799072265631</v>
      </c>
      <c r="D1760" s="95"/>
      <c r="E1760" s="79">
        <v>1688.9215201381789</v>
      </c>
      <c r="F1760" s="79">
        <v>89.111088093436052</v>
      </c>
      <c r="G1760" s="80"/>
      <c r="H1760" s="79">
        <v>-0.93151858129982235</v>
      </c>
      <c r="I1760" s="80">
        <v>-5.7884129386415184</v>
      </c>
      <c r="J1760" s="104">
        <v>6</v>
      </c>
      <c r="K1760" s="104">
        <v>0.76516243755074909</v>
      </c>
      <c r="L1760" s="104">
        <v>2.4125571655975122</v>
      </c>
      <c r="M1760" s="104">
        <v>9.5091431769932022</v>
      </c>
    </row>
    <row r="1761" spans="1:13" s="81" customFormat="1" x14ac:dyDescent="0.25">
      <c r="A1761" s="79">
        <v>1758</v>
      </c>
      <c r="B1761" s="79">
        <v>86.847019195556641</v>
      </c>
      <c r="C1761" s="79">
        <v>86.847019195556641</v>
      </c>
      <c r="D1761" s="95"/>
      <c r="E1761" s="79">
        <v>1681.3560318930661</v>
      </c>
      <c r="F1761" s="79">
        <v>89.075372563334042</v>
      </c>
      <c r="G1761" s="80"/>
      <c r="H1761" s="79">
        <v>-0.93151858129982235</v>
      </c>
      <c r="I1761" s="80">
        <v>-5.7884129386415184</v>
      </c>
      <c r="J1761" s="104">
        <v>6</v>
      </c>
      <c r="K1761" s="104">
        <v>0.76368618745551686</v>
      </c>
      <c r="L1761" s="104">
        <v>2.407902549047245</v>
      </c>
      <c r="M1761" s="104">
        <v>9.5073029200909591</v>
      </c>
    </row>
    <row r="1762" spans="1:13" x14ac:dyDescent="0.25">
      <c r="A1762" s="79">
        <v>1759</v>
      </c>
      <c r="B1762" s="79">
        <v>86.389517211914068</v>
      </c>
      <c r="C1762" s="79">
        <v>86.389517211914068</v>
      </c>
      <c r="D1762" s="95"/>
      <c r="E1762" s="79">
        <v>1672.498805393808</v>
      </c>
      <c r="F1762" s="79">
        <v>89.039657033232032</v>
      </c>
      <c r="G1762" s="80"/>
      <c r="H1762" s="79">
        <v>-0.93151858129982235</v>
      </c>
      <c r="I1762" s="80">
        <v>-5.7884129386415184</v>
      </c>
      <c r="J1762" s="104">
        <v>6</v>
      </c>
      <c r="K1762" s="104">
        <v>0.68460232332666071</v>
      </c>
      <c r="L1762" s="104">
        <v>2.1585511254489611</v>
      </c>
      <c r="M1762" s="104">
        <v>7.9338566106660364</v>
      </c>
    </row>
    <row r="1763" spans="1:13" x14ac:dyDescent="0.25">
      <c r="A1763" s="79">
        <v>1760</v>
      </c>
      <c r="B1763" s="79">
        <v>85.805891418457037</v>
      </c>
      <c r="C1763" s="79">
        <v>85.805891418457037</v>
      </c>
      <c r="D1763" s="95"/>
      <c r="E1763" s="79">
        <v>1661.1998252182441</v>
      </c>
      <c r="F1763" s="79">
        <v>88.987573844548663</v>
      </c>
      <c r="G1763" s="80"/>
      <c r="H1763" s="79">
        <v>0</v>
      </c>
      <c r="I1763" s="80">
        <v>-6.7199315199413396</v>
      </c>
      <c r="J1763" s="104">
        <v>6</v>
      </c>
      <c r="K1763" s="104">
        <v>0.60221716282675375</v>
      </c>
      <c r="L1763" s="104">
        <v>1.898790714392754</v>
      </c>
      <c r="M1763" s="104">
        <v>6.2956703325140388</v>
      </c>
    </row>
    <row r="1764" spans="1:13" x14ac:dyDescent="0.25">
      <c r="A1764" s="79">
        <v>1761</v>
      </c>
      <c r="B1764" s="79">
        <v>85.167107391357419</v>
      </c>
      <c r="C1764" s="79">
        <v>85.167107391357419</v>
      </c>
      <c r="D1764" s="95"/>
      <c r="E1764" s="79">
        <v>1648.8329830745611</v>
      </c>
      <c r="F1764" s="79">
        <v>89.061185352618693</v>
      </c>
      <c r="G1764" s="80"/>
      <c r="H1764" s="79">
        <v>0</v>
      </c>
      <c r="I1764" s="80">
        <v>-6.7199315199413396</v>
      </c>
      <c r="J1764" s="104">
        <v>6</v>
      </c>
      <c r="K1764" s="104">
        <v>0.62173582357437462</v>
      </c>
      <c r="L1764" s="104">
        <v>1.9603330517300031</v>
      </c>
      <c r="M1764" s="104">
        <v>6.7425501162143604</v>
      </c>
    </row>
    <row r="1765" spans="1:13" x14ac:dyDescent="0.25">
      <c r="A1765" s="79">
        <v>1762</v>
      </c>
      <c r="B1765" s="79">
        <v>84.648877716064447</v>
      </c>
      <c r="C1765" s="79">
        <v>84.648877716064447</v>
      </c>
      <c r="D1765" s="95"/>
      <c r="E1765" s="79">
        <v>1638.8000700450671</v>
      </c>
      <c r="F1765" s="79">
        <v>89.008260780975917</v>
      </c>
      <c r="G1765" s="80"/>
      <c r="H1765" s="79">
        <v>-0.93151858129982235</v>
      </c>
      <c r="I1765" s="80">
        <v>-5.7884129386415184</v>
      </c>
      <c r="J1765" s="104">
        <v>6</v>
      </c>
      <c r="K1765" s="104">
        <v>0.67901357743385127</v>
      </c>
      <c r="L1765" s="104">
        <v>2.1409298096489331</v>
      </c>
      <c r="M1765" s="104">
        <v>7.9469068025939178</v>
      </c>
    </row>
    <row r="1766" spans="1:13" x14ac:dyDescent="0.25">
      <c r="A1766" s="79">
        <v>1763</v>
      </c>
      <c r="B1766" s="79">
        <v>84.1260986328125</v>
      </c>
      <c r="C1766" s="79">
        <v>84.1260986328125</v>
      </c>
      <c r="D1766" s="95"/>
      <c r="E1766" s="79">
        <v>1628.679080595861</v>
      </c>
      <c r="F1766" s="79">
        <v>89.082713672005355</v>
      </c>
      <c r="G1766" s="80"/>
      <c r="H1766" s="79">
        <v>0</v>
      </c>
      <c r="I1766" s="80">
        <v>-6.7199315199413396</v>
      </c>
      <c r="J1766" s="104">
        <v>6</v>
      </c>
      <c r="K1766" s="104">
        <v>0.58372800055078899</v>
      </c>
      <c r="L1766" s="104">
        <v>1.840494385736638</v>
      </c>
      <c r="M1766" s="104">
        <v>6.0437300515578558</v>
      </c>
    </row>
    <row r="1767" spans="1:13" x14ac:dyDescent="0.25">
      <c r="A1767" s="79">
        <v>1764</v>
      </c>
      <c r="B1767" s="79">
        <v>83.433283233642584</v>
      </c>
      <c r="C1767" s="79">
        <v>83.433283233642584</v>
      </c>
      <c r="D1767" s="95"/>
      <c r="E1767" s="79">
        <v>1615.266192494777</v>
      </c>
      <c r="F1767" s="79">
        <v>89.029789100362578</v>
      </c>
      <c r="G1767" s="80"/>
      <c r="H1767" s="79">
        <v>0</v>
      </c>
      <c r="I1767" s="80">
        <v>-6.7199315199413396</v>
      </c>
      <c r="J1767" s="104">
        <v>6</v>
      </c>
      <c r="K1767" s="104">
        <v>0.54294816420498526</v>
      </c>
      <c r="L1767" s="104">
        <v>1.711915561738319</v>
      </c>
      <c r="M1767" s="104">
        <v>5.2614516580361359</v>
      </c>
    </row>
    <row r="1768" spans="1:13" x14ac:dyDescent="0.25">
      <c r="A1768" s="79">
        <v>1765</v>
      </c>
      <c r="B1768" s="79">
        <v>82.833776855468756</v>
      </c>
      <c r="C1768" s="79">
        <v>82.833776855468756</v>
      </c>
      <c r="D1768" s="95"/>
      <c r="E1768" s="79">
        <v>1603.6597646123039</v>
      </c>
      <c r="F1768" s="79">
        <v>89.08262417861809</v>
      </c>
      <c r="G1768" s="80"/>
      <c r="H1768" s="79">
        <v>0</v>
      </c>
      <c r="I1768" s="80">
        <v>-6.7199315199413396</v>
      </c>
      <c r="J1768" s="104">
        <v>6</v>
      </c>
      <c r="K1768" s="104">
        <v>0.60243112424361744</v>
      </c>
      <c r="L1768" s="104">
        <v>1.899465334740126</v>
      </c>
      <c r="M1768" s="104">
        <v>6.5202536035284124</v>
      </c>
    </row>
    <row r="1769" spans="1:13" x14ac:dyDescent="0.25">
      <c r="A1769" s="79">
        <v>1766</v>
      </c>
      <c r="B1769" s="79">
        <v>82.24755859375</v>
      </c>
      <c r="C1769" s="79">
        <v>82.24755859375</v>
      </c>
      <c r="D1769" s="95"/>
      <c r="E1769" s="79">
        <v>1592.310594318649</v>
      </c>
      <c r="F1769" s="79">
        <v>89.008923177160796</v>
      </c>
      <c r="G1769" s="80"/>
      <c r="H1769" s="79">
        <v>0</v>
      </c>
      <c r="I1769" s="80">
        <v>-6.7199315199413396</v>
      </c>
      <c r="J1769" s="104">
        <v>6</v>
      </c>
      <c r="K1769" s="104">
        <v>0.53053235941443277</v>
      </c>
      <c r="L1769" s="104">
        <v>1.672768529233706</v>
      </c>
      <c r="M1769" s="104">
        <v>5.0959814914413313</v>
      </c>
    </row>
    <row r="1770" spans="1:13" x14ac:dyDescent="0.25">
      <c r="A1770" s="79">
        <v>1767</v>
      </c>
      <c r="B1770" s="79">
        <v>81.486476898193359</v>
      </c>
      <c r="C1770" s="79">
        <v>81.486476898193359</v>
      </c>
      <c r="D1770" s="95"/>
      <c r="E1770" s="79">
        <v>1577.5760724957861</v>
      </c>
      <c r="F1770" s="79">
        <v>89.0343899520837</v>
      </c>
      <c r="G1770" s="80"/>
      <c r="H1770" s="79">
        <v>0</v>
      </c>
      <c r="I1770" s="80">
        <v>-6.7199315199413396</v>
      </c>
      <c r="J1770" s="104">
        <v>6</v>
      </c>
      <c r="K1770" s="104">
        <v>0.4246059932183236</v>
      </c>
      <c r="L1770" s="104">
        <v>1.3387826966173739</v>
      </c>
      <c r="M1770" s="104">
        <v>2.980227571838336</v>
      </c>
    </row>
    <row r="1771" spans="1:13" x14ac:dyDescent="0.25">
      <c r="A1771" s="79">
        <v>1768</v>
      </c>
      <c r="B1771" s="79">
        <v>80.609414672851557</v>
      </c>
      <c r="C1771" s="79">
        <v>80.609414672851557</v>
      </c>
      <c r="D1771" s="95"/>
      <c r="E1771" s="79">
        <v>1560.5961706340599</v>
      </c>
      <c r="F1771" s="79">
        <v>89.089049306805762</v>
      </c>
      <c r="G1771" s="80"/>
      <c r="H1771" s="79">
        <v>-0.36602425246602988</v>
      </c>
      <c r="I1771" s="80">
        <v>-6.3539072674753099</v>
      </c>
      <c r="J1771" s="104">
        <v>6</v>
      </c>
      <c r="K1771" s="104">
        <v>0.36140666303510699</v>
      </c>
      <c r="L1771" s="104">
        <v>1.139515208549692</v>
      </c>
      <c r="M1771" s="104">
        <v>1.745311407494617</v>
      </c>
    </row>
    <row r="1772" spans="1:13" x14ac:dyDescent="0.25">
      <c r="A1772" s="79">
        <v>1769</v>
      </c>
      <c r="B1772" s="79">
        <v>79.602733612060547</v>
      </c>
      <c r="C1772" s="79">
        <v>79.602733612060547</v>
      </c>
      <c r="D1772" s="95"/>
      <c r="E1772" s="79">
        <v>1541.1068514906799</v>
      </c>
      <c r="F1772" s="79">
        <v>89.017172581815018</v>
      </c>
      <c r="G1772" s="80"/>
      <c r="H1772" s="79">
        <v>-70.807644675041146</v>
      </c>
      <c r="I1772" s="80">
        <v>63.801335754411902</v>
      </c>
      <c r="J1772" s="104">
        <v>6</v>
      </c>
      <c r="K1772" s="104">
        <v>0.32505937968377863</v>
      </c>
      <c r="L1772" s="104">
        <v>1.024912224142954</v>
      </c>
      <c r="M1772" s="104">
        <v>1.0732199003421219</v>
      </c>
    </row>
    <row r="1773" spans="1:13" x14ac:dyDescent="0.25">
      <c r="A1773" s="79">
        <v>1770</v>
      </c>
      <c r="B1773" s="79">
        <v>78.364145660400396</v>
      </c>
      <c r="C1773" s="79">
        <v>78.364145660400396</v>
      </c>
      <c r="D1773" s="95"/>
      <c r="E1773" s="79">
        <v>1517.127820974219</v>
      </c>
      <c r="F1773" s="79">
        <v>89.040484917086346</v>
      </c>
      <c r="G1773" s="80"/>
      <c r="H1773" s="79">
        <v>-30.067404020343851</v>
      </c>
      <c r="I1773" s="80">
        <v>23.34747250040251</v>
      </c>
      <c r="J1773" s="104">
        <v>6</v>
      </c>
      <c r="K1773" s="104">
        <v>0.17070553056100959</v>
      </c>
      <c r="L1773" s="104">
        <v>0.53823453785886322</v>
      </c>
      <c r="M1773" s="104">
        <v>-2.0337617866148729</v>
      </c>
    </row>
    <row r="1774" spans="1:13" x14ac:dyDescent="0.25">
      <c r="A1774" s="79">
        <v>1771</v>
      </c>
      <c r="B1774" s="79">
        <v>76.645417785644526</v>
      </c>
      <c r="C1774" s="79">
        <v>76.645417785644526</v>
      </c>
      <c r="D1774" s="95"/>
      <c r="E1774" s="79">
        <v>1483.8532940397199</v>
      </c>
      <c r="F1774" s="79">
        <v>88.920866113774579</v>
      </c>
      <c r="G1774" s="80"/>
      <c r="H1774" s="79">
        <v>-14.45991488680786</v>
      </c>
      <c r="I1774" s="80">
        <v>7.7399833668665172</v>
      </c>
      <c r="J1774" s="104">
        <v>6</v>
      </c>
      <c r="K1774" s="104">
        <v>0</v>
      </c>
      <c r="L1774" s="104">
        <v>0</v>
      </c>
      <c r="M1774" s="104">
        <v>-5.3779082564121534</v>
      </c>
    </row>
    <row r="1775" spans="1:13" x14ac:dyDescent="0.25">
      <c r="A1775" s="79">
        <v>1772</v>
      </c>
      <c r="B1775" s="79">
        <v>73.3987434387207</v>
      </c>
      <c r="C1775" s="79">
        <v>73.3987434387207</v>
      </c>
      <c r="D1775" s="95"/>
      <c r="E1775" s="79">
        <v>1420.9977631607489</v>
      </c>
      <c r="F1775" s="79">
        <v>88.944533061718303</v>
      </c>
      <c r="G1775" s="80"/>
      <c r="H1775" s="79">
        <v>-13.081609392498921</v>
      </c>
      <c r="I1775" s="80">
        <v>6.3616778725575758</v>
      </c>
      <c r="J1775" s="104">
        <v>6</v>
      </c>
      <c r="K1775" s="104">
        <v>0</v>
      </c>
      <c r="L1775" s="104">
        <v>0</v>
      </c>
      <c r="M1775" s="104">
        <v>-5.1138638279888342</v>
      </c>
    </row>
    <row r="1776" spans="1:13" x14ac:dyDescent="0.25">
      <c r="A1776" s="79">
        <v>1773</v>
      </c>
      <c r="B1776" s="79">
        <v>69.762416839599609</v>
      </c>
      <c r="C1776" s="79">
        <v>69.762416839599609</v>
      </c>
      <c r="D1776" s="95"/>
      <c r="E1776" s="79">
        <v>1350.5985748178721</v>
      </c>
      <c r="F1776" s="79">
        <v>88.94965342623982</v>
      </c>
      <c r="G1776" s="80"/>
      <c r="H1776" s="79">
        <v>-9.0568520298081499</v>
      </c>
      <c r="I1776" s="80">
        <v>2.3369205098668102</v>
      </c>
      <c r="J1776" s="104">
        <v>6</v>
      </c>
      <c r="K1776" s="104">
        <v>0</v>
      </c>
      <c r="L1776" s="104">
        <v>0</v>
      </c>
      <c r="M1776" s="104">
        <v>-4.8237055947643857</v>
      </c>
    </row>
    <row r="1777" spans="1:13" x14ac:dyDescent="0.25">
      <c r="A1777" s="79">
        <v>1774</v>
      </c>
      <c r="B1777" s="79">
        <v>66.720904541015628</v>
      </c>
      <c r="C1777" s="79">
        <v>66.720904541015628</v>
      </c>
      <c r="D1777" s="95"/>
      <c r="E1777" s="79">
        <v>1291.714975856507</v>
      </c>
      <c r="F1777" s="79">
        <v>88.986925617214979</v>
      </c>
      <c r="G1777" s="80"/>
      <c r="H1777" s="79">
        <v>-19.707331363300622</v>
      </c>
      <c r="I1777" s="80">
        <v>12.987399843359279</v>
      </c>
      <c r="J1777" s="104">
        <v>6</v>
      </c>
      <c r="K1777" s="104">
        <v>0</v>
      </c>
      <c r="L1777" s="104">
        <v>0</v>
      </c>
      <c r="M1777" s="104">
        <v>-4.5853305183225102</v>
      </c>
    </row>
    <row r="1778" spans="1:13" x14ac:dyDescent="0.25">
      <c r="A1778" s="79">
        <v>1775</v>
      </c>
      <c r="B1778" s="79">
        <v>63.603234481811533</v>
      </c>
      <c r="C1778" s="79">
        <v>63.603234481811533</v>
      </c>
      <c r="D1778" s="95"/>
      <c r="E1778" s="79">
        <v>1231.356964631138</v>
      </c>
      <c r="F1778" s="79">
        <v>89.02250797961716</v>
      </c>
      <c r="G1778" s="80"/>
      <c r="H1778" s="79">
        <v>-11.086078053864309</v>
      </c>
      <c r="I1778" s="80">
        <v>4.3661465339229748</v>
      </c>
      <c r="J1778" s="104">
        <v>6</v>
      </c>
      <c r="K1778" s="104">
        <v>0</v>
      </c>
      <c r="L1778" s="104">
        <v>0</v>
      </c>
      <c r="M1778" s="104">
        <v>-4.3448806034477263</v>
      </c>
    </row>
    <row r="1779" spans="1:13" x14ac:dyDescent="0.25">
      <c r="A1779" s="79">
        <v>1776</v>
      </c>
      <c r="B1779" s="79">
        <v>60.498272323608397</v>
      </c>
      <c r="C1779" s="79">
        <v>60.498272323608397</v>
      </c>
      <c r="D1779" s="95"/>
      <c r="E1779" s="79">
        <v>1171.2449780384929</v>
      </c>
      <c r="F1779" s="79">
        <v>89.058090342019341</v>
      </c>
      <c r="G1779" s="80"/>
      <c r="H1779" s="79">
        <v>-18.142917722843961</v>
      </c>
      <c r="I1779" s="80">
        <v>11.422986202902621</v>
      </c>
      <c r="J1779" s="104">
        <v>6</v>
      </c>
      <c r="K1779" s="104">
        <v>0</v>
      </c>
      <c r="L1779" s="104">
        <v>0</v>
      </c>
      <c r="M1779" s="104">
        <v>-4.1091473951251931</v>
      </c>
    </row>
    <row r="1780" spans="1:13" x14ac:dyDescent="0.25">
      <c r="A1780" s="79">
        <v>1777</v>
      </c>
      <c r="B1780" s="79">
        <v>57.874334716796866</v>
      </c>
      <c r="C1780" s="79">
        <v>57.874334716796866</v>
      </c>
      <c r="D1780" s="95"/>
      <c r="E1780" s="79">
        <v>1334.314456152867</v>
      </c>
      <c r="F1780" s="79">
        <v>89.056541274911993</v>
      </c>
      <c r="G1780" s="80"/>
      <c r="H1780" s="79">
        <v>-14.091584681477199</v>
      </c>
      <c r="I1780" s="80">
        <v>7.3716531615358614</v>
      </c>
      <c r="J1780" s="104">
        <v>5</v>
      </c>
      <c r="K1780" s="104">
        <v>0</v>
      </c>
      <c r="L1780" s="104">
        <v>0</v>
      </c>
      <c r="M1780" s="104">
        <v>-4.7573982470456073</v>
      </c>
    </row>
    <row r="1781" spans="1:13" x14ac:dyDescent="0.25">
      <c r="A1781" s="79">
        <v>1778</v>
      </c>
      <c r="B1781" s="79">
        <v>55.490584182739248</v>
      </c>
      <c r="C1781" s="79">
        <v>55.490584182739248</v>
      </c>
      <c r="D1781" s="95"/>
      <c r="E1781" s="79">
        <v>1279.3561950684059</v>
      </c>
      <c r="F1781" s="79">
        <v>88.941285602309549</v>
      </c>
      <c r="G1781" s="80"/>
      <c r="H1781" s="79">
        <v>-14.89767222403175</v>
      </c>
      <c r="I1781" s="80">
        <v>8.1777407040904109</v>
      </c>
      <c r="J1781" s="104">
        <v>5</v>
      </c>
      <c r="K1781" s="104">
        <v>0</v>
      </c>
      <c r="L1781" s="104">
        <v>0</v>
      </c>
      <c r="M1781" s="104">
        <v>-4.5357814475371141</v>
      </c>
    </row>
    <row r="1782" spans="1:13" x14ac:dyDescent="0.25">
      <c r="A1782" s="79">
        <v>1779</v>
      </c>
      <c r="B1782" s="79">
        <v>53.142570877075187</v>
      </c>
      <c r="C1782" s="79">
        <v>53.142570877075187</v>
      </c>
      <c r="D1782" s="95"/>
      <c r="E1782" s="79">
        <v>1225.2218691652599</v>
      </c>
      <c r="F1782" s="79">
        <v>88.975244200616487</v>
      </c>
      <c r="G1782" s="80"/>
      <c r="H1782" s="79">
        <v>-26.22615474794511</v>
      </c>
      <c r="I1782" s="80">
        <v>19.506223228003769</v>
      </c>
      <c r="J1782" s="104">
        <v>5</v>
      </c>
      <c r="K1782" s="104">
        <v>0</v>
      </c>
      <c r="L1782" s="104">
        <v>0</v>
      </c>
      <c r="M1782" s="104">
        <v>-4.3206536178765598</v>
      </c>
    </row>
    <row r="1783" spans="1:13" x14ac:dyDescent="0.25">
      <c r="A1783" s="79">
        <v>1780</v>
      </c>
      <c r="B1783" s="79">
        <v>50.452739334106447</v>
      </c>
      <c r="C1783" s="79">
        <v>50.452739334106447</v>
      </c>
      <c r="D1783" s="95"/>
      <c r="E1783" s="79">
        <v>1433.7967454831839</v>
      </c>
      <c r="F1783" s="79">
        <v>89.009202798923425</v>
      </c>
      <c r="G1783" s="80"/>
      <c r="H1783" s="79">
        <v>-16.339633509245608</v>
      </c>
      <c r="I1783" s="80">
        <v>9.6197019893042679</v>
      </c>
      <c r="J1783" s="104">
        <v>4</v>
      </c>
      <c r="K1783" s="104">
        <v>0</v>
      </c>
      <c r="L1783" s="104">
        <v>0</v>
      </c>
      <c r="M1783" s="104">
        <v>-5.1672417442484022</v>
      </c>
    </row>
    <row r="1784" spans="1:13" x14ac:dyDescent="0.25">
      <c r="A1784" s="79">
        <v>1781</v>
      </c>
      <c r="B1784" s="79">
        <v>46.784289932250978</v>
      </c>
      <c r="C1784" s="79">
        <v>46.784289932250978</v>
      </c>
      <c r="D1784" s="95"/>
      <c r="E1784" s="79">
        <v>1329.5445109609161</v>
      </c>
      <c r="F1784" s="79">
        <v>89.044124480426547</v>
      </c>
      <c r="G1784" s="80"/>
      <c r="H1784" s="79">
        <v>-15.008883146006481</v>
      </c>
      <c r="I1784" s="80">
        <v>8.2889516260651455</v>
      </c>
      <c r="J1784" s="104">
        <v>4</v>
      </c>
      <c r="K1784" s="104">
        <v>0</v>
      </c>
      <c r="L1784" s="104">
        <v>0</v>
      </c>
      <c r="M1784" s="104">
        <v>-4.7380318033394406</v>
      </c>
    </row>
    <row r="1785" spans="1:13" x14ac:dyDescent="0.25">
      <c r="A1785" s="79">
        <v>1782</v>
      </c>
      <c r="B1785" s="79">
        <v>43.808806610107418</v>
      </c>
      <c r="C1785" s="79">
        <v>43.808806610107418</v>
      </c>
      <c r="D1785" s="95"/>
      <c r="E1785" s="79">
        <v>1244.9854095159551</v>
      </c>
      <c r="F1785" s="79">
        <v>89.047246514547055</v>
      </c>
      <c r="G1785" s="80"/>
      <c r="H1785" s="79">
        <v>-15.86659120399521</v>
      </c>
      <c r="I1785" s="80">
        <v>9.1466596840538728</v>
      </c>
      <c r="J1785" s="104">
        <v>4</v>
      </c>
      <c r="K1785" s="104">
        <v>0</v>
      </c>
      <c r="L1785" s="104">
        <v>0</v>
      </c>
      <c r="M1785" s="104">
        <v>-4.3988374589112063</v>
      </c>
    </row>
    <row r="1786" spans="1:13" x14ac:dyDescent="0.25">
      <c r="A1786" s="79">
        <v>1783</v>
      </c>
      <c r="B1786" s="79">
        <v>40.972831726074219</v>
      </c>
      <c r="C1786" s="79">
        <v>40.972831726074219</v>
      </c>
      <c r="D1786" s="95"/>
      <c r="E1786" s="79">
        <v>1164.3909440287241</v>
      </c>
      <c r="F1786" s="79">
        <v>89.018431474149409</v>
      </c>
      <c r="G1786" s="80"/>
      <c r="H1786" s="79">
        <v>-18.489379210729009</v>
      </c>
      <c r="I1786" s="80">
        <v>11.76944769078767</v>
      </c>
      <c r="J1786" s="104">
        <v>4</v>
      </c>
      <c r="K1786" s="104">
        <v>0</v>
      </c>
      <c r="L1786" s="104">
        <v>0</v>
      </c>
      <c r="M1786" s="104">
        <v>-4.0824975073688332</v>
      </c>
    </row>
    <row r="1787" spans="1:13" x14ac:dyDescent="0.25">
      <c r="A1787" s="79">
        <v>1784</v>
      </c>
      <c r="B1787" s="79">
        <v>38.048738861083983</v>
      </c>
      <c r="C1787" s="79">
        <v>38.048738861083983</v>
      </c>
      <c r="D1787" s="95"/>
      <c r="E1787" s="79">
        <v>1081.292287966666</v>
      </c>
      <c r="F1787" s="79">
        <v>89.033067847130923</v>
      </c>
      <c r="G1787" s="80"/>
      <c r="H1787" s="79">
        <v>-21.434918030564031</v>
      </c>
      <c r="I1787" s="80">
        <v>14.71498651062269</v>
      </c>
      <c r="J1787" s="104">
        <v>4</v>
      </c>
      <c r="K1787" s="104">
        <v>0</v>
      </c>
      <c r="L1787" s="104">
        <v>0</v>
      </c>
      <c r="M1787" s="104">
        <v>-3.762960283230123</v>
      </c>
    </row>
    <row r="1788" spans="1:13" x14ac:dyDescent="0.25">
      <c r="A1788" s="79">
        <v>1785</v>
      </c>
      <c r="B1788" s="79">
        <v>34.107568359375001</v>
      </c>
      <c r="C1788" s="79">
        <v>34.107568359375001</v>
      </c>
      <c r="D1788" s="95"/>
      <c r="E1788" s="79">
        <v>1315.066231093647</v>
      </c>
      <c r="F1788" s="79">
        <v>89.057798229459891</v>
      </c>
      <c r="G1788" s="80"/>
      <c r="H1788" s="79">
        <v>-21.06658782523337</v>
      </c>
      <c r="I1788" s="80">
        <v>14.346656305292029</v>
      </c>
      <c r="J1788" s="104">
        <v>3</v>
      </c>
      <c r="K1788" s="104">
        <v>0</v>
      </c>
      <c r="L1788" s="104">
        <v>0</v>
      </c>
      <c r="M1788" s="104">
        <v>-4.6794034454707596</v>
      </c>
    </row>
    <row r="1789" spans="1:13" x14ac:dyDescent="0.25">
      <c r="A1789" s="79">
        <v>1786</v>
      </c>
      <c r="B1789" s="79">
        <v>31.27007007598877</v>
      </c>
      <c r="C1789" s="79">
        <v>31.27007007598877</v>
      </c>
      <c r="D1789" s="95"/>
      <c r="E1789" s="79">
        <v>1205.662413912944</v>
      </c>
      <c r="F1789" s="79">
        <v>89.065663277629923</v>
      </c>
      <c r="G1789" s="80"/>
      <c r="H1789" s="79">
        <v>-16.994891296139471</v>
      </c>
      <c r="I1789" s="80">
        <v>10.274959776198131</v>
      </c>
      <c r="J1789" s="104">
        <v>3</v>
      </c>
      <c r="K1789" s="104">
        <v>0</v>
      </c>
      <c r="L1789" s="104">
        <v>0</v>
      </c>
      <c r="M1789" s="104">
        <v>-4.2436720119241551</v>
      </c>
    </row>
    <row r="1790" spans="1:13" x14ac:dyDescent="0.25">
      <c r="A1790" s="79">
        <v>1787</v>
      </c>
      <c r="B1790" s="79">
        <v>28.87763500213623</v>
      </c>
      <c r="C1790" s="79">
        <v>28.87763500213623</v>
      </c>
      <c r="D1790" s="95"/>
      <c r="E1790" s="79">
        <v>1113.418647293247</v>
      </c>
      <c r="F1790" s="79">
        <v>89.056372619310991</v>
      </c>
      <c r="G1790" s="80"/>
      <c r="H1790" s="79">
        <v>-24.281220947547819</v>
      </c>
      <c r="I1790" s="80">
        <v>17.561289427606479</v>
      </c>
      <c r="J1790" s="104">
        <v>3</v>
      </c>
      <c r="K1790" s="104">
        <v>0</v>
      </c>
      <c r="L1790" s="104">
        <v>0</v>
      </c>
      <c r="M1790" s="104">
        <v>-3.885726699267376</v>
      </c>
    </row>
    <row r="1791" spans="1:13" x14ac:dyDescent="0.25">
      <c r="A1791" s="79">
        <v>1788</v>
      </c>
      <c r="B1791" s="79">
        <v>27.278369522094732</v>
      </c>
      <c r="C1791" s="79">
        <v>27.278369522094732</v>
      </c>
      <c r="D1791" s="95"/>
      <c r="E1791" s="79">
        <v>1680.6696951719009</v>
      </c>
      <c r="F1791" s="79">
        <v>89.044729542856189</v>
      </c>
      <c r="G1791" s="80"/>
      <c r="H1791" s="79">
        <v>-19.73789488080709</v>
      </c>
      <c r="I1791" s="80">
        <v>13.01796336086575</v>
      </c>
      <c r="J1791" s="104">
        <v>2</v>
      </c>
      <c r="K1791" s="104">
        <v>0</v>
      </c>
      <c r="L1791" s="104">
        <v>0</v>
      </c>
      <c r="M1791" s="104">
        <v>-3.5216027205962792</v>
      </c>
    </row>
    <row r="1792" spans="1:13" x14ac:dyDescent="0.25">
      <c r="A1792" s="79">
        <v>1789</v>
      </c>
      <c r="B1792" s="79">
        <v>25.34098205566406</v>
      </c>
      <c r="C1792" s="79">
        <v>25.34098205566406</v>
      </c>
      <c r="D1792" s="95"/>
      <c r="E1792" s="79">
        <v>1561.30374846462</v>
      </c>
      <c r="F1792" s="79">
        <v>88.942695530886027</v>
      </c>
      <c r="G1792" s="80"/>
      <c r="H1792" s="79">
        <v>-24.472117761664069</v>
      </c>
      <c r="I1792" s="80">
        <v>17.752186241722729</v>
      </c>
      <c r="J1792" s="104">
        <v>2</v>
      </c>
      <c r="K1792" s="104">
        <v>0</v>
      </c>
      <c r="L1792" s="104">
        <v>0</v>
      </c>
      <c r="M1792" s="104">
        <v>-4.4974583871067759</v>
      </c>
    </row>
    <row r="1793" spans="1:13" x14ac:dyDescent="0.25">
      <c r="A1793" s="79">
        <v>1790</v>
      </c>
      <c r="B1793" s="79">
        <v>23.359586906433101</v>
      </c>
      <c r="C1793" s="79">
        <v>23.359586906433101</v>
      </c>
      <c r="D1793" s="95"/>
      <c r="E1793" s="79">
        <v>1439.2264088063309</v>
      </c>
      <c r="F1793" s="79">
        <v>88.970871779418005</v>
      </c>
      <c r="G1793" s="80"/>
      <c r="H1793" s="79">
        <v>-31.249335132513892</v>
      </c>
      <c r="I1793" s="80">
        <v>24.529403612572551</v>
      </c>
      <c r="J1793" s="104">
        <v>2</v>
      </c>
      <c r="K1793" s="104">
        <v>0</v>
      </c>
      <c r="L1793" s="104">
        <v>0</v>
      </c>
      <c r="M1793" s="104">
        <v>-3.9798498757516638</v>
      </c>
    </row>
    <row r="1794" spans="1:13" x14ac:dyDescent="0.25">
      <c r="A1794" s="79">
        <v>1791</v>
      </c>
      <c r="B1794" s="79">
        <v>21.228174781799321</v>
      </c>
      <c r="C1794" s="79">
        <v>21.228174781799321</v>
      </c>
      <c r="D1794" s="95"/>
      <c r="E1794" s="79">
        <v>1307.9062518998669</v>
      </c>
      <c r="F1794" s="79">
        <v>88.995699451573685</v>
      </c>
      <c r="G1794" s="80"/>
      <c r="H1794" s="79">
        <v>-42.837197241827823</v>
      </c>
      <c r="I1794" s="80">
        <v>36.117265721886483</v>
      </c>
      <c r="J1794" s="104">
        <v>2</v>
      </c>
      <c r="K1794" s="104">
        <v>0</v>
      </c>
      <c r="L1794" s="104">
        <v>0</v>
      </c>
      <c r="M1794" s="104">
        <v>-4.0126352410749204</v>
      </c>
    </row>
    <row r="1795" spans="1:13" x14ac:dyDescent="0.25">
      <c r="A1795" s="79">
        <v>1792</v>
      </c>
      <c r="B1795" s="79">
        <v>18.777920341491701</v>
      </c>
      <c r="C1795" s="79">
        <v>18.777920341491701</v>
      </c>
      <c r="D1795" s="95"/>
      <c r="E1795" s="79">
        <v>1156.941643111579</v>
      </c>
      <c r="F1795" s="79">
        <v>89.029658049880624</v>
      </c>
      <c r="G1795" s="80"/>
      <c r="H1795" s="79">
        <v>-33.027016120437047</v>
      </c>
      <c r="I1795" s="80">
        <v>26.30708460049571</v>
      </c>
      <c r="J1795" s="104">
        <v>2</v>
      </c>
      <c r="K1795" s="104">
        <v>0</v>
      </c>
      <c r="L1795" s="104">
        <v>0</v>
      </c>
      <c r="M1795" s="104">
        <v>-4.0535850759599743</v>
      </c>
    </row>
    <row r="1796" spans="1:13" x14ac:dyDescent="0.25">
      <c r="A1796" s="79">
        <v>1793</v>
      </c>
      <c r="B1796" s="79">
        <v>15.952125167846679</v>
      </c>
      <c r="C1796" s="79">
        <v>15.952125167846679</v>
      </c>
      <c r="D1796" s="95"/>
      <c r="E1796" s="79">
        <v>982.83929035690062</v>
      </c>
      <c r="F1796" s="79">
        <v>89.044294422862137</v>
      </c>
      <c r="G1796" s="80"/>
      <c r="H1796" s="79">
        <v>-25.044374363039989</v>
      </c>
      <c r="I1796" s="80">
        <v>18.324442843098641</v>
      </c>
      <c r="J1796" s="104">
        <v>2</v>
      </c>
      <c r="K1796" s="104">
        <v>0</v>
      </c>
      <c r="L1796" s="104">
        <v>0</v>
      </c>
      <c r="M1796" s="104">
        <v>-3.3924414180032989</v>
      </c>
    </row>
    <row r="1797" spans="1:13" x14ac:dyDescent="0.25">
      <c r="A1797" s="79">
        <v>1794</v>
      </c>
      <c r="B1797" s="79">
        <v>13.271645259857181</v>
      </c>
      <c r="C1797" s="79">
        <v>13.271645259857181</v>
      </c>
      <c r="D1797" s="95"/>
      <c r="E1797" s="79">
        <v>1580.693869179267</v>
      </c>
      <c r="F1797" s="79">
        <v>89.032651346407334</v>
      </c>
      <c r="G1797" s="80"/>
      <c r="H1797" s="79">
        <v>-31.841852604052981</v>
      </c>
      <c r="I1797" s="80">
        <v>25.121921084111641</v>
      </c>
      <c r="J1797" s="104">
        <v>1</v>
      </c>
      <c r="K1797" s="104">
        <v>0</v>
      </c>
      <c r="L1797" s="104">
        <v>0</v>
      </c>
      <c r="M1797" s="104">
        <v>-3.3633713036733979</v>
      </c>
    </row>
    <row r="1798" spans="1:13" x14ac:dyDescent="0.25">
      <c r="A1798" s="79">
        <v>1795</v>
      </c>
      <c r="B1798" s="79">
        <v>10.269358253479</v>
      </c>
      <c r="C1798" s="79">
        <v>10.269358253479</v>
      </c>
      <c r="D1798" s="95"/>
      <c r="E1798" s="79">
        <v>800</v>
      </c>
      <c r="F1798" s="79">
        <v>89.052051074118211</v>
      </c>
      <c r="G1798" s="80"/>
      <c r="H1798" s="79">
        <v>-10.890535836404011</v>
      </c>
      <c r="I1798" s="80">
        <v>4.1706043164626694</v>
      </c>
      <c r="J1798" s="104">
        <v>0</v>
      </c>
      <c r="K1798" s="104">
        <v>7.3864679000000003E-2</v>
      </c>
      <c r="L1798" s="104">
        <v>0.23289533288700001</v>
      </c>
      <c r="M1798" s="104">
        <v>0.78123636936413732</v>
      </c>
    </row>
    <row r="1799" spans="1:13" x14ac:dyDescent="0.25">
      <c r="A1799" s="79">
        <v>1796</v>
      </c>
      <c r="B1799" s="79">
        <v>6.7400760173797609</v>
      </c>
      <c r="C1799" s="79">
        <v>6.7400760173797609</v>
      </c>
      <c r="D1799" s="95"/>
      <c r="E1799" s="79">
        <v>800</v>
      </c>
      <c r="F1799" s="79">
        <v>89.073498596824294</v>
      </c>
      <c r="G1799" s="80"/>
      <c r="H1799" s="79">
        <v>-117.1089632686981</v>
      </c>
      <c r="I1799" s="80">
        <v>63.801335754411902</v>
      </c>
      <c r="J1799" s="104">
        <v>0</v>
      </c>
      <c r="K1799" s="104">
        <v>7.3864679000000003E-2</v>
      </c>
      <c r="L1799" s="104">
        <v>0.23289533288700001</v>
      </c>
      <c r="M1799" s="104">
        <v>2.4887102425354031</v>
      </c>
    </row>
    <row r="1800" spans="1:13" x14ac:dyDescent="0.25">
      <c r="A1800" s="79">
        <v>1797</v>
      </c>
      <c r="B1800" s="79">
        <v>2.5359818845987321</v>
      </c>
      <c r="C1800" s="79">
        <v>2.5359818845987321</v>
      </c>
      <c r="D1800" s="95"/>
      <c r="E1800" s="79">
        <v>800</v>
      </c>
      <c r="F1800" s="79">
        <v>89.094946119530377</v>
      </c>
      <c r="G1800" s="80"/>
      <c r="H1800" s="79">
        <v>-36.088089487974983</v>
      </c>
      <c r="I1800" s="80">
        <v>29.368157968033639</v>
      </c>
      <c r="J1800" s="104">
        <v>0</v>
      </c>
      <c r="K1800" s="104">
        <v>7.3864679000000003E-2</v>
      </c>
      <c r="L1800" s="104">
        <v>0.23289533288700001</v>
      </c>
      <c r="M1800" s="104">
        <v>0.79589631540978611</v>
      </c>
    </row>
    <row r="1801" spans="1:13" x14ac:dyDescent="0.25">
      <c r="A1801" s="79">
        <v>1798</v>
      </c>
      <c r="B1801" s="79">
        <v>0.1416837461292744</v>
      </c>
      <c r="C1801" s="79">
        <v>0.1416837461292744</v>
      </c>
      <c r="D1801" s="95"/>
      <c r="E1801" s="79">
        <v>800</v>
      </c>
      <c r="F1801" s="79">
        <v>89.11639364223646</v>
      </c>
      <c r="G1801" s="80"/>
      <c r="H1801" s="79">
        <v>-20.30365877808773</v>
      </c>
      <c r="I1801" s="80">
        <v>13.583727258146389</v>
      </c>
      <c r="J1801" s="104">
        <v>0</v>
      </c>
      <c r="K1801" s="104">
        <v>7.3864679000000003E-2</v>
      </c>
      <c r="L1801" s="104">
        <v>0.23289533288700001</v>
      </c>
      <c r="M1801" s="104">
        <v>0.46610347449619183</v>
      </c>
    </row>
    <row r="1802" spans="1:13" x14ac:dyDescent="0.25">
      <c r="A1802" s="79">
        <v>1799</v>
      </c>
      <c r="B1802" s="79">
        <v>1.529400930739939E-2</v>
      </c>
      <c r="C1802" s="79">
        <v>1.529400930739939E-2</v>
      </c>
      <c r="D1802" s="95"/>
      <c r="E1802" s="79">
        <v>800</v>
      </c>
      <c r="F1802" s="79">
        <v>89.146699523648607</v>
      </c>
      <c r="G1802" s="80"/>
      <c r="H1802" s="79">
        <v>-37.710132029827193</v>
      </c>
      <c r="I1802" s="80">
        <v>30.990200509885849</v>
      </c>
      <c r="J1802" s="104">
        <v>0</v>
      </c>
      <c r="K1802" s="104">
        <v>7.3864679000000003E-2</v>
      </c>
      <c r="L1802" s="104">
        <v>0.23289533288700001</v>
      </c>
      <c r="M1802" s="104">
        <v>0.82978654735999935</v>
      </c>
    </row>
    <row r="1803" spans="1:13" x14ac:dyDescent="0.25">
      <c r="A1803" s="79">
        <v>1800</v>
      </c>
      <c r="B1803" s="79">
        <v>0</v>
      </c>
      <c r="C1803" s="79">
        <v>0</v>
      </c>
      <c r="D1803" s="95"/>
      <c r="E1803" s="79">
        <v>800</v>
      </c>
      <c r="F1803" s="79">
        <v>89.178338568734006</v>
      </c>
      <c r="G1803" s="80"/>
      <c r="H1803" s="79">
        <v>-20.331441745327091</v>
      </c>
      <c r="I1803" s="80">
        <v>13.61151022538575</v>
      </c>
      <c r="J1803" s="104">
        <v>0</v>
      </c>
      <c r="K1803" s="104">
        <v>7.3864679000000003E-2</v>
      </c>
      <c r="L1803" s="104">
        <v>0.23289533288700001</v>
      </c>
      <c r="M1803" s="104">
        <v>0.46668395939699597</v>
      </c>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38" priority="5">
      <formula>#REF!=1</formula>
    </cfRule>
  </conditionalFormatting>
  <conditionalFormatting sqref="D3:D20">
    <cfRule type="expression" dxfId="37" priority="6">
      <formula>AND(#REF!=1,#REF!=0)</formula>
    </cfRule>
  </conditionalFormatting>
  <conditionalFormatting sqref="D3:D20">
    <cfRule type="expression" dxfId="36" priority="4">
      <formula>#REF!=1</formula>
    </cfRule>
  </conditionalFormatting>
  <conditionalFormatting sqref="D21:D1183">
    <cfRule type="expression" dxfId="35" priority="2">
      <formula>#REF!=1</formula>
    </cfRule>
  </conditionalFormatting>
  <conditionalFormatting sqref="D21:D1183">
    <cfRule type="expression" dxfId="34" priority="3">
      <formula>AND(#REF!=1,#REF!=0)</formula>
    </cfRule>
  </conditionalFormatting>
  <conditionalFormatting sqref="D21:D1183">
    <cfRule type="expression" dxfId="33" priority="1">
      <formula>#REF!=1</formula>
    </cfRule>
  </conditionalFormatting>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BT2786"/>
  <sheetViews>
    <sheetView showRuler="0" workbookViewId="0"/>
  </sheetViews>
  <sheetFormatPr defaultColWidth="0" defaultRowHeight="15" customHeight="1" x14ac:dyDescent="0.25"/>
  <cols>
    <col min="1" max="1" width="10.140625" style="28" bestFit="1" customWidth="1"/>
    <col min="2" max="2" width="20.140625" style="28" bestFit="1" customWidth="1"/>
    <col min="3" max="3" width="13.42578125" style="28" bestFit="1" customWidth="1"/>
    <col min="4" max="4" width="13.42578125" style="28" customWidth="1"/>
    <col min="5" max="5" width="13.42578125" style="90" customWidth="1"/>
    <col min="6" max="6" width="23.140625" style="90" bestFit="1" customWidth="1"/>
    <col min="7" max="7" width="35.140625" style="90" bestFit="1" customWidth="1"/>
    <col min="8" max="8" width="21.28515625" style="90" bestFit="1" customWidth="1"/>
    <col min="9" max="9" width="30" style="90" bestFit="1" customWidth="1"/>
    <col min="10" max="10" width="24.140625" style="90" bestFit="1" customWidth="1"/>
    <col min="11" max="11" width="17.7109375" style="90" bestFit="1" customWidth="1"/>
    <col min="12" max="12" width="21.85546875" style="105" bestFit="1" customWidth="1"/>
    <col min="13" max="16384" width="8.85546875" style="29" hidden="1"/>
  </cols>
  <sheetData>
    <row r="1" spans="1:12" s="8" customFormat="1" x14ac:dyDescent="0.2">
      <c r="A1" s="30" t="s">
        <v>159</v>
      </c>
      <c r="B1" s="30" t="s">
        <v>91</v>
      </c>
      <c r="C1" s="30" t="s">
        <v>92</v>
      </c>
      <c r="D1" s="30" t="s">
        <v>221</v>
      </c>
      <c r="E1" s="88" t="s">
        <v>92</v>
      </c>
      <c r="F1" s="30" t="s">
        <v>89</v>
      </c>
      <c r="G1" s="30" t="s">
        <v>106</v>
      </c>
      <c r="H1" s="30" t="s">
        <v>17</v>
      </c>
      <c r="I1" s="30" t="s">
        <v>16</v>
      </c>
      <c r="J1" s="30" t="s">
        <v>287</v>
      </c>
      <c r="K1" s="30" t="s">
        <v>288</v>
      </c>
      <c r="L1" s="30" t="s">
        <v>289</v>
      </c>
    </row>
    <row r="2" spans="1:12" s="8" customFormat="1" ht="12.75" x14ac:dyDescent="0.2">
      <c r="A2" s="32" t="s">
        <v>53</v>
      </c>
      <c r="B2" s="32" t="s">
        <v>54</v>
      </c>
      <c r="C2" s="32" t="s">
        <v>236</v>
      </c>
      <c r="D2" s="32" t="s">
        <v>220</v>
      </c>
      <c r="E2" s="89" t="s">
        <v>290</v>
      </c>
      <c r="F2" s="32" t="s">
        <v>291</v>
      </c>
      <c r="G2" s="32" t="s">
        <v>292</v>
      </c>
      <c r="H2" s="32" t="s">
        <v>293</v>
      </c>
      <c r="I2" s="32" t="s">
        <v>294</v>
      </c>
      <c r="J2" s="32" t="s">
        <v>295</v>
      </c>
      <c r="K2" s="32" t="s">
        <v>296</v>
      </c>
      <c r="L2" s="32" t="s">
        <v>297</v>
      </c>
    </row>
    <row r="3" spans="1:12" s="8" customFormat="1" x14ac:dyDescent="0.25">
      <c r="A3" s="91"/>
      <c r="B3" s="91"/>
      <c r="C3" s="91"/>
      <c r="D3" s="91"/>
      <c r="E3" s="103"/>
      <c r="F3" s="103"/>
      <c r="G3" s="103"/>
      <c r="H3" s="103"/>
      <c r="I3" s="103"/>
      <c r="J3" s="103"/>
      <c r="K3" s="103"/>
      <c r="L3" s="103"/>
    </row>
    <row r="4" spans="1:12" s="8" customFormat="1" x14ac:dyDescent="0.25">
      <c r="A4" s="91"/>
      <c r="B4" s="91"/>
      <c r="C4" s="91"/>
      <c r="D4" s="91"/>
      <c r="E4" s="103"/>
      <c r="F4" s="103"/>
      <c r="G4" s="103"/>
      <c r="H4" s="103"/>
      <c r="I4" s="103"/>
      <c r="J4" s="103"/>
      <c r="K4" s="103"/>
      <c r="L4" s="103"/>
    </row>
    <row r="5" spans="1:12" s="8" customFormat="1" x14ac:dyDescent="0.25">
      <c r="A5" s="91"/>
      <c r="B5" s="91"/>
      <c r="C5" s="91"/>
      <c r="D5" s="91"/>
      <c r="E5" s="103"/>
      <c r="F5" s="103"/>
      <c r="G5" s="103"/>
      <c r="H5" s="103"/>
      <c r="I5" s="103"/>
      <c r="J5" s="103"/>
      <c r="K5" s="103"/>
      <c r="L5" s="103"/>
    </row>
    <row r="6" spans="1:12" s="8" customFormat="1" x14ac:dyDescent="0.25">
      <c r="A6" s="91"/>
      <c r="B6" s="91"/>
      <c r="C6" s="91"/>
      <c r="D6" s="91"/>
      <c r="E6" s="103"/>
      <c r="F6" s="103"/>
      <c r="G6" s="103"/>
      <c r="H6" s="103"/>
      <c r="I6" s="103"/>
      <c r="J6" s="103"/>
      <c r="K6" s="103"/>
      <c r="L6" s="103"/>
    </row>
    <row r="7" spans="1:12" s="8" customFormat="1" x14ac:dyDescent="0.25">
      <c r="A7" s="91"/>
      <c r="B7" s="91"/>
      <c r="C7" s="91"/>
      <c r="D7" s="91"/>
      <c r="E7" s="103"/>
      <c r="F7" s="103"/>
      <c r="G7" s="103"/>
      <c r="H7" s="103"/>
      <c r="I7" s="103"/>
      <c r="J7" s="103"/>
      <c r="K7" s="103"/>
      <c r="L7" s="103"/>
    </row>
    <row r="8" spans="1:12" s="8" customFormat="1" x14ac:dyDescent="0.25">
      <c r="A8" s="91"/>
      <c r="B8" s="91"/>
      <c r="C8" s="91"/>
      <c r="D8" s="91"/>
      <c r="E8" s="103"/>
      <c r="F8" s="103"/>
      <c r="G8" s="103"/>
      <c r="H8" s="103"/>
      <c r="I8" s="103"/>
      <c r="J8" s="103"/>
      <c r="K8" s="103"/>
      <c r="L8" s="103"/>
    </row>
    <row r="9" spans="1:12" s="8" customFormat="1" x14ac:dyDescent="0.25">
      <c r="A9" s="91"/>
      <c r="B9" s="91"/>
      <c r="C9" s="91"/>
      <c r="D9" s="91"/>
      <c r="E9" s="103"/>
      <c r="F9" s="103"/>
      <c r="G9" s="103"/>
      <c r="H9" s="103"/>
      <c r="I9" s="103"/>
      <c r="J9" s="103"/>
      <c r="K9" s="103"/>
      <c r="L9" s="103"/>
    </row>
    <row r="10" spans="1:12" s="8" customFormat="1" x14ac:dyDescent="0.25">
      <c r="A10" s="91"/>
      <c r="B10" s="91"/>
      <c r="C10" s="91"/>
      <c r="D10" s="91"/>
      <c r="E10" s="103"/>
      <c r="F10" s="103"/>
      <c r="G10" s="103"/>
      <c r="H10" s="103"/>
      <c r="I10" s="103"/>
      <c r="J10" s="103"/>
      <c r="K10" s="103"/>
      <c r="L10" s="103"/>
    </row>
    <row r="11" spans="1:12" s="8" customFormat="1" x14ac:dyDescent="0.25">
      <c r="A11" s="91"/>
      <c r="B11" s="91"/>
      <c r="C11" s="91"/>
      <c r="D11" s="91"/>
      <c r="E11" s="103"/>
      <c r="F11" s="103"/>
      <c r="G11" s="103"/>
      <c r="H11" s="103"/>
      <c r="I11" s="103"/>
      <c r="J11" s="103"/>
      <c r="K11" s="103"/>
      <c r="L11" s="103"/>
    </row>
    <row r="12" spans="1:12" s="8" customFormat="1" x14ac:dyDescent="0.25">
      <c r="A12" s="91"/>
      <c r="B12" s="91"/>
      <c r="C12" s="91"/>
      <c r="D12" s="91"/>
      <c r="E12" s="103"/>
      <c r="F12" s="103"/>
      <c r="G12" s="103"/>
      <c r="H12" s="103"/>
      <c r="I12" s="103"/>
      <c r="J12" s="103"/>
      <c r="K12" s="103"/>
      <c r="L12" s="103"/>
    </row>
    <row r="13" spans="1:12" s="8" customFormat="1" x14ac:dyDescent="0.25">
      <c r="A13" s="91"/>
      <c r="B13" s="91"/>
      <c r="C13" s="91"/>
      <c r="D13" s="91"/>
      <c r="E13" s="103"/>
      <c r="F13" s="103"/>
      <c r="G13" s="103"/>
      <c r="H13" s="103"/>
      <c r="I13" s="103"/>
      <c r="J13" s="103"/>
      <c r="K13" s="103"/>
      <c r="L13" s="103"/>
    </row>
    <row r="14" spans="1:12" s="8" customFormat="1" x14ac:dyDescent="0.25">
      <c r="A14" s="91"/>
      <c r="B14" s="91"/>
      <c r="C14" s="91"/>
      <c r="D14" s="91"/>
      <c r="E14" s="103"/>
      <c r="F14" s="103"/>
      <c r="G14" s="103"/>
      <c r="H14" s="103"/>
      <c r="I14" s="103"/>
      <c r="J14" s="103"/>
      <c r="K14" s="103"/>
      <c r="L14" s="103"/>
    </row>
    <row r="15" spans="1:12" s="8" customFormat="1" x14ac:dyDescent="0.25">
      <c r="A15" s="91"/>
      <c r="B15" s="91"/>
      <c r="C15" s="91"/>
      <c r="D15" s="91"/>
      <c r="E15" s="103"/>
      <c r="F15" s="103"/>
      <c r="G15" s="103"/>
      <c r="H15" s="103"/>
      <c r="I15" s="103"/>
      <c r="J15" s="103"/>
      <c r="K15" s="103"/>
      <c r="L15" s="103"/>
    </row>
    <row r="16" spans="1:12" s="8" customFormat="1" x14ac:dyDescent="0.25">
      <c r="A16" s="91"/>
      <c r="B16" s="91"/>
      <c r="C16" s="91"/>
      <c r="D16" s="91"/>
      <c r="E16" s="103"/>
      <c r="F16" s="103"/>
      <c r="G16" s="103"/>
      <c r="H16" s="103"/>
      <c r="I16" s="103"/>
      <c r="J16" s="103"/>
      <c r="K16" s="103"/>
      <c r="L16" s="103"/>
    </row>
    <row r="17" spans="1:12" s="8" customFormat="1" x14ac:dyDescent="0.25">
      <c r="A17" s="91"/>
      <c r="B17" s="91"/>
      <c r="C17" s="91"/>
      <c r="D17" s="91"/>
      <c r="E17" s="103"/>
      <c r="F17" s="103"/>
      <c r="G17" s="103"/>
      <c r="H17" s="103"/>
      <c r="I17" s="103"/>
      <c r="J17" s="103"/>
      <c r="K17" s="103"/>
      <c r="L17" s="103"/>
    </row>
    <row r="18" spans="1:12" s="8" customFormat="1" x14ac:dyDescent="0.25">
      <c r="A18" s="91"/>
      <c r="B18" s="91"/>
      <c r="C18" s="91"/>
      <c r="D18" s="91"/>
      <c r="E18" s="103"/>
      <c r="F18" s="103"/>
      <c r="G18" s="103"/>
      <c r="H18" s="103"/>
      <c r="I18" s="103"/>
      <c r="J18" s="103"/>
      <c r="K18" s="103"/>
      <c r="L18" s="103"/>
    </row>
    <row r="19" spans="1:12" s="8" customFormat="1" x14ac:dyDescent="0.25">
      <c r="A19" s="91"/>
      <c r="B19" s="91"/>
      <c r="C19" s="91"/>
      <c r="D19" s="91"/>
      <c r="E19" s="103"/>
      <c r="F19" s="103"/>
      <c r="G19" s="103"/>
      <c r="H19" s="103"/>
      <c r="I19" s="103"/>
      <c r="J19" s="103"/>
      <c r="K19" s="103"/>
      <c r="L19" s="103"/>
    </row>
    <row r="20" spans="1:12" s="8" customFormat="1" x14ac:dyDescent="0.25">
      <c r="A20" s="91"/>
      <c r="B20" s="91"/>
      <c r="C20" s="91"/>
      <c r="D20" s="91"/>
      <c r="E20" s="103"/>
      <c r="F20" s="103"/>
      <c r="G20" s="103"/>
      <c r="H20" s="103"/>
      <c r="I20" s="103"/>
      <c r="J20" s="103"/>
      <c r="K20" s="103"/>
      <c r="L20" s="103"/>
    </row>
    <row r="21" spans="1:12" customFormat="1" x14ac:dyDescent="0.25">
      <c r="A21" s="91"/>
      <c r="B21" s="91"/>
      <c r="C21" s="91"/>
      <c r="D21" s="91"/>
      <c r="E21" s="103"/>
      <c r="F21" s="103"/>
      <c r="G21" s="103"/>
      <c r="H21" s="103"/>
      <c r="I21" s="103"/>
      <c r="J21" s="103"/>
      <c r="K21" s="103"/>
      <c r="L21" s="103"/>
    </row>
    <row r="22" spans="1:12" customFormat="1" x14ac:dyDescent="0.25">
      <c r="A22" s="91"/>
      <c r="B22" s="91"/>
      <c r="C22" s="91"/>
      <c r="D22" s="91"/>
      <c r="E22" s="103"/>
      <c r="F22" s="103"/>
      <c r="G22" s="103"/>
      <c r="H22" s="103"/>
      <c r="I22" s="103"/>
      <c r="J22" s="103"/>
      <c r="K22" s="103"/>
      <c r="L22" s="103"/>
    </row>
    <row r="23" spans="1:12" customFormat="1" x14ac:dyDescent="0.25">
      <c r="A23" s="91"/>
      <c r="B23" s="91"/>
      <c r="C23" s="91"/>
      <c r="D23" s="91"/>
      <c r="E23" s="103"/>
      <c r="F23" s="103"/>
      <c r="G23" s="103"/>
      <c r="H23" s="103"/>
      <c r="I23" s="103"/>
      <c r="J23" s="103"/>
      <c r="K23" s="103"/>
      <c r="L23" s="103"/>
    </row>
    <row r="24" spans="1:12" customFormat="1" x14ac:dyDescent="0.25">
      <c r="A24" s="91"/>
      <c r="B24" s="91"/>
      <c r="C24" s="91"/>
      <c r="D24" s="91"/>
      <c r="E24" s="103"/>
      <c r="F24" s="103"/>
      <c r="G24" s="103"/>
      <c r="H24" s="103"/>
      <c r="I24" s="103"/>
      <c r="J24" s="103"/>
      <c r="K24" s="103"/>
      <c r="L24" s="103"/>
    </row>
    <row r="25" spans="1:12" customFormat="1" x14ac:dyDescent="0.25">
      <c r="A25" s="91"/>
      <c r="B25" s="91"/>
      <c r="C25" s="91"/>
      <c r="D25" s="91"/>
      <c r="E25" s="103"/>
      <c r="F25" s="103"/>
      <c r="G25" s="103"/>
      <c r="H25" s="103"/>
      <c r="I25" s="103"/>
      <c r="J25" s="103"/>
      <c r="K25" s="103"/>
      <c r="L25" s="103"/>
    </row>
    <row r="26" spans="1:12" customFormat="1" x14ac:dyDescent="0.25">
      <c r="A26" s="91"/>
      <c r="B26" s="91"/>
      <c r="C26" s="91"/>
      <c r="D26" s="91"/>
      <c r="E26" s="103"/>
      <c r="F26" s="103"/>
      <c r="G26" s="103"/>
      <c r="H26" s="103"/>
      <c r="I26" s="103"/>
      <c r="J26" s="103"/>
      <c r="K26" s="103"/>
      <c r="L26" s="103"/>
    </row>
    <row r="27" spans="1:12" customFormat="1" x14ac:dyDescent="0.25">
      <c r="A27" s="91"/>
      <c r="B27" s="91"/>
      <c r="C27" s="91"/>
      <c r="D27" s="91"/>
      <c r="E27" s="103"/>
      <c r="F27" s="103"/>
      <c r="G27" s="103"/>
      <c r="H27" s="103"/>
      <c r="I27" s="103"/>
      <c r="J27" s="103"/>
      <c r="K27" s="103"/>
      <c r="L27" s="103"/>
    </row>
    <row r="28" spans="1:12" customFormat="1" x14ac:dyDescent="0.25">
      <c r="A28" s="91"/>
      <c r="B28" s="91"/>
      <c r="C28" s="91"/>
      <c r="D28" s="91"/>
      <c r="E28" s="103"/>
      <c r="F28" s="103"/>
      <c r="G28" s="103"/>
      <c r="H28" s="103"/>
      <c r="I28" s="103"/>
      <c r="J28" s="103"/>
      <c r="K28" s="103"/>
      <c r="L28" s="103"/>
    </row>
    <row r="29" spans="1:12" customFormat="1" x14ac:dyDescent="0.25">
      <c r="A29" s="91"/>
      <c r="B29" s="91"/>
      <c r="C29" s="91"/>
      <c r="D29" s="91"/>
      <c r="E29" s="103"/>
      <c r="F29" s="103"/>
      <c r="G29" s="103"/>
      <c r="H29" s="103"/>
      <c r="I29" s="103"/>
      <c r="J29" s="103"/>
      <c r="K29" s="103"/>
      <c r="L29" s="103"/>
    </row>
    <row r="30" spans="1:12" customFormat="1" x14ac:dyDescent="0.25">
      <c r="A30" s="91"/>
      <c r="B30" s="91"/>
      <c r="C30" s="91"/>
      <c r="D30" s="91"/>
      <c r="E30" s="103"/>
      <c r="F30" s="103"/>
      <c r="G30" s="103"/>
      <c r="H30" s="103"/>
      <c r="I30" s="103"/>
      <c r="J30" s="103"/>
      <c r="K30" s="103"/>
      <c r="L30" s="103"/>
    </row>
    <row r="31" spans="1:12" customFormat="1" x14ac:dyDescent="0.25">
      <c r="A31" s="91"/>
      <c r="B31" s="91"/>
      <c r="C31" s="91"/>
      <c r="D31" s="91"/>
      <c r="E31" s="103"/>
      <c r="F31" s="103"/>
      <c r="G31" s="103"/>
      <c r="H31" s="103"/>
      <c r="I31" s="103"/>
      <c r="J31" s="103"/>
      <c r="K31" s="103"/>
      <c r="L31" s="103"/>
    </row>
    <row r="32" spans="1:12" customFormat="1" x14ac:dyDescent="0.25">
      <c r="A32" s="91"/>
      <c r="B32" s="91"/>
      <c r="C32" s="91"/>
      <c r="D32" s="91"/>
      <c r="E32" s="103"/>
      <c r="F32" s="103"/>
      <c r="G32" s="103"/>
      <c r="H32" s="103"/>
      <c r="I32" s="103"/>
      <c r="J32" s="103"/>
      <c r="K32" s="103"/>
      <c r="L32" s="103"/>
    </row>
    <row r="33" spans="1:12" customFormat="1" x14ac:dyDescent="0.25">
      <c r="A33" s="91"/>
      <c r="B33" s="91"/>
      <c r="C33" s="91"/>
      <c r="D33" s="91"/>
      <c r="E33" s="103"/>
      <c r="F33" s="103"/>
      <c r="G33" s="103"/>
      <c r="H33" s="103"/>
      <c r="I33" s="103"/>
      <c r="J33" s="103"/>
      <c r="K33" s="103"/>
      <c r="L33" s="103"/>
    </row>
    <row r="34" spans="1:12" customFormat="1" x14ac:dyDescent="0.25">
      <c r="A34" s="91"/>
      <c r="B34" s="91"/>
      <c r="C34" s="91"/>
      <c r="D34" s="91"/>
      <c r="E34" s="103"/>
      <c r="F34" s="103"/>
      <c r="G34" s="103"/>
      <c r="H34" s="103"/>
      <c r="I34" s="103"/>
      <c r="J34" s="103"/>
      <c r="K34" s="103"/>
      <c r="L34" s="103"/>
    </row>
    <row r="35" spans="1:12" customFormat="1" x14ac:dyDescent="0.25">
      <c r="A35" s="91"/>
      <c r="B35" s="91"/>
      <c r="C35" s="91"/>
      <c r="D35" s="91"/>
      <c r="E35" s="103"/>
      <c r="F35" s="103"/>
      <c r="G35" s="103"/>
      <c r="H35" s="103"/>
      <c r="I35" s="103"/>
      <c r="J35" s="103"/>
      <c r="K35" s="103"/>
      <c r="L35" s="103"/>
    </row>
    <row r="36" spans="1:12" customFormat="1" x14ac:dyDescent="0.25">
      <c r="A36" s="91"/>
      <c r="B36" s="91"/>
      <c r="C36" s="91"/>
      <c r="D36" s="91"/>
      <c r="E36" s="103"/>
      <c r="F36" s="103"/>
      <c r="G36" s="103"/>
      <c r="H36" s="103"/>
      <c r="I36" s="103"/>
      <c r="J36" s="103"/>
      <c r="K36" s="103"/>
      <c r="L36" s="103"/>
    </row>
    <row r="37" spans="1:12" customFormat="1" x14ac:dyDescent="0.25">
      <c r="A37" s="91"/>
      <c r="B37" s="91"/>
      <c r="C37" s="91"/>
      <c r="D37" s="91"/>
      <c r="E37" s="103"/>
      <c r="F37" s="103"/>
      <c r="G37" s="103"/>
      <c r="H37" s="103"/>
      <c r="I37" s="103"/>
      <c r="J37" s="103"/>
      <c r="K37" s="103"/>
      <c r="L37" s="103"/>
    </row>
    <row r="38" spans="1:12" customFormat="1" x14ac:dyDescent="0.25">
      <c r="A38" s="91"/>
      <c r="B38" s="91"/>
      <c r="C38" s="91"/>
      <c r="D38" s="91"/>
      <c r="E38" s="103"/>
      <c r="F38" s="103"/>
      <c r="G38" s="103"/>
      <c r="H38" s="103"/>
      <c r="I38" s="103"/>
      <c r="J38" s="103"/>
      <c r="K38" s="103"/>
      <c r="L38" s="103"/>
    </row>
    <row r="39" spans="1:12" customFormat="1" x14ac:dyDescent="0.25">
      <c r="A39" s="91"/>
      <c r="B39" s="91"/>
      <c r="C39" s="91"/>
      <c r="D39" s="91"/>
      <c r="E39" s="103"/>
      <c r="F39" s="103"/>
      <c r="G39" s="103"/>
      <c r="H39" s="103"/>
      <c r="I39" s="103"/>
      <c r="J39" s="103"/>
      <c r="K39" s="103"/>
      <c r="L39" s="103"/>
    </row>
    <row r="40" spans="1:12" customFormat="1" x14ac:dyDescent="0.25">
      <c r="A40" s="91"/>
      <c r="B40" s="91"/>
      <c r="C40" s="91"/>
      <c r="D40" s="91"/>
      <c r="E40" s="103"/>
      <c r="F40" s="103"/>
      <c r="G40" s="103"/>
      <c r="H40" s="103"/>
      <c r="I40" s="103"/>
      <c r="J40" s="103"/>
      <c r="K40" s="103"/>
      <c r="L40" s="103"/>
    </row>
    <row r="41" spans="1:12" customFormat="1" x14ac:dyDescent="0.25">
      <c r="A41" s="91"/>
      <c r="B41" s="91"/>
      <c r="C41" s="91"/>
      <c r="D41" s="91"/>
      <c r="E41" s="103"/>
      <c r="F41" s="103"/>
      <c r="G41" s="103"/>
      <c r="H41" s="103"/>
      <c r="I41" s="103"/>
      <c r="J41" s="103"/>
      <c r="K41" s="103"/>
      <c r="L41" s="103"/>
    </row>
    <row r="42" spans="1:12" customFormat="1" x14ac:dyDescent="0.25">
      <c r="A42" s="91"/>
      <c r="B42" s="91"/>
      <c r="C42" s="91"/>
      <c r="D42" s="91"/>
      <c r="E42" s="103"/>
      <c r="F42" s="103"/>
      <c r="G42" s="103"/>
      <c r="H42" s="103"/>
      <c r="I42" s="103"/>
      <c r="J42" s="103"/>
      <c r="K42" s="103"/>
      <c r="L42" s="103"/>
    </row>
    <row r="43" spans="1:12" customFormat="1" x14ac:dyDescent="0.25">
      <c r="A43" s="91"/>
      <c r="B43" s="91"/>
      <c r="C43" s="91"/>
      <c r="D43" s="91"/>
      <c r="E43" s="103"/>
      <c r="F43" s="103"/>
      <c r="G43" s="103"/>
      <c r="H43" s="103"/>
      <c r="I43" s="103"/>
      <c r="J43" s="103"/>
      <c r="K43" s="103"/>
      <c r="L43" s="103"/>
    </row>
    <row r="44" spans="1:12" customFormat="1" x14ac:dyDescent="0.25">
      <c r="A44" s="91"/>
      <c r="B44" s="91"/>
      <c r="C44" s="91"/>
      <c r="D44" s="91"/>
      <c r="E44" s="103"/>
      <c r="F44" s="103"/>
      <c r="G44" s="103"/>
      <c r="H44" s="103"/>
      <c r="I44" s="103"/>
      <c r="J44" s="103"/>
      <c r="K44" s="103"/>
      <c r="L44" s="103"/>
    </row>
    <row r="45" spans="1:12" customFormat="1" x14ac:dyDescent="0.25">
      <c r="A45" s="91"/>
      <c r="B45" s="91"/>
      <c r="C45" s="91"/>
      <c r="D45" s="91"/>
      <c r="E45" s="103"/>
      <c r="F45" s="103"/>
      <c r="G45" s="103"/>
      <c r="H45" s="103"/>
      <c r="I45" s="103"/>
      <c r="J45" s="103"/>
      <c r="K45" s="103"/>
      <c r="L45" s="103"/>
    </row>
    <row r="46" spans="1:12" customFormat="1" x14ac:dyDescent="0.25">
      <c r="A46" s="91"/>
      <c r="B46" s="91"/>
      <c r="C46" s="91"/>
      <c r="D46" s="91"/>
      <c r="E46" s="103"/>
      <c r="F46" s="103"/>
      <c r="G46" s="103"/>
      <c r="H46" s="103"/>
      <c r="I46" s="103"/>
      <c r="J46" s="103"/>
      <c r="K46" s="103"/>
      <c r="L46" s="103"/>
    </row>
    <row r="47" spans="1:12" customFormat="1" x14ac:dyDescent="0.25">
      <c r="A47" s="91"/>
      <c r="B47" s="91"/>
      <c r="C47" s="91"/>
      <c r="D47" s="91"/>
      <c r="E47" s="103"/>
      <c r="F47" s="103"/>
      <c r="G47" s="103"/>
      <c r="H47" s="103"/>
      <c r="I47" s="103"/>
      <c r="J47" s="103"/>
      <c r="K47" s="103"/>
      <c r="L47" s="103"/>
    </row>
    <row r="48" spans="1:12" customFormat="1" x14ac:dyDescent="0.25">
      <c r="A48" s="91"/>
      <c r="B48" s="91"/>
      <c r="C48" s="91"/>
      <c r="D48" s="91"/>
      <c r="E48" s="103"/>
      <c r="F48" s="103"/>
      <c r="G48" s="103"/>
      <c r="H48" s="103"/>
      <c r="I48" s="103"/>
      <c r="J48" s="103"/>
      <c r="K48" s="103"/>
      <c r="L48" s="103"/>
    </row>
    <row r="49" spans="1:12" customFormat="1" x14ac:dyDescent="0.25">
      <c r="A49" s="91"/>
      <c r="B49" s="91"/>
      <c r="C49" s="91"/>
      <c r="D49" s="91"/>
      <c r="E49" s="103"/>
      <c r="F49" s="103"/>
      <c r="G49" s="103"/>
      <c r="H49" s="103"/>
      <c r="I49" s="103"/>
      <c r="J49" s="103"/>
      <c r="K49" s="103"/>
      <c r="L49" s="103"/>
    </row>
    <row r="50" spans="1:12" customFormat="1" x14ac:dyDescent="0.25">
      <c r="A50" s="91"/>
      <c r="B50" s="91"/>
      <c r="C50" s="91"/>
      <c r="D50" s="91"/>
      <c r="E50" s="103"/>
      <c r="F50" s="103"/>
      <c r="G50" s="103"/>
      <c r="H50" s="103"/>
      <c r="I50" s="103"/>
      <c r="J50" s="103"/>
      <c r="K50" s="103"/>
      <c r="L50" s="103"/>
    </row>
    <row r="51" spans="1:12" customFormat="1" x14ac:dyDescent="0.25">
      <c r="A51" s="91"/>
      <c r="B51" s="91"/>
      <c r="C51" s="91"/>
      <c r="D51" s="91"/>
      <c r="E51" s="103"/>
      <c r="F51" s="103"/>
      <c r="G51" s="103"/>
      <c r="H51" s="103"/>
      <c r="I51" s="103"/>
      <c r="J51" s="103"/>
      <c r="K51" s="103"/>
      <c r="L51" s="103"/>
    </row>
    <row r="52" spans="1:12" customFormat="1" x14ac:dyDescent="0.25">
      <c r="A52" s="91"/>
      <c r="B52" s="91"/>
      <c r="C52" s="91"/>
      <c r="D52" s="91"/>
      <c r="E52" s="103"/>
      <c r="F52" s="103"/>
      <c r="G52" s="103"/>
      <c r="H52" s="103"/>
      <c r="I52" s="103"/>
      <c r="J52" s="103"/>
      <c r="K52" s="103"/>
      <c r="L52" s="103"/>
    </row>
    <row r="53" spans="1:12" customFormat="1" x14ac:dyDescent="0.25">
      <c r="A53" s="91"/>
      <c r="B53" s="91"/>
      <c r="C53" s="91"/>
      <c r="D53" s="91"/>
      <c r="E53" s="103"/>
      <c r="F53" s="103"/>
      <c r="G53" s="103"/>
      <c r="H53" s="103"/>
      <c r="I53" s="103"/>
      <c r="J53" s="103"/>
      <c r="K53" s="103"/>
      <c r="L53" s="103"/>
    </row>
    <row r="54" spans="1:12" customFormat="1" x14ac:dyDescent="0.25">
      <c r="A54" s="91"/>
      <c r="B54" s="91"/>
      <c r="C54" s="91"/>
      <c r="D54" s="91"/>
      <c r="E54" s="103"/>
      <c r="F54" s="103"/>
      <c r="G54" s="103"/>
      <c r="H54" s="103"/>
      <c r="I54" s="103"/>
      <c r="J54" s="103"/>
      <c r="K54" s="103"/>
      <c r="L54" s="103"/>
    </row>
    <row r="55" spans="1:12" customFormat="1" x14ac:dyDescent="0.25">
      <c r="A55" s="91"/>
      <c r="B55" s="91"/>
      <c r="C55" s="91"/>
      <c r="D55" s="91"/>
      <c r="E55" s="103"/>
      <c r="F55" s="103"/>
      <c r="G55" s="103"/>
      <c r="H55" s="103"/>
      <c r="I55" s="103"/>
      <c r="J55" s="103"/>
      <c r="K55" s="103"/>
      <c r="L55" s="103"/>
    </row>
    <row r="56" spans="1:12" customFormat="1" x14ac:dyDescent="0.25">
      <c r="A56" s="91"/>
      <c r="B56" s="91"/>
      <c r="C56" s="91"/>
      <c r="D56" s="91"/>
      <c r="E56" s="103"/>
      <c r="F56" s="103"/>
      <c r="G56" s="103"/>
      <c r="H56" s="103"/>
      <c r="I56" s="103"/>
      <c r="J56" s="103"/>
      <c r="K56" s="103"/>
      <c r="L56" s="103"/>
    </row>
    <row r="57" spans="1:12" customFormat="1" x14ac:dyDescent="0.25">
      <c r="A57" s="91"/>
      <c r="B57" s="91"/>
      <c r="C57" s="91"/>
      <c r="D57" s="91"/>
      <c r="E57" s="103"/>
      <c r="F57" s="103"/>
      <c r="G57" s="103"/>
      <c r="H57" s="103"/>
      <c r="I57" s="103"/>
      <c r="J57" s="103"/>
      <c r="K57" s="103"/>
      <c r="L57" s="103"/>
    </row>
    <row r="58" spans="1:12" customFormat="1" x14ac:dyDescent="0.25">
      <c r="A58" s="91"/>
      <c r="B58" s="91"/>
      <c r="C58" s="91"/>
      <c r="D58" s="91"/>
      <c r="E58" s="103"/>
      <c r="F58" s="103"/>
      <c r="G58" s="103"/>
      <c r="H58" s="103"/>
      <c r="I58" s="103"/>
      <c r="J58" s="103"/>
      <c r="K58" s="103"/>
      <c r="L58" s="103"/>
    </row>
    <row r="59" spans="1:12" customFormat="1" x14ac:dyDescent="0.25">
      <c r="A59" s="91"/>
      <c r="B59" s="91"/>
      <c r="C59" s="91"/>
      <c r="D59" s="91"/>
      <c r="E59" s="103"/>
      <c r="F59" s="103"/>
      <c r="G59" s="103"/>
      <c r="H59" s="103"/>
      <c r="I59" s="103"/>
      <c r="J59" s="103"/>
      <c r="K59" s="103"/>
      <c r="L59" s="103"/>
    </row>
    <row r="60" spans="1:12" customFormat="1" x14ac:dyDescent="0.25">
      <c r="A60" s="91"/>
      <c r="B60" s="91"/>
      <c r="C60" s="91"/>
      <c r="D60" s="91"/>
      <c r="E60" s="103"/>
      <c r="F60" s="103"/>
      <c r="G60" s="103"/>
      <c r="H60" s="103"/>
      <c r="I60" s="103"/>
      <c r="J60" s="103"/>
      <c r="K60" s="103"/>
      <c r="L60" s="103"/>
    </row>
    <row r="61" spans="1:12" customFormat="1" x14ac:dyDescent="0.25">
      <c r="A61" s="91"/>
      <c r="B61" s="91"/>
      <c r="C61" s="91"/>
      <c r="D61" s="91"/>
      <c r="E61" s="103"/>
      <c r="F61" s="103"/>
      <c r="G61" s="103"/>
      <c r="H61" s="103"/>
      <c r="I61" s="103"/>
      <c r="J61" s="103"/>
      <c r="K61" s="103"/>
      <c r="L61" s="103"/>
    </row>
    <row r="62" spans="1:12" customFormat="1" x14ac:dyDescent="0.25">
      <c r="A62" s="91"/>
      <c r="B62" s="91"/>
      <c r="C62" s="91"/>
      <c r="D62" s="91"/>
      <c r="E62" s="103"/>
      <c r="F62" s="103"/>
      <c r="G62" s="103"/>
      <c r="H62" s="103"/>
      <c r="I62" s="103"/>
      <c r="J62" s="103"/>
      <c r="K62" s="103"/>
      <c r="L62" s="103"/>
    </row>
    <row r="63" spans="1:12" customFormat="1" x14ac:dyDescent="0.25">
      <c r="A63" s="91"/>
      <c r="B63" s="91"/>
      <c r="C63" s="91"/>
      <c r="D63" s="91"/>
      <c r="E63" s="103"/>
      <c r="F63" s="103"/>
      <c r="G63" s="103"/>
      <c r="H63" s="103"/>
      <c r="I63" s="103"/>
      <c r="J63" s="103"/>
      <c r="K63" s="103"/>
      <c r="L63" s="103"/>
    </row>
    <row r="64" spans="1:12" customFormat="1" x14ac:dyDescent="0.25">
      <c r="A64" s="91"/>
      <c r="B64" s="91"/>
      <c r="C64" s="91"/>
      <c r="D64" s="91"/>
      <c r="E64" s="103"/>
      <c r="F64" s="103"/>
      <c r="G64" s="103"/>
      <c r="H64" s="103"/>
      <c r="I64" s="103"/>
      <c r="J64" s="103"/>
      <c r="K64" s="103"/>
      <c r="L64" s="103"/>
    </row>
    <row r="65" spans="1:12" customFormat="1" x14ac:dyDescent="0.25">
      <c r="A65" s="91"/>
      <c r="B65" s="91"/>
      <c r="C65" s="91"/>
      <c r="D65" s="91"/>
      <c r="E65" s="103"/>
      <c r="F65" s="103"/>
      <c r="G65" s="103"/>
      <c r="H65" s="103"/>
      <c r="I65" s="103"/>
      <c r="J65" s="103"/>
      <c r="K65" s="103"/>
      <c r="L65" s="103"/>
    </row>
    <row r="66" spans="1:12" customFormat="1" x14ac:dyDescent="0.25">
      <c r="A66" s="91"/>
      <c r="B66" s="91"/>
      <c r="C66" s="91"/>
      <c r="D66" s="91"/>
      <c r="E66" s="103"/>
      <c r="F66" s="103"/>
      <c r="G66" s="103"/>
      <c r="H66" s="103"/>
      <c r="I66" s="103"/>
      <c r="J66" s="103"/>
      <c r="K66" s="103"/>
      <c r="L66" s="103"/>
    </row>
    <row r="67" spans="1:12" customFormat="1" x14ac:dyDescent="0.25">
      <c r="A67" s="91"/>
      <c r="B67" s="91"/>
      <c r="C67" s="91"/>
      <c r="D67" s="91"/>
      <c r="E67" s="103"/>
      <c r="F67" s="103"/>
      <c r="G67" s="103"/>
      <c r="H67" s="103"/>
      <c r="I67" s="103"/>
      <c r="J67" s="103"/>
      <c r="K67" s="103"/>
      <c r="L67" s="103"/>
    </row>
    <row r="68" spans="1:12" customFormat="1" x14ac:dyDescent="0.25">
      <c r="A68" s="91"/>
      <c r="B68" s="91"/>
      <c r="C68" s="91"/>
      <c r="D68" s="91"/>
      <c r="E68" s="103"/>
      <c r="F68" s="103"/>
      <c r="G68" s="103"/>
      <c r="H68" s="103"/>
      <c r="I68" s="103"/>
      <c r="J68" s="103"/>
      <c r="K68" s="103"/>
      <c r="L68" s="103"/>
    </row>
    <row r="69" spans="1:12" customFormat="1" x14ac:dyDescent="0.25">
      <c r="A69" s="91"/>
      <c r="B69" s="91"/>
      <c r="C69" s="91"/>
      <c r="D69" s="91"/>
      <c r="E69" s="103"/>
      <c r="F69" s="103"/>
      <c r="G69" s="103"/>
      <c r="H69" s="103"/>
      <c r="I69" s="103"/>
      <c r="J69" s="103"/>
      <c r="K69" s="103"/>
      <c r="L69" s="103"/>
    </row>
    <row r="70" spans="1:12" customFormat="1" x14ac:dyDescent="0.25">
      <c r="A70" s="91"/>
      <c r="B70" s="91"/>
      <c r="C70" s="91"/>
      <c r="D70" s="91"/>
      <c r="E70" s="103"/>
      <c r="F70" s="103"/>
      <c r="G70" s="103"/>
      <c r="H70" s="103"/>
      <c r="I70" s="103"/>
      <c r="J70" s="103"/>
      <c r="K70" s="103"/>
      <c r="L70" s="103"/>
    </row>
    <row r="71" spans="1:12" customFormat="1" x14ac:dyDescent="0.25">
      <c r="A71" s="91"/>
      <c r="B71" s="91"/>
      <c r="C71" s="91"/>
      <c r="D71" s="91"/>
      <c r="E71" s="103"/>
      <c r="F71" s="103"/>
      <c r="G71" s="103"/>
      <c r="H71" s="103"/>
      <c r="I71" s="103"/>
      <c r="J71" s="103"/>
      <c r="K71" s="103"/>
      <c r="L71" s="103"/>
    </row>
    <row r="72" spans="1:12" customFormat="1" x14ac:dyDescent="0.25">
      <c r="A72" s="91"/>
      <c r="B72" s="91"/>
      <c r="C72" s="91"/>
      <c r="D72" s="91"/>
      <c r="E72" s="103"/>
      <c r="F72" s="103"/>
      <c r="G72" s="103"/>
      <c r="H72" s="103"/>
      <c r="I72" s="103"/>
      <c r="J72" s="103"/>
      <c r="K72" s="103"/>
      <c r="L72" s="103"/>
    </row>
    <row r="73" spans="1:12" customFormat="1" x14ac:dyDescent="0.25">
      <c r="A73" s="91"/>
      <c r="B73" s="91"/>
      <c r="C73" s="91"/>
      <c r="D73" s="91"/>
      <c r="E73" s="103"/>
      <c r="F73" s="103"/>
      <c r="G73" s="103"/>
      <c r="H73" s="103"/>
      <c r="I73" s="103"/>
      <c r="J73" s="103"/>
      <c r="K73" s="103"/>
      <c r="L73" s="103"/>
    </row>
    <row r="74" spans="1:12" customFormat="1" x14ac:dyDescent="0.25">
      <c r="A74" s="91"/>
      <c r="B74" s="91"/>
      <c r="C74" s="91"/>
      <c r="D74" s="91"/>
      <c r="E74" s="103"/>
      <c r="F74" s="103"/>
      <c r="G74" s="103"/>
      <c r="H74" s="103"/>
      <c r="I74" s="103"/>
      <c r="J74" s="103"/>
      <c r="K74" s="103"/>
      <c r="L74" s="103"/>
    </row>
    <row r="75" spans="1:12" customFormat="1" x14ac:dyDescent="0.25">
      <c r="A75" s="91"/>
      <c r="B75" s="91"/>
      <c r="C75" s="91"/>
      <c r="D75" s="91"/>
      <c r="E75" s="103"/>
      <c r="F75" s="103"/>
      <c r="G75" s="103"/>
      <c r="H75" s="103"/>
      <c r="I75" s="103"/>
      <c r="J75" s="103"/>
      <c r="K75" s="103"/>
      <c r="L75" s="103"/>
    </row>
    <row r="76" spans="1:12" customFormat="1" x14ac:dyDescent="0.25">
      <c r="A76" s="91"/>
      <c r="B76" s="91"/>
      <c r="C76" s="91"/>
      <c r="D76" s="91"/>
      <c r="E76" s="103"/>
      <c r="F76" s="103"/>
      <c r="G76" s="103"/>
      <c r="H76" s="103"/>
      <c r="I76" s="103"/>
      <c r="J76" s="103"/>
      <c r="K76" s="103"/>
      <c r="L76" s="103"/>
    </row>
    <row r="77" spans="1:12" customFormat="1" x14ac:dyDescent="0.25">
      <c r="A77" s="91"/>
      <c r="B77" s="91"/>
      <c r="C77" s="91"/>
      <c r="D77" s="91"/>
      <c r="E77" s="103"/>
      <c r="F77" s="103"/>
      <c r="G77" s="103"/>
      <c r="H77" s="103"/>
      <c r="I77" s="103"/>
      <c r="J77" s="103"/>
      <c r="K77" s="103"/>
      <c r="L77" s="103"/>
    </row>
    <row r="78" spans="1:12" customFormat="1" x14ac:dyDescent="0.25">
      <c r="A78" s="91"/>
      <c r="B78" s="91"/>
      <c r="C78" s="91"/>
      <c r="D78" s="91"/>
      <c r="E78" s="103"/>
      <c r="F78" s="103"/>
      <c r="G78" s="103"/>
      <c r="H78" s="103"/>
      <c r="I78" s="103"/>
      <c r="J78" s="103"/>
      <c r="K78" s="103"/>
      <c r="L78" s="103"/>
    </row>
    <row r="79" spans="1:12" customFormat="1" x14ac:dyDescent="0.25">
      <c r="A79" s="91"/>
      <c r="B79" s="91"/>
      <c r="C79" s="91"/>
      <c r="D79" s="91"/>
      <c r="E79" s="103"/>
      <c r="F79" s="103"/>
      <c r="G79" s="103"/>
      <c r="H79" s="103"/>
      <c r="I79" s="103"/>
      <c r="J79" s="103"/>
      <c r="K79" s="103"/>
      <c r="L79" s="103"/>
    </row>
    <row r="80" spans="1:12" customFormat="1" x14ac:dyDescent="0.25">
      <c r="A80" s="91"/>
      <c r="B80" s="91"/>
      <c r="C80" s="91"/>
      <c r="D80" s="91"/>
      <c r="E80" s="103"/>
      <c r="F80" s="103"/>
      <c r="G80" s="103"/>
      <c r="H80" s="103"/>
      <c r="I80" s="103"/>
      <c r="J80" s="103"/>
      <c r="K80" s="103"/>
      <c r="L80" s="103"/>
    </row>
    <row r="81" spans="1:12" customFormat="1" x14ac:dyDescent="0.25">
      <c r="A81" s="91"/>
      <c r="B81" s="91"/>
      <c r="C81" s="91"/>
      <c r="D81" s="91"/>
      <c r="E81" s="103"/>
      <c r="F81" s="103"/>
      <c r="G81" s="103"/>
      <c r="H81" s="103"/>
      <c r="I81" s="103"/>
      <c r="J81" s="103"/>
      <c r="K81" s="103"/>
      <c r="L81" s="103"/>
    </row>
    <row r="82" spans="1:12" customFormat="1" x14ac:dyDescent="0.25">
      <c r="A82" s="91"/>
      <c r="B82" s="91"/>
      <c r="C82" s="91"/>
      <c r="D82" s="91"/>
      <c r="E82" s="103"/>
      <c r="F82" s="103"/>
      <c r="G82" s="103"/>
      <c r="H82" s="103"/>
      <c r="I82" s="103"/>
      <c r="J82" s="103"/>
      <c r="K82" s="103"/>
      <c r="L82" s="103"/>
    </row>
    <row r="83" spans="1:12" customFormat="1" x14ac:dyDescent="0.25">
      <c r="A83" s="91"/>
      <c r="B83" s="91"/>
      <c r="C83" s="91"/>
      <c r="D83" s="91"/>
      <c r="E83" s="103"/>
      <c r="F83" s="103"/>
      <c r="G83" s="103"/>
      <c r="H83" s="103"/>
      <c r="I83" s="103"/>
      <c r="J83" s="103"/>
      <c r="K83" s="103"/>
      <c r="L83" s="103"/>
    </row>
    <row r="84" spans="1:12" customFormat="1" x14ac:dyDescent="0.25">
      <c r="A84" s="91"/>
      <c r="B84" s="91"/>
      <c r="C84" s="91"/>
      <c r="D84" s="91"/>
      <c r="E84" s="103"/>
      <c r="F84" s="103"/>
      <c r="G84" s="103"/>
      <c r="H84" s="103"/>
      <c r="I84" s="103"/>
      <c r="J84" s="103"/>
      <c r="K84" s="103"/>
      <c r="L84" s="103"/>
    </row>
    <row r="85" spans="1:12" customFormat="1" x14ac:dyDescent="0.25">
      <c r="A85" s="91"/>
      <c r="B85" s="91"/>
      <c r="C85" s="91"/>
      <c r="D85" s="91"/>
      <c r="E85" s="103"/>
      <c r="F85" s="103"/>
      <c r="G85" s="103"/>
      <c r="H85" s="103"/>
      <c r="I85" s="103"/>
      <c r="J85" s="103"/>
      <c r="K85" s="103"/>
      <c r="L85" s="103"/>
    </row>
    <row r="86" spans="1:12" customFormat="1" x14ac:dyDescent="0.25">
      <c r="A86" s="91"/>
      <c r="B86" s="91"/>
      <c r="C86" s="91"/>
      <c r="D86" s="91"/>
      <c r="E86" s="103"/>
      <c r="F86" s="103"/>
      <c r="G86" s="103"/>
      <c r="H86" s="103"/>
      <c r="I86" s="103"/>
      <c r="J86" s="103"/>
      <c r="K86" s="103"/>
      <c r="L86" s="103"/>
    </row>
    <row r="87" spans="1:12" customFormat="1" x14ac:dyDescent="0.25">
      <c r="A87" s="91"/>
      <c r="B87" s="91"/>
      <c r="C87" s="91"/>
      <c r="D87" s="91"/>
      <c r="E87" s="103"/>
      <c r="F87" s="103"/>
      <c r="G87" s="103"/>
      <c r="H87" s="103"/>
      <c r="I87" s="103"/>
      <c r="J87" s="103"/>
      <c r="K87" s="103"/>
      <c r="L87" s="103"/>
    </row>
    <row r="88" spans="1:12" customFormat="1" x14ac:dyDescent="0.25">
      <c r="A88" s="91"/>
      <c r="B88" s="91"/>
      <c r="C88" s="91"/>
      <c r="D88" s="91"/>
      <c r="E88" s="103"/>
      <c r="F88" s="103"/>
      <c r="G88" s="103"/>
      <c r="H88" s="103"/>
      <c r="I88" s="103"/>
      <c r="J88" s="103"/>
      <c r="K88" s="103"/>
      <c r="L88" s="103"/>
    </row>
    <row r="89" spans="1:12" customFormat="1" x14ac:dyDescent="0.25">
      <c r="A89" s="91"/>
      <c r="B89" s="91"/>
      <c r="C89" s="91"/>
      <c r="D89" s="91"/>
      <c r="E89" s="103"/>
      <c r="F89" s="103"/>
      <c r="G89" s="103"/>
      <c r="H89" s="103"/>
      <c r="I89" s="103"/>
      <c r="J89" s="103"/>
      <c r="K89" s="103"/>
      <c r="L89" s="103"/>
    </row>
    <row r="90" spans="1:12" customFormat="1" x14ac:dyDescent="0.25">
      <c r="A90" s="91"/>
      <c r="B90" s="91"/>
      <c r="C90" s="91"/>
      <c r="D90" s="91"/>
      <c r="E90" s="103"/>
      <c r="F90" s="103"/>
      <c r="G90" s="103"/>
      <c r="H90" s="103"/>
      <c r="I90" s="103"/>
      <c r="J90" s="103"/>
      <c r="K90" s="103"/>
      <c r="L90" s="103"/>
    </row>
    <row r="91" spans="1:12" customFormat="1" x14ac:dyDescent="0.25">
      <c r="A91" s="91"/>
      <c r="B91" s="91"/>
      <c r="C91" s="91"/>
      <c r="D91" s="91"/>
      <c r="E91" s="103"/>
      <c r="F91" s="103"/>
      <c r="G91" s="103"/>
      <c r="H91" s="103"/>
      <c r="I91" s="103"/>
      <c r="J91" s="103"/>
      <c r="K91" s="103"/>
      <c r="L91" s="103"/>
    </row>
    <row r="92" spans="1:12" customFormat="1" x14ac:dyDescent="0.25">
      <c r="A92" s="91"/>
      <c r="B92" s="91"/>
      <c r="C92" s="91"/>
      <c r="D92" s="91"/>
      <c r="E92" s="103"/>
      <c r="F92" s="103"/>
      <c r="G92" s="103"/>
      <c r="H92" s="103"/>
      <c r="I92" s="103"/>
      <c r="J92" s="103"/>
      <c r="K92" s="103"/>
      <c r="L92" s="103"/>
    </row>
    <row r="93" spans="1:12" customFormat="1" x14ac:dyDescent="0.25">
      <c r="A93" s="91"/>
      <c r="B93" s="91"/>
      <c r="C93" s="91"/>
      <c r="D93" s="91"/>
      <c r="E93" s="103"/>
      <c r="F93" s="103"/>
      <c r="G93" s="103"/>
      <c r="H93" s="103"/>
      <c r="I93" s="103"/>
      <c r="J93" s="103"/>
      <c r="K93" s="103"/>
      <c r="L93" s="103"/>
    </row>
    <row r="94" spans="1:12" customFormat="1" x14ac:dyDescent="0.25">
      <c r="A94" s="91"/>
      <c r="B94" s="91"/>
      <c r="C94" s="91"/>
      <c r="D94" s="91"/>
      <c r="E94" s="103"/>
      <c r="F94" s="103"/>
      <c r="G94" s="103"/>
      <c r="H94" s="103"/>
      <c r="I94" s="103"/>
      <c r="J94" s="103"/>
      <c r="K94" s="103"/>
      <c r="L94" s="103"/>
    </row>
    <row r="95" spans="1:12" customFormat="1" x14ac:dyDescent="0.25">
      <c r="A95" s="91"/>
      <c r="B95" s="91"/>
      <c r="C95" s="91"/>
      <c r="D95" s="91"/>
      <c r="E95" s="103"/>
      <c r="F95" s="103"/>
      <c r="G95" s="103"/>
      <c r="H95" s="103"/>
      <c r="I95" s="103"/>
      <c r="J95" s="103"/>
      <c r="K95" s="103"/>
      <c r="L95" s="103"/>
    </row>
    <row r="96" spans="1:12" customFormat="1" x14ac:dyDescent="0.25">
      <c r="A96" s="91"/>
      <c r="B96" s="91"/>
      <c r="C96" s="91"/>
      <c r="D96" s="91"/>
      <c r="E96" s="103"/>
      <c r="F96" s="103"/>
      <c r="G96" s="103"/>
      <c r="H96" s="103"/>
      <c r="I96" s="103"/>
      <c r="J96" s="103"/>
      <c r="K96" s="103"/>
      <c r="L96" s="103"/>
    </row>
    <row r="97" spans="1:12" customFormat="1" x14ac:dyDescent="0.25">
      <c r="A97" s="91"/>
      <c r="B97" s="91"/>
      <c r="C97" s="91"/>
      <c r="D97" s="91"/>
      <c r="E97" s="103"/>
      <c r="F97" s="103"/>
      <c r="G97" s="103"/>
      <c r="H97" s="103"/>
      <c r="I97" s="103"/>
      <c r="J97" s="103"/>
      <c r="K97" s="103"/>
      <c r="L97" s="103"/>
    </row>
    <row r="98" spans="1:12" customFormat="1" x14ac:dyDescent="0.25">
      <c r="A98" s="91"/>
      <c r="B98" s="91"/>
      <c r="C98" s="91"/>
      <c r="D98" s="91"/>
      <c r="E98" s="103"/>
      <c r="F98" s="103"/>
      <c r="G98" s="103"/>
      <c r="H98" s="103"/>
      <c r="I98" s="103"/>
      <c r="J98" s="103"/>
      <c r="K98" s="103"/>
      <c r="L98" s="103"/>
    </row>
    <row r="99" spans="1:12" customFormat="1" x14ac:dyDescent="0.25">
      <c r="A99" s="91"/>
      <c r="B99" s="91"/>
      <c r="C99" s="91"/>
      <c r="D99" s="91"/>
      <c r="E99" s="103"/>
      <c r="F99" s="103"/>
      <c r="G99" s="103"/>
      <c r="H99" s="103"/>
      <c r="I99" s="103"/>
      <c r="J99" s="103"/>
      <c r="K99" s="103"/>
      <c r="L99" s="103"/>
    </row>
    <row r="100" spans="1:12" customFormat="1" x14ac:dyDescent="0.25">
      <c r="A100" s="91"/>
      <c r="B100" s="91"/>
      <c r="C100" s="91"/>
      <c r="D100" s="91"/>
      <c r="E100" s="103"/>
      <c r="F100" s="103"/>
      <c r="G100" s="103"/>
      <c r="H100" s="103"/>
      <c r="I100" s="103"/>
      <c r="J100" s="103"/>
      <c r="K100" s="103"/>
      <c r="L100" s="103"/>
    </row>
    <row r="101" spans="1:12" customFormat="1" x14ac:dyDescent="0.25">
      <c r="A101" s="91"/>
      <c r="B101" s="91"/>
      <c r="C101" s="91"/>
      <c r="D101" s="91"/>
      <c r="E101" s="103"/>
      <c r="F101" s="103"/>
      <c r="G101" s="103"/>
      <c r="H101" s="103"/>
      <c r="I101" s="103"/>
      <c r="J101" s="103"/>
      <c r="K101" s="103"/>
      <c r="L101" s="103"/>
    </row>
    <row r="102" spans="1:12" customFormat="1" x14ac:dyDescent="0.25">
      <c r="A102" s="91"/>
      <c r="B102" s="91"/>
      <c r="C102" s="91"/>
      <c r="D102" s="91"/>
      <c r="E102" s="103"/>
      <c r="F102" s="103"/>
      <c r="G102" s="103"/>
      <c r="H102" s="103"/>
      <c r="I102" s="103"/>
      <c r="J102" s="103"/>
      <c r="K102" s="103"/>
      <c r="L102" s="103"/>
    </row>
    <row r="103" spans="1:12" customFormat="1" x14ac:dyDescent="0.25">
      <c r="A103" s="91"/>
      <c r="B103" s="91"/>
      <c r="C103" s="91"/>
      <c r="D103" s="91"/>
      <c r="E103" s="103"/>
      <c r="F103" s="103"/>
      <c r="G103" s="103"/>
      <c r="H103" s="103"/>
      <c r="I103" s="103"/>
      <c r="J103" s="103"/>
      <c r="K103" s="103"/>
      <c r="L103" s="103"/>
    </row>
    <row r="104" spans="1:12" customFormat="1" x14ac:dyDescent="0.25">
      <c r="A104" s="91"/>
      <c r="B104" s="91"/>
      <c r="C104" s="91"/>
      <c r="D104" s="91"/>
      <c r="E104" s="103"/>
      <c r="F104" s="103"/>
      <c r="G104" s="103"/>
      <c r="H104" s="103"/>
      <c r="I104" s="103"/>
      <c r="J104" s="103"/>
      <c r="K104" s="103"/>
      <c r="L104" s="103"/>
    </row>
    <row r="105" spans="1:12" customFormat="1" x14ac:dyDescent="0.25">
      <c r="A105" s="91"/>
      <c r="B105" s="91"/>
      <c r="C105" s="91"/>
      <c r="D105" s="91"/>
      <c r="E105" s="103"/>
      <c r="F105" s="103"/>
      <c r="G105" s="103"/>
      <c r="H105" s="103"/>
      <c r="I105" s="103"/>
      <c r="J105" s="103"/>
      <c r="K105" s="103"/>
      <c r="L105" s="103"/>
    </row>
    <row r="106" spans="1:12" customFormat="1" x14ac:dyDescent="0.25">
      <c r="A106" s="91"/>
      <c r="B106" s="91"/>
      <c r="C106" s="91"/>
      <c r="D106" s="91"/>
      <c r="E106" s="103"/>
      <c r="F106" s="103"/>
      <c r="G106" s="103"/>
      <c r="H106" s="103"/>
      <c r="I106" s="103"/>
      <c r="J106" s="103"/>
      <c r="K106" s="103"/>
      <c r="L106" s="103"/>
    </row>
    <row r="107" spans="1:12" customFormat="1" x14ac:dyDescent="0.25">
      <c r="A107" s="91"/>
      <c r="B107" s="91"/>
      <c r="C107" s="91"/>
      <c r="D107" s="91"/>
      <c r="E107" s="103"/>
      <c r="F107" s="103"/>
      <c r="G107" s="103"/>
      <c r="H107" s="103"/>
      <c r="I107" s="103"/>
      <c r="J107" s="103"/>
      <c r="K107" s="103"/>
      <c r="L107" s="103"/>
    </row>
    <row r="108" spans="1:12" customFormat="1" x14ac:dyDescent="0.25">
      <c r="A108" s="91"/>
      <c r="B108" s="91"/>
      <c r="C108" s="91"/>
      <c r="D108" s="91"/>
      <c r="E108" s="103"/>
      <c r="F108" s="103"/>
      <c r="G108" s="103"/>
      <c r="H108" s="103"/>
      <c r="I108" s="103"/>
      <c r="J108" s="103"/>
      <c r="K108" s="103"/>
      <c r="L108" s="103"/>
    </row>
    <row r="109" spans="1:12" customFormat="1" x14ac:dyDescent="0.25">
      <c r="A109" s="91"/>
      <c r="B109" s="91"/>
      <c r="C109" s="91"/>
      <c r="D109" s="91"/>
      <c r="E109" s="103"/>
      <c r="F109" s="103"/>
      <c r="G109" s="103"/>
      <c r="H109" s="103"/>
      <c r="I109" s="103"/>
      <c r="J109" s="103"/>
      <c r="K109" s="103"/>
      <c r="L109" s="103"/>
    </row>
    <row r="110" spans="1:12" customFormat="1" x14ac:dyDescent="0.25">
      <c r="A110" s="91"/>
      <c r="B110" s="91"/>
      <c r="C110" s="91"/>
      <c r="D110" s="91"/>
      <c r="E110" s="103"/>
      <c r="F110" s="103"/>
      <c r="G110" s="103"/>
      <c r="H110" s="103"/>
      <c r="I110" s="103"/>
      <c r="J110" s="103"/>
      <c r="K110" s="103"/>
      <c r="L110" s="103"/>
    </row>
    <row r="111" spans="1:12" customFormat="1" x14ac:dyDescent="0.25">
      <c r="A111" s="91"/>
      <c r="B111" s="91"/>
      <c r="C111" s="91"/>
      <c r="D111" s="91"/>
      <c r="E111" s="103"/>
      <c r="F111" s="103"/>
      <c r="G111" s="103"/>
      <c r="H111" s="103"/>
      <c r="I111" s="103"/>
      <c r="J111" s="103"/>
      <c r="K111" s="103"/>
      <c r="L111" s="103"/>
    </row>
    <row r="112" spans="1:12" customFormat="1" x14ac:dyDescent="0.25">
      <c r="A112" s="91"/>
      <c r="B112" s="91"/>
      <c r="C112" s="91"/>
      <c r="D112" s="91"/>
      <c r="E112" s="103"/>
      <c r="F112" s="103"/>
      <c r="G112" s="103"/>
      <c r="H112" s="103"/>
      <c r="I112" s="103"/>
      <c r="J112" s="103"/>
      <c r="K112" s="103"/>
      <c r="L112" s="103"/>
    </row>
    <row r="113" spans="1:12" customFormat="1" x14ac:dyDescent="0.25">
      <c r="A113" s="91"/>
      <c r="B113" s="91"/>
      <c r="C113" s="91"/>
      <c r="D113" s="91"/>
      <c r="E113" s="103"/>
      <c r="F113" s="103"/>
      <c r="G113" s="103"/>
      <c r="H113" s="103"/>
      <c r="I113" s="103"/>
      <c r="J113" s="103"/>
      <c r="K113" s="103"/>
      <c r="L113" s="103"/>
    </row>
    <row r="114" spans="1:12" customFormat="1" x14ac:dyDescent="0.25">
      <c r="A114" s="91"/>
      <c r="B114" s="91"/>
      <c r="C114" s="91"/>
      <c r="D114" s="91"/>
      <c r="E114" s="103"/>
      <c r="F114" s="103"/>
      <c r="G114" s="103"/>
      <c r="H114" s="103"/>
      <c r="I114" s="103"/>
      <c r="J114" s="103"/>
      <c r="K114" s="103"/>
      <c r="L114" s="103"/>
    </row>
    <row r="115" spans="1:12" customFormat="1" x14ac:dyDescent="0.25">
      <c r="A115" s="91"/>
      <c r="B115" s="91"/>
      <c r="C115" s="91"/>
      <c r="D115" s="91"/>
      <c r="E115" s="103"/>
      <c r="F115" s="103"/>
      <c r="G115" s="103"/>
      <c r="H115" s="103"/>
      <c r="I115" s="103"/>
      <c r="J115" s="103"/>
      <c r="K115" s="103"/>
      <c r="L115" s="103"/>
    </row>
    <row r="116" spans="1:12" customFormat="1" x14ac:dyDescent="0.25">
      <c r="A116" s="91"/>
      <c r="B116" s="91"/>
      <c r="C116" s="91"/>
      <c r="D116" s="91"/>
      <c r="E116" s="103"/>
      <c r="F116" s="103"/>
      <c r="G116" s="103"/>
      <c r="H116" s="103"/>
      <c r="I116" s="103"/>
      <c r="J116" s="103"/>
      <c r="K116" s="103"/>
      <c r="L116" s="103"/>
    </row>
    <row r="117" spans="1:12" customFormat="1" x14ac:dyDescent="0.25">
      <c r="A117" s="91"/>
      <c r="B117" s="91"/>
      <c r="C117" s="91"/>
      <c r="D117" s="91"/>
      <c r="E117" s="103"/>
      <c r="F117" s="103"/>
      <c r="G117" s="103"/>
      <c r="H117" s="103"/>
      <c r="I117" s="103"/>
      <c r="J117" s="103"/>
      <c r="K117" s="103"/>
      <c r="L117" s="103"/>
    </row>
    <row r="118" spans="1:12" customFormat="1" x14ac:dyDescent="0.25">
      <c r="A118" s="91"/>
      <c r="B118" s="91"/>
      <c r="C118" s="91"/>
      <c r="D118" s="91"/>
      <c r="E118" s="103"/>
      <c r="F118" s="103"/>
      <c r="G118" s="103"/>
      <c r="H118" s="103"/>
      <c r="I118" s="103"/>
      <c r="J118" s="103"/>
      <c r="K118" s="103"/>
      <c r="L118" s="103"/>
    </row>
    <row r="119" spans="1:12" customFormat="1" x14ac:dyDescent="0.25">
      <c r="A119" s="91"/>
      <c r="B119" s="91"/>
      <c r="C119" s="91"/>
      <c r="D119" s="91"/>
      <c r="E119" s="103"/>
      <c r="F119" s="103"/>
      <c r="G119" s="103"/>
      <c r="H119" s="103"/>
      <c r="I119" s="103"/>
      <c r="J119" s="103"/>
      <c r="K119" s="103"/>
      <c r="L119" s="103"/>
    </row>
    <row r="120" spans="1:12" customFormat="1" x14ac:dyDescent="0.25">
      <c r="A120" s="91"/>
      <c r="B120" s="91"/>
      <c r="C120" s="91"/>
      <c r="D120" s="91"/>
      <c r="E120" s="103"/>
      <c r="F120" s="103"/>
      <c r="G120" s="103"/>
      <c r="H120" s="103"/>
      <c r="I120" s="103"/>
      <c r="J120" s="103"/>
      <c r="K120" s="103"/>
      <c r="L120" s="103"/>
    </row>
    <row r="121" spans="1:12" customFormat="1" x14ac:dyDescent="0.25">
      <c r="A121" s="91"/>
      <c r="B121" s="91"/>
      <c r="C121" s="91"/>
      <c r="D121" s="91"/>
      <c r="E121" s="103"/>
      <c r="F121" s="103"/>
      <c r="G121" s="103"/>
      <c r="H121" s="103"/>
      <c r="I121" s="103"/>
      <c r="J121" s="103"/>
      <c r="K121" s="103"/>
      <c r="L121" s="103"/>
    </row>
    <row r="122" spans="1:12" customFormat="1" x14ac:dyDescent="0.25">
      <c r="A122" s="91"/>
      <c r="B122" s="91"/>
      <c r="C122" s="91"/>
      <c r="D122" s="91"/>
      <c r="E122" s="103"/>
      <c r="F122" s="103"/>
      <c r="G122" s="103"/>
      <c r="H122" s="103"/>
      <c r="I122" s="103"/>
      <c r="J122" s="103"/>
      <c r="K122" s="103"/>
      <c r="L122" s="103"/>
    </row>
    <row r="123" spans="1:12" customFormat="1" x14ac:dyDescent="0.25">
      <c r="A123" s="91"/>
      <c r="B123" s="91"/>
      <c r="C123" s="91"/>
      <c r="D123" s="91"/>
      <c r="E123" s="103"/>
      <c r="F123" s="103"/>
      <c r="G123" s="103"/>
      <c r="H123" s="103"/>
      <c r="I123" s="103"/>
      <c r="J123" s="103"/>
      <c r="K123" s="103"/>
      <c r="L123" s="103"/>
    </row>
    <row r="124" spans="1:12" customFormat="1" x14ac:dyDescent="0.25">
      <c r="A124" s="91"/>
      <c r="B124" s="91"/>
      <c r="C124" s="91"/>
      <c r="D124" s="91"/>
      <c r="E124" s="103"/>
      <c r="F124" s="103"/>
      <c r="G124" s="103"/>
      <c r="H124" s="103"/>
      <c r="I124" s="103"/>
      <c r="J124" s="103"/>
      <c r="K124" s="103"/>
      <c r="L124" s="103"/>
    </row>
    <row r="125" spans="1:12" customFormat="1" x14ac:dyDescent="0.25">
      <c r="A125" s="91"/>
      <c r="B125" s="91"/>
      <c r="C125" s="91"/>
      <c r="D125" s="91"/>
      <c r="E125" s="103"/>
      <c r="F125" s="103"/>
      <c r="G125" s="103"/>
      <c r="H125" s="103"/>
      <c r="I125" s="103"/>
      <c r="J125" s="103"/>
      <c r="K125" s="103"/>
      <c r="L125" s="103"/>
    </row>
    <row r="126" spans="1:12" customFormat="1" x14ac:dyDescent="0.25">
      <c r="A126" s="91"/>
      <c r="B126" s="91"/>
      <c r="C126" s="91"/>
      <c r="D126" s="91"/>
      <c r="E126" s="103"/>
      <c r="F126" s="103"/>
      <c r="G126" s="103"/>
      <c r="H126" s="103"/>
      <c r="I126" s="103"/>
      <c r="J126" s="103"/>
      <c r="K126" s="103"/>
      <c r="L126" s="103"/>
    </row>
    <row r="127" spans="1:12" customFormat="1" x14ac:dyDescent="0.25">
      <c r="A127" s="91"/>
      <c r="B127" s="91"/>
      <c r="C127" s="91"/>
      <c r="D127" s="91"/>
      <c r="E127" s="103"/>
      <c r="F127" s="103"/>
      <c r="G127" s="103"/>
      <c r="H127" s="103"/>
      <c r="I127" s="103"/>
      <c r="J127" s="103"/>
      <c r="K127" s="103"/>
      <c r="L127" s="103"/>
    </row>
    <row r="128" spans="1:12" customFormat="1" x14ac:dyDescent="0.25">
      <c r="A128" s="91"/>
      <c r="B128" s="91"/>
      <c r="C128" s="91"/>
      <c r="D128" s="91"/>
      <c r="E128" s="103"/>
      <c r="F128" s="103"/>
      <c r="G128" s="103"/>
      <c r="H128" s="103"/>
      <c r="I128" s="103"/>
      <c r="J128" s="103"/>
      <c r="K128" s="103"/>
      <c r="L128" s="103"/>
    </row>
    <row r="129" spans="1:12" customFormat="1" x14ac:dyDescent="0.25">
      <c r="A129" s="91"/>
      <c r="B129" s="91"/>
      <c r="C129" s="91"/>
      <c r="D129" s="91"/>
      <c r="E129" s="103"/>
      <c r="F129" s="103"/>
      <c r="G129" s="103"/>
      <c r="H129" s="103"/>
      <c r="I129" s="103"/>
      <c r="J129" s="103"/>
      <c r="K129" s="103"/>
      <c r="L129" s="103"/>
    </row>
    <row r="130" spans="1:12" customFormat="1" x14ac:dyDescent="0.25">
      <c r="A130" s="91"/>
      <c r="B130" s="91"/>
      <c r="C130" s="91"/>
      <c r="D130" s="91"/>
      <c r="E130" s="103"/>
      <c r="F130" s="103"/>
      <c r="G130" s="103"/>
      <c r="H130" s="103"/>
      <c r="I130" s="103"/>
      <c r="J130" s="103"/>
      <c r="K130" s="103"/>
      <c r="L130" s="103"/>
    </row>
    <row r="131" spans="1:12" customFormat="1" x14ac:dyDescent="0.25">
      <c r="A131" s="91"/>
      <c r="B131" s="91"/>
      <c r="C131" s="91"/>
      <c r="D131" s="91"/>
      <c r="E131" s="103"/>
      <c r="F131" s="103"/>
      <c r="G131" s="103"/>
      <c r="H131" s="103"/>
      <c r="I131" s="103"/>
      <c r="J131" s="103"/>
      <c r="K131" s="103"/>
      <c r="L131" s="103"/>
    </row>
    <row r="132" spans="1:12" customFormat="1" x14ac:dyDescent="0.25">
      <c r="A132" s="91"/>
      <c r="B132" s="91"/>
      <c r="C132" s="91"/>
      <c r="D132" s="91"/>
      <c r="E132" s="103"/>
      <c r="F132" s="103"/>
      <c r="G132" s="103"/>
      <c r="H132" s="103"/>
      <c r="I132" s="103"/>
      <c r="J132" s="103"/>
      <c r="K132" s="103"/>
      <c r="L132" s="103"/>
    </row>
    <row r="133" spans="1:12" customFormat="1" x14ac:dyDescent="0.25">
      <c r="A133" s="91"/>
      <c r="B133" s="91"/>
      <c r="C133" s="91"/>
      <c r="D133" s="91"/>
      <c r="E133" s="103"/>
      <c r="F133" s="103"/>
      <c r="G133" s="103"/>
      <c r="H133" s="103"/>
      <c r="I133" s="103"/>
      <c r="J133" s="103"/>
      <c r="K133" s="103"/>
      <c r="L133" s="103"/>
    </row>
    <row r="134" spans="1:12" customFormat="1" x14ac:dyDescent="0.25">
      <c r="A134" s="91"/>
      <c r="B134" s="91"/>
      <c r="C134" s="91"/>
      <c r="D134" s="91"/>
      <c r="E134" s="103"/>
      <c r="F134" s="103"/>
      <c r="G134" s="103"/>
      <c r="H134" s="103"/>
      <c r="I134" s="103"/>
      <c r="J134" s="103"/>
      <c r="K134" s="103"/>
      <c r="L134" s="103"/>
    </row>
    <row r="135" spans="1:12" customFormat="1" x14ac:dyDescent="0.25">
      <c r="A135" s="91"/>
      <c r="B135" s="91"/>
      <c r="C135" s="91"/>
      <c r="D135" s="91"/>
      <c r="E135" s="103"/>
      <c r="F135" s="103"/>
      <c r="G135" s="103"/>
      <c r="H135" s="103"/>
      <c r="I135" s="103"/>
      <c r="J135" s="103"/>
      <c r="K135" s="103"/>
      <c r="L135" s="103"/>
    </row>
    <row r="136" spans="1:12" customFormat="1" x14ac:dyDescent="0.25">
      <c r="A136" s="91"/>
      <c r="B136" s="91"/>
      <c r="C136" s="91"/>
      <c r="D136" s="91"/>
      <c r="E136" s="103"/>
      <c r="F136" s="103"/>
      <c r="G136" s="103"/>
      <c r="H136" s="103"/>
      <c r="I136" s="103"/>
      <c r="J136" s="103"/>
      <c r="K136" s="103"/>
      <c r="L136" s="103"/>
    </row>
    <row r="137" spans="1:12" customFormat="1" x14ac:dyDescent="0.25">
      <c r="A137" s="91"/>
      <c r="B137" s="91"/>
      <c r="C137" s="91"/>
      <c r="D137" s="91"/>
      <c r="E137" s="103"/>
      <c r="F137" s="103"/>
      <c r="G137" s="103"/>
      <c r="H137" s="103"/>
      <c r="I137" s="103"/>
      <c r="J137" s="103"/>
      <c r="K137" s="103"/>
      <c r="L137" s="103"/>
    </row>
    <row r="138" spans="1:12" customFormat="1" x14ac:dyDescent="0.25">
      <c r="A138" s="91"/>
      <c r="B138" s="91"/>
      <c r="C138" s="91"/>
      <c r="D138" s="91"/>
      <c r="E138" s="103"/>
      <c r="F138" s="103"/>
      <c r="G138" s="103"/>
      <c r="H138" s="103"/>
      <c r="I138" s="103"/>
      <c r="J138" s="103"/>
      <c r="K138" s="103"/>
      <c r="L138" s="103"/>
    </row>
    <row r="139" spans="1:12" customFormat="1" x14ac:dyDescent="0.25">
      <c r="A139" s="91"/>
      <c r="B139" s="91"/>
      <c r="C139" s="91"/>
      <c r="D139" s="91"/>
      <c r="E139" s="103"/>
      <c r="F139" s="103"/>
      <c r="G139" s="103"/>
      <c r="H139" s="103"/>
      <c r="I139" s="103"/>
      <c r="J139" s="103"/>
      <c r="K139" s="103"/>
      <c r="L139" s="103"/>
    </row>
    <row r="140" spans="1:12" customFormat="1" x14ac:dyDescent="0.25">
      <c r="A140" s="91"/>
      <c r="B140" s="91"/>
      <c r="C140" s="91"/>
      <c r="D140" s="91"/>
      <c r="E140" s="103"/>
      <c r="F140" s="103"/>
      <c r="G140" s="103"/>
      <c r="H140" s="103"/>
      <c r="I140" s="103"/>
      <c r="J140" s="103"/>
      <c r="K140" s="103"/>
      <c r="L140" s="103"/>
    </row>
    <row r="141" spans="1:12" customFormat="1" x14ac:dyDescent="0.25">
      <c r="A141" s="91"/>
      <c r="B141" s="91"/>
      <c r="C141" s="91"/>
      <c r="D141" s="91"/>
      <c r="E141" s="103"/>
      <c r="F141" s="103"/>
      <c r="G141" s="103"/>
      <c r="H141" s="103"/>
      <c r="I141" s="103"/>
      <c r="J141" s="103"/>
      <c r="K141" s="103"/>
      <c r="L141" s="103"/>
    </row>
    <row r="142" spans="1:12" customFormat="1" x14ac:dyDescent="0.25">
      <c r="A142" s="91"/>
      <c r="B142" s="91"/>
      <c r="C142" s="91"/>
      <c r="D142" s="91"/>
      <c r="E142" s="103"/>
      <c r="F142" s="103"/>
      <c r="G142" s="103"/>
      <c r="H142" s="103"/>
      <c r="I142" s="103"/>
      <c r="J142" s="103"/>
      <c r="K142" s="103"/>
      <c r="L142" s="103"/>
    </row>
    <row r="143" spans="1:12" customFormat="1" x14ac:dyDescent="0.25">
      <c r="A143" s="91"/>
      <c r="B143" s="91"/>
      <c r="C143" s="91"/>
      <c r="D143" s="91"/>
      <c r="E143" s="103"/>
      <c r="F143" s="103"/>
      <c r="G143" s="103"/>
      <c r="H143" s="103"/>
      <c r="I143" s="103"/>
      <c r="J143" s="103"/>
      <c r="K143" s="103"/>
      <c r="L143" s="103"/>
    </row>
    <row r="144" spans="1:12" customFormat="1" x14ac:dyDescent="0.25">
      <c r="A144" s="91"/>
      <c r="B144" s="91"/>
      <c r="C144" s="91"/>
      <c r="D144" s="91"/>
      <c r="E144" s="103"/>
      <c r="F144" s="103"/>
      <c r="G144" s="103"/>
      <c r="H144" s="103"/>
      <c r="I144" s="103"/>
      <c r="J144" s="103"/>
      <c r="K144" s="103"/>
      <c r="L144" s="103"/>
    </row>
    <row r="145" spans="1:12" customFormat="1" x14ac:dyDescent="0.25">
      <c r="A145" s="91"/>
      <c r="B145" s="91"/>
      <c r="C145" s="91"/>
      <c r="D145" s="91"/>
      <c r="E145" s="103"/>
      <c r="F145" s="103"/>
      <c r="G145" s="103"/>
      <c r="H145" s="103"/>
      <c r="I145" s="103"/>
      <c r="J145" s="103"/>
      <c r="K145" s="103"/>
      <c r="L145" s="103"/>
    </row>
    <row r="146" spans="1:12" customFormat="1" x14ac:dyDescent="0.25">
      <c r="A146" s="91"/>
      <c r="B146" s="91"/>
      <c r="C146" s="91"/>
      <c r="D146" s="91"/>
      <c r="E146" s="103"/>
      <c r="F146" s="103"/>
      <c r="G146" s="103"/>
      <c r="H146" s="103"/>
      <c r="I146" s="103"/>
      <c r="J146" s="103"/>
      <c r="K146" s="103"/>
      <c r="L146" s="103"/>
    </row>
    <row r="147" spans="1:12" customFormat="1" x14ac:dyDescent="0.25">
      <c r="A147" s="91"/>
      <c r="B147" s="91"/>
      <c r="C147" s="91"/>
      <c r="D147" s="91"/>
      <c r="E147" s="103"/>
      <c r="F147" s="103"/>
      <c r="G147" s="103"/>
      <c r="H147" s="103"/>
      <c r="I147" s="103"/>
      <c r="J147" s="103"/>
      <c r="K147" s="103"/>
      <c r="L147" s="103"/>
    </row>
    <row r="148" spans="1:12" customFormat="1" x14ac:dyDescent="0.25">
      <c r="A148" s="91"/>
      <c r="B148" s="91"/>
      <c r="C148" s="91"/>
      <c r="D148" s="91"/>
      <c r="E148" s="103"/>
      <c r="F148" s="103"/>
      <c r="G148" s="103"/>
      <c r="H148" s="103"/>
      <c r="I148" s="103"/>
      <c r="J148" s="103"/>
      <c r="K148" s="103"/>
      <c r="L148" s="103"/>
    </row>
    <row r="149" spans="1:12" customFormat="1" x14ac:dyDescent="0.25">
      <c r="A149" s="91"/>
      <c r="B149" s="91"/>
      <c r="C149" s="91"/>
      <c r="D149" s="91"/>
      <c r="E149" s="103"/>
      <c r="F149" s="103"/>
      <c r="G149" s="103"/>
      <c r="H149" s="103"/>
      <c r="I149" s="103"/>
      <c r="J149" s="103"/>
      <c r="K149" s="103"/>
      <c r="L149" s="103"/>
    </row>
    <row r="150" spans="1:12" customFormat="1" x14ac:dyDescent="0.25">
      <c r="A150" s="91"/>
      <c r="B150" s="91"/>
      <c r="C150" s="91"/>
      <c r="D150" s="91"/>
      <c r="E150" s="103"/>
      <c r="F150" s="103"/>
      <c r="G150" s="103"/>
      <c r="H150" s="103"/>
      <c r="I150" s="103"/>
      <c r="J150" s="103"/>
      <c r="K150" s="103"/>
      <c r="L150" s="103"/>
    </row>
    <row r="151" spans="1:12" customFormat="1" x14ac:dyDescent="0.25">
      <c r="A151" s="91"/>
      <c r="B151" s="91"/>
      <c r="C151" s="91"/>
      <c r="D151" s="91"/>
      <c r="E151" s="103"/>
      <c r="F151" s="103"/>
      <c r="G151" s="103"/>
      <c r="H151" s="103"/>
      <c r="I151" s="103"/>
      <c r="J151" s="103"/>
      <c r="K151" s="103"/>
      <c r="L151" s="103"/>
    </row>
    <row r="152" spans="1:12" customFormat="1" x14ac:dyDescent="0.25">
      <c r="A152" s="91"/>
      <c r="B152" s="91"/>
      <c r="C152" s="91"/>
      <c r="D152" s="91"/>
      <c r="E152" s="103"/>
      <c r="F152" s="103"/>
      <c r="G152" s="103"/>
      <c r="H152" s="103"/>
      <c r="I152" s="103"/>
      <c r="J152" s="103"/>
      <c r="K152" s="103"/>
      <c r="L152" s="103"/>
    </row>
    <row r="153" spans="1:12" customFormat="1" x14ac:dyDescent="0.25">
      <c r="A153" s="91"/>
      <c r="B153" s="91"/>
      <c r="C153" s="91"/>
      <c r="D153" s="91"/>
      <c r="E153" s="103"/>
      <c r="F153" s="103"/>
      <c r="G153" s="103"/>
      <c r="H153" s="103"/>
      <c r="I153" s="103"/>
      <c r="J153" s="103"/>
      <c r="K153" s="103"/>
      <c r="L153" s="103"/>
    </row>
    <row r="154" spans="1:12" customFormat="1" x14ac:dyDescent="0.25">
      <c r="A154" s="91"/>
      <c r="B154" s="91"/>
      <c r="C154" s="91"/>
      <c r="D154" s="91"/>
      <c r="E154" s="103"/>
      <c r="F154" s="103"/>
      <c r="G154" s="103"/>
      <c r="H154" s="103"/>
      <c r="I154" s="103"/>
      <c r="J154" s="103"/>
      <c r="K154" s="103"/>
      <c r="L154" s="103"/>
    </row>
    <row r="155" spans="1:12" customFormat="1" x14ac:dyDescent="0.25">
      <c r="A155" s="91"/>
      <c r="B155" s="91"/>
      <c r="C155" s="91"/>
      <c r="D155" s="91"/>
      <c r="E155" s="103"/>
      <c r="F155" s="103"/>
      <c r="G155" s="103"/>
      <c r="H155" s="103"/>
      <c r="I155" s="103"/>
      <c r="J155" s="103"/>
      <c r="K155" s="103"/>
      <c r="L155" s="103"/>
    </row>
    <row r="156" spans="1:12" customFormat="1" x14ac:dyDescent="0.25">
      <c r="A156" s="91"/>
      <c r="B156" s="91"/>
      <c r="C156" s="91"/>
      <c r="D156" s="91"/>
      <c r="E156" s="103"/>
      <c r="F156" s="103"/>
      <c r="G156" s="103"/>
      <c r="H156" s="103"/>
      <c r="I156" s="103"/>
      <c r="J156" s="103"/>
      <c r="K156" s="103"/>
      <c r="L156" s="103"/>
    </row>
    <row r="157" spans="1:12" customFormat="1" x14ac:dyDescent="0.25">
      <c r="A157" s="91"/>
      <c r="B157" s="91"/>
      <c r="C157" s="91"/>
      <c r="D157" s="91"/>
      <c r="E157" s="103"/>
      <c r="F157" s="103"/>
      <c r="G157" s="103"/>
      <c r="H157" s="103"/>
      <c r="I157" s="103"/>
      <c r="J157" s="103"/>
      <c r="K157" s="103"/>
      <c r="L157" s="103"/>
    </row>
    <row r="158" spans="1:12" customFormat="1" x14ac:dyDescent="0.25">
      <c r="A158" s="91"/>
      <c r="B158" s="91"/>
      <c r="C158" s="91"/>
      <c r="D158" s="91"/>
      <c r="E158" s="103"/>
      <c r="F158" s="103"/>
      <c r="G158" s="103"/>
      <c r="H158" s="103"/>
      <c r="I158" s="103"/>
      <c r="J158" s="103"/>
      <c r="K158" s="103"/>
      <c r="L158" s="103"/>
    </row>
    <row r="159" spans="1:12" customFormat="1" x14ac:dyDescent="0.25">
      <c r="A159" s="91"/>
      <c r="B159" s="91"/>
      <c r="C159" s="91"/>
      <c r="D159" s="91"/>
      <c r="E159" s="103"/>
      <c r="F159" s="103"/>
      <c r="G159" s="103"/>
      <c r="H159" s="103"/>
      <c r="I159" s="103"/>
      <c r="J159" s="103"/>
      <c r="K159" s="103"/>
      <c r="L159" s="103"/>
    </row>
    <row r="160" spans="1:12" customFormat="1" x14ac:dyDescent="0.25">
      <c r="A160" s="91"/>
      <c r="B160" s="91"/>
      <c r="C160" s="91"/>
      <c r="D160" s="91"/>
      <c r="E160" s="103"/>
      <c r="F160" s="103"/>
      <c r="G160" s="103"/>
      <c r="H160" s="103"/>
      <c r="I160" s="103"/>
      <c r="J160" s="103"/>
      <c r="K160" s="103"/>
      <c r="L160" s="103"/>
    </row>
    <row r="161" spans="1:12" customFormat="1" x14ac:dyDescent="0.25">
      <c r="A161" s="91"/>
      <c r="B161" s="91"/>
      <c r="C161" s="91"/>
      <c r="D161" s="91"/>
      <c r="E161" s="103"/>
      <c r="F161" s="103"/>
      <c r="G161" s="103"/>
      <c r="H161" s="103"/>
      <c r="I161" s="103"/>
      <c r="J161" s="103"/>
      <c r="K161" s="103"/>
      <c r="L161" s="103"/>
    </row>
    <row r="162" spans="1:12" customFormat="1" x14ac:dyDescent="0.25">
      <c r="A162" s="91"/>
      <c r="B162" s="91"/>
      <c r="C162" s="91"/>
      <c r="D162" s="91"/>
      <c r="E162" s="103"/>
      <c r="F162" s="103"/>
      <c r="G162" s="103"/>
      <c r="H162" s="103"/>
      <c r="I162" s="103"/>
      <c r="J162" s="103"/>
      <c r="K162" s="103"/>
      <c r="L162" s="103"/>
    </row>
    <row r="163" spans="1:12" customFormat="1" x14ac:dyDescent="0.25">
      <c r="A163" s="91"/>
      <c r="B163" s="91"/>
      <c r="C163" s="91"/>
      <c r="D163" s="91"/>
      <c r="E163" s="103"/>
      <c r="F163" s="103"/>
      <c r="G163" s="103"/>
      <c r="H163" s="103"/>
      <c r="I163" s="103"/>
      <c r="J163" s="103"/>
      <c r="K163" s="103"/>
      <c r="L163" s="103"/>
    </row>
    <row r="164" spans="1:12" customFormat="1" x14ac:dyDescent="0.25">
      <c r="A164" s="91"/>
      <c r="B164" s="91"/>
      <c r="C164" s="91"/>
      <c r="D164" s="91"/>
      <c r="E164" s="103"/>
      <c r="F164" s="103"/>
      <c r="G164" s="103"/>
      <c r="H164" s="103"/>
      <c r="I164" s="103"/>
      <c r="J164" s="103"/>
      <c r="K164" s="103"/>
      <c r="L164" s="103"/>
    </row>
    <row r="165" spans="1:12" customFormat="1" x14ac:dyDescent="0.25">
      <c r="A165" s="91"/>
      <c r="B165" s="91"/>
      <c r="C165" s="91"/>
      <c r="D165" s="91"/>
      <c r="E165" s="103"/>
      <c r="F165" s="103"/>
      <c r="G165" s="103"/>
      <c r="H165" s="103"/>
      <c r="I165" s="103"/>
      <c r="J165" s="103"/>
      <c r="K165" s="103"/>
      <c r="L165" s="103"/>
    </row>
    <row r="166" spans="1:12" customFormat="1" x14ac:dyDescent="0.25">
      <c r="A166" s="91"/>
      <c r="B166" s="91"/>
      <c r="C166" s="91"/>
      <c r="D166" s="91"/>
      <c r="E166" s="103"/>
      <c r="F166" s="103"/>
      <c r="G166" s="103"/>
      <c r="H166" s="103"/>
      <c r="I166" s="103"/>
      <c r="J166" s="103"/>
      <c r="K166" s="103"/>
      <c r="L166" s="103"/>
    </row>
    <row r="167" spans="1:12" customFormat="1" x14ac:dyDescent="0.25">
      <c r="A167" s="91"/>
      <c r="B167" s="91"/>
      <c r="C167" s="91"/>
      <c r="D167" s="91"/>
      <c r="E167" s="103"/>
      <c r="F167" s="103"/>
      <c r="G167" s="103"/>
      <c r="H167" s="103"/>
      <c r="I167" s="103"/>
      <c r="J167" s="103"/>
      <c r="K167" s="103"/>
      <c r="L167" s="103"/>
    </row>
    <row r="168" spans="1:12" customFormat="1" x14ac:dyDescent="0.25">
      <c r="A168" s="91"/>
      <c r="B168" s="91"/>
      <c r="C168" s="91"/>
      <c r="D168" s="91"/>
      <c r="E168" s="103"/>
      <c r="F168" s="103"/>
      <c r="G168" s="103"/>
      <c r="H168" s="103"/>
      <c r="I168" s="103"/>
      <c r="J168" s="103"/>
      <c r="K168" s="103"/>
      <c r="L168" s="103"/>
    </row>
    <row r="169" spans="1:12" customFormat="1" x14ac:dyDescent="0.25">
      <c r="A169" s="91"/>
      <c r="B169" s="91"/>
      <c r="C169" s="91"/>
      <c r="D169" s="91"/>
      <c r="E169" s="103"/>
      <c r="F169" s="103"/>
      <c r="G169" s="103"/>
      <c r="H169" s="103"/>
      <c r="I169" s="103"/>
      <c r="J169" s="103"/>
      <c r="K169" s="103"/>
      <c r="L169" s="103"/>
    </row>
    <row r="170" spans="1:12" customFormat="1" x14ac:dyDescent="0.25">
      <c r="A170" s="91"/>
      <c r="B170" s="91"/>
      <c r="C170" s="91"/>
      <c r="D170" s="91"/>
      <c r="E170" s="103"/>
      <c r="F170" s="103"/>
      <c r="G170" s="103"/>
      <c r="H170" s="103"/>
      <c r="I170" s="103"/>
      <c r="J170" s="103"/>
      <c r="K170" s="103"/>
      <c r="L170" s="103"/>
    </row>
    <row r="171" spans="1:12" customFormat="1" x14ac:dyDescent="0.25">
      <c r="A171" s="91"/>
      <c r="B171" s="91"/>
      <c r="C171" s="91"/>
      <c r="D171" s="91"/>
      <c r="E171" s="103"/>
      <c r="F171" s="103"/>
      <c r="G171" s="103"/>
      <c r="H171" s="103"/>
      <c r="I171" s="103"/>
      <c r="J171" s="103"/>
      <c r="K171" s="103"/>
      <c r="L171" s="103"/>
    </row>
    <row r="172" spans="1:12" customFormat="1" x14ac:dyDescent="0.25">
      <c r="A172" s="91"/>
      <c r="B172" s="91"/>
      <c r="C172" s="91"/>
      <c r="D172" s="91"/>
      <c r="E172" s="103"/>
      <c r="F172" s="103"/>
      <c r="G172" s="103"/>
      <c r="H172" s="103"/>
      <c r="I172" s="103"/>
      <c r="J172" s="103"/>
      <c r="K172" s="103"/>
      <c r="L172" s="103"/>
    </row>
    <row r="173" spans="1:12" customFormat="1" x14ac:dyDescent="0.25">
      <c r="A173" s="91"/>
      <c r="B173" s="91"/>
      <c r="C173" s="91"/>
      <c r="D173" s="91"/>
      <c r="E173" s="103"/>
      <c r="F173" s="103"/>
      <c r="G173" s="103"/>
      <c r="H173" s="103"/>
      <c r="I173" s="103"/>
      <c r="J173" s="103"/>
      <c r="K173" s="103"/>
      <c r="L173" s="103"/>
    </row>
    <row r="174" spans="1:12" customFormat="1" x14ac:dyDescent="0.25">
      <c r="A174" s="91"/>
      <c r="B174" s="91"/>
      <c r="C174" s="91"/>
      <c r="D174" s="91"/>
      <c r="E174" s="103"/>
      <c r="F174" s="103"/>
      <c r="G174" s="103"/>
      <c r="H174" s="103"/>
      <c r="I174" s="103"/>
      <c r="J174" s="103"/>
      <c r="K174" s="103"/>
      <c r="L174" s="103"/>
    </row>
    <row r="175" spans="1:12" customFormat="1" x14ac:dyDescent="0.25">
      <c r="A175" s="91"/>
      <c r="B175" s="91"/>
      <c r="C175" s="91"/>
      <c r="D175" s="91"/>
      <c r="E175" s="103"/>
      <c r="F175" s="103"/>
      <c r="G175" s="103"/>
      <c r="H175" s="103"/>
      <c r="I175" s="103"/>
      <c r="J175" s="103"/>
      <c r="K175" s="103"/>
      <c r="L175" s="103"/>
    </row>
    <row r="176" spans="1:12" customFormat="1" x14ac:dyDescent="0.25">
      <c r="A176" s="91"/>
      <c r="B176" s="91"/>
      <c r="C176" s="91"/>
      <c r="D176" s="91"/>
      <c r="E176" s="103"/>
      <c r="F176" s="103"/>
      <c r="G176" s="103"/>
      <c r="H176" s="103"/>
      <c r="I176" s="103"/>
      <c r="J176" s="103"/>
      <c r="K176" s="103"/>
      <c r="L176" s="103"/>
    </row>
    <row r="177" spans="1:12" customFormat="1" x14ac:dyDescent="0.25">
      <c r="A177" s="91"/>
      <c r="B177" s="91"/>
      <c r="C177" s="91"/>
      <c r="D177" s="91"/>
      <c r="E177" s="103"/>
      <c r="F177" s="103"/>
      <c r="G177" s="103"/>
      <c r="H177" s="103"/>
      <c r="I177" s="103"/>
      <c r="J177" s="103"/>
      <c r="K177" s="103"/>
      <c r="L177" s="103"/>
    </row>
    <row r="178" spans="1:12" customFormat="1" x14ac:dyDescent="0.25">
      <c r="A178" s="91"/>
      <c r="B178" s="91"/>
      <c r="C178" s="91"/>
      <c r="D178" s="91"/>
      <c r="E178" s="103"/>
      <c r="F178" s="103"/>
      <c r="G178" s="103"/>
      <c r="H178" s="103"/>
      <c r="I178" s="103"/>
      <c r="J178" s="103"/>
      <c r="K178" s="103"/>
      <c r="L178" s="103"/>
    </row>
    <row r="179" spans="1:12" customFormat="1" x14ac:dyDescent="0.25">
      <c r="A179" s="91"/>
      <c r="B179" s="91"/>
      <c r="C179" s="91"/>
      <c r="D179" s="91"/>
      <c r="E179" s="103"/>
      <c r="F179" s="103"/>
      <c r="G179" s="103"/>
      <c r="H179" s="103"/>
      <c r="I179" s="103"/>
      <c r="J179" s="103"/>
      <c r="K179" s="103"/>
      <c r="L179" s="103"/>
    </row>
    <row r="180" spans="1:12" customFormat="1" x14ac:dyDescent="0.25">
      <c r="A180" s="91"/>
      <c r="B180" s="91"/>
      <c r="C180" s="91"/>
      <c r="D180" s="91"/>
      <c r="E180" s="103"/>
      <c r="F180" s="103"/>
      <c r="G180" s="103"/>
      <c r="H180" s="103"/>
      <c r="I180" s="103"/>
      <c r="J180" s="103"/>
      <c r="K180" s="103"/>
      <c r="L180" s="103"/>
    </row>
    <row r="181" spans="1:12" customFormat="1" x14ac:dyDescent="0.25">
      <c r="A181" s="91"/>
      <c r="B181" s="91"/>
      <c r="C181" s="91"/>
      <c r="D181" s="91"/>
      <c r="E181" s="103"/>
      <c r="F181" s="103"/>
      <c r="G181" s="103"/>
      <c r="H181" s="103"/>
      <c r="I181" s="103"/>
      <c r="J181" s="103"/>
      <c r="K181" s="103"/>
      <c r="L181" s="103"/>
    </row>
    <row r="182" spans="1:12" customFormat="1" x14ac:dyDescent="0.25">
      <c r="A182" s="91"/>
      <c r="B182" s="91"/>
      <c r="C182" s="91"/>
      <c r="D182" s="91"/>
      <c r="E182" s="103"/>
      <c r="F182" s="103"/>
      <c r="G182" s="103"/>
      <c r="H182" s="103"/>
      <c r="I182" s="103"/>
      <c r="J182" s="103"/>
      <c r="K182" s="103"/>
      <c r="L182" s="103"/>
    </row>
    <row r="183" spans="1:12" customFormat="1" x14ac:dyDescent="0.25">
      <c r="A183" s="91"/>
      <c r="B183" s="91"/>
      <c r="C183" s="91"/>
      <c r="D183" s="91"/>
      <c r="E183" s="103"/>
      <c r="F183" s="103"/>
      <c r="G183" s="103"/>
      <c r="H183" s="103"/>
      <c r="I183" s="103"/>
      <c r="J183" s="103"/>
      <c r="K183" s="103"/>
      <c r="L183" s="103"/>
    </row>
    <row r="184" spans="1:12" customFormat="1" x14ac:dyDescent="0.25">
      <c r="A184" s="91"/>
      <c r="B184" s="91"/>
      <c r="C184" s="91"/>
      <c r="D184" s="91"/>
      <c r="E184" s="103"/>
      <c r="F184" s="103"/>
      <c r="G184" s="103"/>
      <c r="H184" s="103"/>
      <c r="I184" s="103"/>
      <c r="J184" s="103"/>
      <c r="K184" s="103"/>
      <c r="L184" s="103"/>
    </row>
    <row r="185" spans="1:12" customFormat="1" x14ac:dyDescent="0.25">
      <c r="A185" s="91"/>
      <c r="B185" s="91"/>
      <c r="C185" s="91"/>
      <c r="D185" s="91"/>
      <c r="E185" s="103"/>
      <c r="F185" s="103"/>
      <c r="G185" s="103"/>
      <c r="H185" s="103"/>
      <c r="I185" s="103"/>
      <c r="J185" s="103"/>
      <c r="K185" s="103"/>
      <c r="L185" s="103"/>
    </row>
    <row r="186" spans="1:12" customFormat="1" x14ac:dyDescent="0.25">
      <c r="A186" s="91"/>
      <c r="B186" s="91"/>
      <c r="C186" s="91"/>
      <c r="D186" s="91"/>
      <c r="E186" s="103"/>
      <c r="F186" s="103"/>
      <c r="G186" s="103"/>
      <c r="H186" s="103"/>
      <c r="I186" s="103"/>
      <c r="J186" s="103"/>
      <c r="K186" s="103"/>
      <c r="L186" s="103"/>
    </row>
    <row r="187" spans="1:12" customFormat="1" x14ac:dyDescent="0.25">
      <c r="A187" s="91"/>
      <c r="B187" s="91"/>
      <c r="C187" s="91"/>
      <c r="D187" s="91"/>
      <c r="E187" s="103"/>
      <c r="F187" s="103"/>
      <c r="G187" s="103"/>
      <c r="H187" s="103"/>
      <c r="I187" s="103"/>
      <c r="J187" s="103"/>
      <c r="K187" s="103"/>
      <c r="L187" s="103"/>
    </row>
    <row r="188" spans="1:12" customFormat="1" x14ac:dyDescent="0.25">
      <c r="A188" s="91"/>
      <c r="B188" s="91"/>
      <c r="C188" s="91"/>
      <c r="D188" s="91"/>
      <c r="E188" s="103"/>
      <c r="F188" s="103"/>
      <c r="G188" s="103"/>
      <c r="H188" s="103"/>
      <c r="I188" s="103"/>
      <c r="J188" s="103"/>
      <c r="K188" s="103"/>
      <c r="L188" s="103"/>
    </row>
    <row r="189" spans="1:12" customFormat="1" x14ac:dyDescent="0.25">
      <c r="A189" s="91"/>
      <c r="B189" s="91"/>
      <c r="C189" s="91"/>
      <c r="D189" s="91"/>
      <c r="E189" s="103"/>
      <c r="F189" s="103"/>
      <c r="G189" s="103"/>
      <c r="H189" s="103"/>
      <c r="I189" s="103"/>
      <c r="J189" s="103"/>
      <c r="K189" s="103"/>
      <c r="L189" s="103"/>
    </row>
    <row r="190" spans="1:12" customFormat="1" x14ac:dyDescent="0.25">
      <c r="A190" s="91"/>
      <c r="B190" s="91"/>
      <c r="C190" s="91"/>
      <c r="D190" s="91"/>
      <c r="E190" s="103"/>
      <c r="F190" s="103"/>
      <c r="G190" s="103"/>
      <c r="H190" s="103"/>
      <c r="I190" s="103"/>
      <c r="J190" s="103"/>
      <c r="K190" s="103"/>
      <c r="L190" s="103"/>
    </row>
    <row r="191" spans="1:12" customFormat="1" x14ac:dyDescent="0.25">
      <c r="A191" s="91"/>
      <c r="B191" s="91"/>
      <c r="C191" s="91"/>
      <c r="D191" s="91"/>
      <c r="E191" s="103"/>
      <c r="F191" s="103"/>
      <c r="G191" s="103"/>
      <c r="H191" s="103"/>
      <c r="I191" s="103"/>
      <c r="J191" s="103"/>
      <c r="K191" s="103"/>
      <c r="L191" s="103"/>
    </row>
    <row r="192" spans="1:12" customFormat="1" x14ac:dyDescent="0.25">
      <c r="A192" s="91"/>
      <c r="B192" s="91"/>
      <c r="C192" s="91"/>
      <c r="D192" s="91"/>
      <c r="E192" s="103"/>
      <c r="F192" s="103"/>
      <c r="G192" s="103"/>
      <c r="H192" s="103"/>
      <c r="I192" s="103"/>
      <c r="J192" s="103"/>
      <c r="K192" s="103"/>
      <c r="L192" s="103"/>
    </row>
    <row r="193" spans="1:12" customFormat="1" x14ac:dyDescent="0.25">
      <c r="A193" s="91"/>
      <c r="B193" s="91"/>
      <c r="C193" s="91"/>
      <c r="D193" s="91"/>
      <c r="E193" s="103"/>
      <c r="F193" s="103"/>
      <c r="G193" s="103"/>
      <c r="H193" s="103"/>
      <c r="I193" s="103"/>
      <c r="J193" s="103"/>
      <c r="K193" s="103"/>
      <c r="L193" s="103"/>
    </row>
    <row r="194" spans="1:12" customFormat="1" x14ac:dyDescent="0.25">
      <c r="A194" s="91"/>
      <c r="B194" s="91"/>
      <c r="C194" s="91"/>
      <c r="D194" s="91"/>
      <c r="E194" s="103"/>
      <c r="F194" s="103"/>
      <c r="G194" s="103"/>
      <c r="H194" s="103"/>
      <c r="I194" s="103"/>
      <c r="J194" s="103"/>
      <c r="K194" s="103"/>
      <c r="L194" s="103"/>
    </row>
    <row r="195" spans="1:12" customFormat="1" x14ac:dyDescent="0.25">
      <c r="A195" s="91"/>
      <c r="B195" s="91"/>
      <c r="C195" s="91"/>
      <c r="D195" s="91"/>
      <c r="E195" s="103"/>
      <c r="F195" s="103"/>
      <c r="G195" s="103"/>
      <c r="H195" s="103"/>
      <c r="I195" s="103"/>
      <c r="J195" s="103"/>
      <c r="K195" s="103"/>
      <c r="L195" s="103"/>
    </row>
    <row r="196" spans="1:12" customFormat="1" x14ac:dyDescent="0.25">
      <c r="A196" s="91"/>
      <c r="B196" s="91"/>
      <c r="C196" s="91"/>
      <c r="D196" s="91"/>
      <c r="E196" s="103"/>
      <c r="F196" s="103"/>
      <c r="G196" s="103"/>
      <c r="H196" s="103"/>
      <c r="I196" s="103"/>
      <c r="J196" s="103"/>
      <c r="K196" s="103"/>
      <c r="L196" s="103"/>
    </row>
    <row r="197" spans="1:12" customFormat="1" x14ac:dyDescent="0.25">
      <c r="A197" s="91"/>
      <c r="B197" s="91"/>
      <c r="C197" s="91"/>
      <c r="D197" s="91"/>
      <c r="E197" s="103"/>
      <c r="F197" s="103"/>
      <c r="G197" s="103"/>
      <c r="H197" s="103"/>
      <c r="I197" s="103"/>
      <c r="J197" s="103"/>
      <c r="K197" s="103"/>
      <c r="L197" s="103"/>
    </row>
    <row r="198" spans="1:12" customFormat="1" x14ac:dyDescent="0.25">
      <c r="A198" s="91"/>
      <c r="B198" s="91"/>
      <c r="C198" s="91"/>
      <c r="D198" s="91"/>
      <c r="E198" s="103"/>
      <c r="F198" s="103"/>
      <c r="G198" s="103"/>
      <c r="H198" s="103"/>
      <c r="I198" s="103"/>
      <c r="J198" s="103"/>
      <c r="K198" s="103"/>
      <c r="L198" s="103"/>
    </row>
    <row r="199" spans="1:12" customFormat="1" x14ac:dyDescent="0.25">
      <c r="A199" s="91"/>
      <c r="B199" s="91"/>
      <c r="C199" s="91"/>
      <c r="D199" s="91"/>
      <c r="E199" s="103"/>
      <c r="F199" s="103"/>
      <c r="G199" s="103"/>
      <c r="H199" s="103"/>
      <c r="I199" s="103"/>
      <c r="J199" s="103"/>
      <c r="K199" s="103"/>
      <c r="L199" s="103"/>
    </row>
    <row r="200" spans="1:12" customFormat="1" x14ac:dyDescent="0.25">
      <c r="A200" s="91"/>
      <c r="B200" s="91"/>
      <c r="C200" s="91"/>
      <c r="D200" s="91"/>
      <c r="E200" s="103"/>
      <c r="F200" s="103"/>
      <c r="G200" s="103"/>
      <c r="H200" s="103"/>
      <c r="I200" s="103"/>
      <c r="J200" s="103"/>
      <c r="K200" s="103"/>
      <c r="L200" s="103"/>
    </row>
    <row r="201" spans="1:12" customFormat="1" x14ac:dyDescent="0.25">
      <c r="A201" s="91"/>
      <c r="B201" s="91"/>
      <c r="C201" s="91"/>
      <c r="D201" s="91"/>
      <c r="E201" s="103"/>
      <c r="F201" s="103"/>
      <c r="G201" s="103"/>
      <c r="H201" s="103"/>
      <c r="I201" s="103"/>
      <c r="J201" s="103"/>
      <c r="K201" s="103"/>
      <c r="L201" s="103"/>
    </row>
    <row r="202" spans="1:12" customFormat="1" x14ac:dyDescent="0.25">
      <c r="A202" s="91"/>
      <c r="B202" s="91"/>
      <c r="C202" s="91"/>
      <c r="D202" s="91"/>
      <c r="E202" s="103"/>
      <c r="F202" s="103"/>
      <c r="G202" s="103"/>
      <c r="H202" s="103"/>
      <c r="I202" s="103"/>
      <c r="J202" s="103"/>
      <c r="K202" s="103"/>
      <c r="L202" s="103"/>
    </row>
    <row r="203" spans="1:12" customFormat="1" x14ac:dyDescent="0.25">
      <c r="A203" s="91"/>
      <c r="B203" s="91"/>
      <c r="C203" s="91"/>
      <c r="D203" s="91"/>
      <c r="E203" s="103"/>
      <c r="F203" s="103"/>
      <c r="G203" s="103"/>
      <c r="H203" s="103"/>
      <c r="I203" s="103"/>
      <c r="J203" s="103"/>
      <c r="K203" s="103"/>
      <c r="L203" s="103"/>
    </row>
    <row r="204" spans="1:12" customFormat="1" x14ac:dyDescent="0.25">
      <c r="A204" s="91"/>
      <c r="B204" s="91"/>
      <c r="C204" s="91"/>
      <c r="D204" s="91"/>
      <c r="E204" s="103"/>
      <c r="F204" s="103"/>
      <c r="G204" s="103"/>
      <c r="H204" s="103"/>
      <c r="I204" s="103"/>
      <c r="J204" s="103"/>
      <c r="K204" s="103"/>
      <c r="L204" s="103"/>
    </row>
    <row r="205" spans="1:12" customFormat="1" x14ac:dyDescent="0.25">
      <c r="A205" s="91"/>
      <c r="B205" s="91"/>
      <c r="C205" s="91"/>
      <c r="D205" s="91"/>
      <c r="E205" s="103"/>
      <c r="F205" s="103"/>
      <c r="G205" s="103"/>
      <c r="H205" s="103"/>
      <c r="I205" s="103"/>
      <c r="J205" s="103"/>
      <c r="K205" s="103"/>
      <c r="L205" s="103"/>
    </row>
    <row r="206" spans="1:12" customFormat="1" x14ac:dyDescent="0.25">
      <c r="A206" s="91"/>
      <c r="B206" s="91"/>
      <c r="C206" s="91"/>
      <c r="D206" s="91"/>
      <c r="E206" s="103"/>
      <c r="F206" s="103"/>
      <c r="G206" s="103"/>
      <c r="H206" s="103"/>
      <c r="I206" s="103"/>
      <c r="J206" s="103"/>
      <c r="K206" s="103"/>
      <c r="L206" s="103"/>
    </row>
    <row r="207" spans="1:12" customFormat="1" x14ac:dyDescent="0.25">
      <c r="A207" s="91"/>
      <c r="B207" s="91"/>
      <c r="C207" s="91"/>
      <c r="D207" s="91"/>
      <c r="E207" s="103"/>
      <c r="F207" s="103"/>
      <c r="G207" s="103"/>
      <c r="H207" s="103"/>
      <c r="I207" s="103"/>
      <c r="J207" s="103"/>
      <c r="K207" s="103"/>
      <c r="L207" s="103"/>
    </row>
    <row r="208" spans="1:12" customFormat="1" x14ac:dyDescent="0.25">
      <c r="A208" s="91"/>
      <c r="B208" s="91"/>
      <c r="C208" s="91"/>
      <c r="D208" s="91"/>
      <c r="E208" s="103"/>
      <c r="F208" s="103"/>
      <c r="G208" s="103"/>
      <c r="H208" s="103"/>
      <c r="I208" s="103"/>
      <c r="J208" s="103"/>
      <c r="K208" s="103"/>
      <c r="L208" s="103"/>
    </row>
    <row r="209" spans="1:12" customFormat="1" x14ac:dyDescent="0.25">
      <c r="A209" s="91"/>
      <c r="B209" s="91"/>
      <c r="C209" s="91"/>
      <c r="D209" s="91"/>
      <c r="E209" s="103"/>
      <c r="F209" s="103"/>
      <c r="G209" s="103"/>
      <c r="H209" s="103"/>
      <c r="I209" s="103"/>
      <c r="J209" s="103"/>
      <c r="K209" s="103"/>
      <c r="L209" s="103"/>
    </row>
    <row r="210" spans="1:12" customFormat="1" x14ac:dyDescent="0.25">
      <c r="A210" s="91"/>
      <c r="B210" s="91"/>
      <c r="C210" s="91"/>
      <c r="D210" s="91"/>
      <c r="E210" s="103"/>
      <c r="F210" s="103"/>
      <c r="G210" s="103"/>
      <c r="H210" s="103"/>
      <c r="I210" s="103"/>
      <c r="J210" s="103"/>
      <c r="K210" s="103"/>
      <c r="L210" s="103"/>
    </row>
    <row r="211" spans="1:12" customFormat="1" x14ac:dyDescent="0.25">
      <c r="A211" s="91"/>
      <c r="B211" s="91"/>
      <c r="C211" s="91"/>
      <c r="D211" s="91"/>
      <c r="E211" s="103"/>
      <c r="F211" s="103"/>
      <c r="G211" s="103"/>
      <c r="H211" s="103"/>
      <c r="I211" s="103"/>
      <c r="J211" s="103"/>
      <c r="K211" s="103"/>
      <c r="L211" s="103"/>
    </row>
    <row r="212" spans="1:12" customFormat="1" x14ac:dyDescent="0.25">
      <c r="A212" s="91"/>
      <c r="B212" s="91"/>
      <c r="C212" s="91"/>
      <c r="D212" s="91"/>
      <c r="E212" s="103"/>
      <c r="F212" s="103"/>
      <c r="G212" s="103"/>
      <c r="H212" s="103"/>
      <c r="I212" s="103"/>
      <c r="J212" s="103"/>
      <c r="K212" s="103"/>
      <c r="L212" s="103"/>
    </row>
    <row r="213" spans="1:12" customFormat="1" x14ac:dyDescent="0.25">
      <c r="A213" s="91"/>
      <c r="B213" s="91"/>
      <c r="C213" s="91"/>
      <c r="D213" s="91"/>
      <c r="E213" s="103"/>
      <c r="F213" s="103"/>
      <c r="G213" s="103"/>
      <c r="H213" s="103"/>
      <c r="I213" s="103"/>
      <c r="J213" s="103"/>
      <c r="K213" s="103"/>
      <c r="L213" s="103"/>
    </row>
    <row r="214" spans="1:12" customFormat="1" x14ac:dyDescent="0.25">
      <c r="A214" s="91"/>
      <c r="B214" s="91"/>
      <c r="C214" s="91"/>
      <c r="D214" s="91"/>
      <c r="E214" s="103"/>
      <c r="F214" s="103"/>
      <c r="G214" s="103"/>
      <c r="H214" s="103"/>
      <c r="I214" s="103"/>
      <c r="J214" s="103"/>
      <c r="K214" s="103"/>
      <c r="L214" s="103"/>
    </row>
    <row r="215" spans="1:12" customFormat="1" x14ac:dyDescent="0.25">
      <c r="A215" s="91"/>
      <c r="B215" s="91"/>
      <c r="C215" s="91"/>
      <c r="D215" s="91"/>
      <c r="E215" s="103"/>
      <c r="F215" s="103"/>
      <c r="G215" s="103"/>
      <c r="H215" s="103"/>
      <c r="I215" s="103"/>
      <c r="J215" s="103"/>
      <c r="K215" s="103"/>
      <c r="L215" s="103"/>
    </row>
    <row r="216" spans="1:12" customFormat="1" x14ac:dyDescent="0.25">
      <c r="A216" s="91"/>
      <c r="B216" s="91"/>
      <c r="C216" s="91"/>
      <c r="D216" s="91"/>
      <c r="E216" s="103"/>
      <c r="F216" s="103"/>
      <c r="G216" s="103"/>
      <c r="H216" s="103"/>
      <c r="I216" s="103"/>
      <c r="J216" s="103"/>
      <c r="K216" s="103"/>
      <c r="L216" s="103"/>
    </row>
    <row r="217" spans="1:12" customFormat="1" x14ac:dyDescent="0.25">
      <c r="A217" s="91"/>
      <c r="B217" s="91"/>
      <c r="C217" s="91"/>
      <c r="D217" s="91"/>
      <c r="E217" s="103"/>
      <c r="F217" s="103"/>
      <c r="G217" s="103"/>
      <c r="H217" s="103"/>
      <c r="I217" s="103"/>
      <c r="J217" s="103"/>
      <c r="K217" s="103"/>
      <c r="L217" s="103"/>
    </row>
    <row r="218" spans="1:12" customFormat="1" x14ac:dyDescent="0.25">
      <c r="A218" s="91"/>
      <c r="B218" s="91"/>
      <c r="C218" s="91"/>
      <c r="D218" s="91"/>
      <c r="E218" s="103"/>
      <c r="F218" s="103"/>
      <c r="G218" s="103"/>
      <c r="H218" s="103"/>
      <c r="I218" s="103"/>
      <c r="J218" s="103"/>
      <c r="K218" s="103"/>
      <c r="L218" s="103"/>
    </row>
    <row r="219" spans="1:12" customFormat="1" x14ac:dyDescent="0.25">
      <c r="A219" s="91"/>
      <c r="B219" s="91"/>
      <c r="C219" s="91"/>
      <c r="D219" s="91"/>
      <c r="E219" s="103"/>
      <c r="F219" s="103"/>
      <c r="G219" s="103"/>
      <c r="H219" s="103"/>
      <c r="I219" s="103"/>
      <c r="J219" s="103"/>
      <c r="K219" s="103"/>
      <c r="L219" s="103"/>
    </row>
    <row r="220" spans="1:12" customFormat="1" x14ac:dyDescent="0.25">
      <c r="A220" s="91"/>
      <c r="B220" s="91"/>
      <c r="C220" s="91"/>
      <c r="D220" s="91"/>
      <c r="E220" s="103"/>
      <c r="F220" s="103"/>
      <c r="G220" s="103"/>
      <c r="H220" s="103"/>
      <c r="I220" s="103"/>
      <c r="J220" s="103"/>
      <c r="K220" s="103"/>
      <c r="L220" s="103"/>
    </row>
    <row r="221" spans="1:12" customFormat="1" x14ac:dyDescent="0.25">
      <c r="A221" s="91"/>
      <c r="B221" s="91"/>
      <c r="C221" s="91"/>
      <c r="D221" s="91"/>
      <c r="E221" s="103"/>
      <c r="F221" s="103"/>
      <c r="G221" s="103"/>
      <c r="H221" s="103"/>
      <c r="I221" s="103"/>
      <c r="J221" s="103"/>
      <c r="K221" s="103"/>
      <c r="L221" s="103"/>
    </row>
    <row r="222" spans="1:12" customFormat="1" x14ac:dyDescent="0.25">
      <c r="A222" s="91"/>
      <c r="B222" s="91"/>
      <c r="C222" s="91"/>
      <c r="D222" s="91"/>
      <c r="E222" s="103"/>
      <c r="F222" s="103"/>
      <c r="G222" s="103"/>
      <c r="H222" s="103"/>
      <c r="I222" s="103"/>
      <c r="J222" s="103"/>
      <c r="K222" s="103"/>
      <c r="L222" s="103"/>
    </row>
    <row r="223" spans="1:12" customFormat="1" x14ac:dyDescent="0.25">
      <c r="A223" s="91"/>
      <c r="B223" s="91"/>
      <c r="C223" s="91"/>
      <c r="D223" s="91"/>
      <c r="E223" s="103"/>
      <c r="F223" s="103"/>
      <c r="G223" s="103"/>
      <c r="H223" s="103"/>
      <c r="I223" s="103"/>
      <c r="J223" s="103"/>
      <c r="K223" s="103"/>
      <c r="L223" s="103"/>
    </row>
    <row r="224" spans="1:12" customFormat="1" x14ac:dyDescent="0.25">
      <c r="A224" s="91"/>
      <c r="B224" s="91"/>
      <c r="C224" s="91"/>
      <c r="D224" s="91"/>
      <c r="E224" s="103"/>
      <c r="F224" s="103"/>
      <c r="G224" s="103"/>
      <c r="H224" s="103"/>
      <c r="I224" s="103"/>
      <c r="J224" s="103"/>
      <c r="K224" s="103"/>
      <c r="L224" s="103"/>
    </row>
    <row r="225" spans="1:12" customFormat="1" x14ac:dyDescent="0.25">
      <c r="A225" s="91"/>
      <c r="B225" s="91"/>
      <c r="C225" s="91"/>
      <c r="D225" s="91"/>
      <c r="E225" s="103"/>
      <c r="F225" s="103"/>
      <c r="G225" s="103"/>
      <c r="H225" s="103"/>
      <c r="I225" s="103"/>
      <c r="J225" s="103"/>
      <c r="K225" s="103"/>
      <c r="L225" s="103"/>
    </row>
    <row r="226" spans="1:12" customFormat="1" x14ac:dyDescent="0.25">
      <c r="A226" s="91"/>
      <c r="B226" s="91"/>
      <c r="C226" s="91"/>
      <c r="D226" s="91"/>
      <c r="E226" s="103"/>
      <c r="F226" s="103"/>
      <c r="G226" s="103"/>
      <c r="H226" s="103"/>
      <c r="I226" s="103"/>
      <c r="J226" s="103"/>
      <c r="K226" s="103"/>
      <c r="L226" s="103"/>
    </row>
    <row r="227" spans="1:12" customFormat="1" x14ac:dyDescent="0.25">
      <c r="A227" s="91"/>
      <c r="B227" s="91"/>
      <c r="C227" s="91"/>
      <c r="D227" s="91"/>
      <c r="E227" s="103"/>
      <c r="F227" s="103"/>
      <c r="G227" s="103"/>
      <c r="H227" s="103"/>
      <c r="I227" s="103"/>
      <c r="J227" s="103"/>
      <c r="K227" s="103"/>
      <c r="L227" s="103"/>
    </row>
    <row r="228" spans="1:12" customFormat="1" x14ac:dyDescent="0.25">
      <c r="A228" s="91"/>
      <c r="B228" s="91"/>
      <c r="C228" s="91"/>
      <c r="D228" s="91"/>
      <c r="E228" s="103"/>
      <c r="F228" s="103"/>
      <c r="G228" s="103"/>
      <c r="H228" s="103"/>
      <c r="I228" s="103"/>
      <c r="J228" s="103"/>
      <c r="K228" s="103"/>
      <c r="L228" s="103"/>
    </row>
    <row r="229" spans="1:12" customFormat="1" x14ac:dyDescent="0.25">
      <c r="A229" s="91"/>
      <c r="B229" s="91"/>
      <c r="C229" s="91"/>
      <c r="D229" s="91"/>
      <c r="E229" s="103"/>
      <c r="F229" s="103"/>
      <c r="G229" s="103"/>
      <c r="H229" s="103"/>
      <c r="I229" s="103"/>
      <c r="J229" s="103"/>
      <c r="K229" s="103"/>
      <c r="L229" s="103"/>
    </row>
    <row r="230" spans="1:12" customFormat="1" x14ac:dyDescent="0.25">
      <c r="A230" s="91"/>
      <c r="B230" s="91"/>
      <c r="C230" s="91"/>
      <c r="D230" s="91"/>
      <c r="E230" s="103"/>
      <c r="F230" s="103"/>
      <c r="G230" s="103"/>
      <c r="H230" s="103"/>
      <c r="I230" s="103"/>
      <c r="J230" s="103"/>
      <c r="K230" s="103"/>
      <c r="L230" s="103"/>
    </row>
    <row r="231" spans="1:12" customFormat="1" x14ac:dyDescent="0.25">
      <c r="A231" s="91"/>
      <c r="B231" s="91"/>
      <c r="C231" s="91"/>
      <c r="D231" s="91"/>
      <c r="E231" s="103"/>
      <c r="F231" s="103"/>
      <c r="G231" s="103"/>
      <c r="H231" s="103"/>
      <c r="I231" s="103"/>
      <c r="J231" s="103"/>
      <c r="K231" s="103"/>
      <c r="L231" s="103"/>
    </row>
    <row r="232" spans="1:12" customFormat="1" x14ac:dyDescent="0.25">
      <c r="A232" s="91"/>
      <c r="B232" s="91"/>
      <c r="C232" s="91"/>
      <c r="D232" s="91"/>
      <c r="E232" s="103"/>
      <c r="F232" s="103"/>
      <c r="G232" s="103"/>
      <c r="H232" s="103"/>
      <c r="I232" s="103"/>
      <c r="J232" s="103"/>
      <c r="K232" s="103"/>
      <c r="L232" s="103"/>
    </row>
    <row r="233" spans="1:12" customFormat="1" x14ac:dyDescent="0.25">
      <c r="A233" s="91"/>
      <c r="B233" s="91"/>
      <c r="C233" s="91"/>
      <c r="D233" s="91"/>
      <c r="E233" s="103"/>
      <c r="F233" s="103"/>
      <c r="G233" s="103"/>
      <c r="H233" s="103"/>
      <c r="I233" s="103"/>
      <c r="J233" s="103"/>
      <c r="K233" s="103"/>
      <c r="L233" s="103"/>
    </row>
    <row r="234" spans="1:12" customFormat="1" x14ac:dyDescent="0.25">
      <c r="A234" s="91"/>
      <c r="B234" s="91"/>
      <c r="C234" s="91"/>
      <c r="D234" s="91"/>
      <c r="E234" s="103"/>
      <c r="F234" s="103"/>
      <c r="G234" s="103"/>
      <c r="H234" s="103"/>
      <c r="I234" s="103"/>
      <c r="J234" s="103"/>
      <c r="K234" s="103"/>
      <c r="L234" s="103"/>
    </row>
    <row r="235" spans="1:12" customFormat="1" x14ac:dyDescent="0.25">
      <c r="A235" s="91"/>
      <c r="B235" s="91"/>
      <c r="C235" s="91"/>
      <c r="D235" s="91"/>
      <c r="E235" s="103"/>
      <c r="F235" s="103"/>
      <c r="G235" s="103"/>
      <c r="H235" s="103"/>
      <c r="I235" s="103"/>
      <c r="J235" s="103"/>
      <c r="K235" s="103"/>
      <c r="L235" s="103"/>
    </row>
    <row r="236" spans="1:12" customFormat="1" x14ac:dyDescent="0.25">
      <c r="A236" s="91"/>
      <c r="B236" s="91"/>
      <c r="C236" s="91"/>
      <c r="D236" s="91"/>
      <c r="E236" s="103"/>
      <c r="F236" s="103"/>
      <c r="G236" s="103"/>
      <c r="H236" s="103"/>
      <c r="I236" s="103"/>
      <c r="J236" s="103"/>
      <c r="K236" s="103"/>
      <c r="L236" s="103"/>
    </row>
    <row r="237" spans="1:12" customFormat="1" x14ac:dyDescent="0.25">
      <c r="A237" s="91"/>
      <c r="B237" s="91"/>
      <c r="C237" s="91"/>
      <c r="D237" s="91"/>
      <c r="E237" s="103"/>
      <c r="F237" s="103"/>
      <c r="G237" s="103"/>
      <c r="H237" s="103"/>
      <c r="I237" s="103"/>
      <c r="J237" s="103"/>
      <c r="K237" s="103"/>
      <c r="L237" s="103"/>
    </row>
    <row r="238" spans="1:12" customFormat="1" x14ac:dyDescent="0.25">
      <c r="A238" s="91"/>
      <c r="B238" s="91"/>
      <c r="C238" s="91"/>
      <c r="D238" s="91"/>
      <c r="E238" s="103"/>
      <c r="F238" s="103"/>
      <c r="G238" s="103"/>
      <c r="H238" s="103"/>
      <c r="I238" s="103"/>
      <c r="J238" s="103"/>
      <c r="K238" s="103"/>
      <c r="L238" s="103"/>
    </row>
    <row r="239" spans="1:12" customFormat="1" x14ac:dyDescent="0.25">
      <c r="A239" s="91"/>
      <c r="B239" s="91"/>
      <c r="C239" s="91"/>
      <c r="D239" s="91"/>
      <c r="E239" s="103"/>
      <c r="F239" s="103"/>
      <c r="G239" s="103"/>
      <c r="H239" s="103"/>
      <c r="I239" s="103"/>
      <c r="J239" s="103"/>
      <c r="K239" s="103"/>
      <c r="L239" s="103"/>
    </row>
    <row r="240" spans="1:12" customFormat="1" x14ac:dyDescent="0.25">
      <c r="A240" s="91"/>
      <c r="B240" s="91"/>
      <c r="C240" s="91"/>
      <c r="D240" s="91"/>
      <c r="E240" s="103"/>
      <c r="F240" s="103"/>
      <c r="G240" s="103"/>
      <c r="H240" s="103"/>
      <c r="I240" s="103"/>
      <c r="J240" s="103"/>
      <c r="K240" s="103"/>
      <c r="L240" s="103"/>
    </row>
    <row r="241" spans="1:12" customFormat="1" x14ac:dyDescent="0.25">
      <c r="A241" s="91"/>
      <c r="B241" s="91"/>
      <c r="C241" s="91"/>
      <c r="D241" s="91"/>
      <c r="E241" s="103"/>
      <c r="F241" s="103"/>
      <c r="G241" s="103"/>
      <c r="H241" s="103"/>
      <c r="I241" s="103"/>
      <c r="J241" s="103"/>
      <c r="K241" s="103"/>
      <c r="L241" s="103"/>
    </row>
    <row r="242" spans="1:12" customFormat="1" x14ac:dyDescent="0.25">
      <c r="A242" s="91"/>
      <c r="B242" s="91"/>
      <c r="C242" s="91"/>
      <c r="D242" s="91"/>
      <c r="E242" s="103"/>
      <c r="F242" s="103"/>
      <c r="G242" s="103"/>
      <c r="H242" s="103"/>
      <c r="I242" s="103"/>
      <c r="J242" s="103"/>
      <c r="K242" s="103"/>
      <c r="L242" s="103"/>
    </row>
    <row r="243" spans="1:12" customFormat="1" x14ac:dyDescent="0.25">
      <c r="A243" s="91"/>
      <c r="B243" s="91"/>
      <c r="C243" s="91"/>
      <c r="D243" s="91"/>
      <c r="E243" s="103"/>
      <c r="F243" s="103"/>
      <c r="G243" s="103"/>
      <c r="H243" s="103"/>
      <c r="I243" s="103"/>
      <c r="J243" s="103"/>
      <c r="K243" s="103"/>
      <c r="L243" s="103"/>
    </row>
    <row r="244" spans="1:12" customFormat="1" x14ac:dyDescent="0.25">
      <c r="A244" s="91"/>
      <c r="B244" s="91"/>
      <c r="C244" s="91"/>
      <c r="D244" s="91"/>
      <c r="E244" s="103"/>
      <c r="F244" s="103"/>
      <c r="G244" s="103"/>
      <c r="H244" s="103"/>
      <c r="I244" s="103"/>
      <c r="J244" s="103"/>
      <c r="K244" s="103"/>
      <c r="L244" s="103"/>
    </row>
    <row r="245" spans="1:12" customFormat="1" x14ac:dyDescent="0.25">
      <c r="A245" s="91"/>
      <c r="B245" s="91"/>
      <c r="C245" s="91"/>
      <c r="D245" s="91"/>
      <c r="E245" s="103"/>
      <c r="F245" s="103"/>
      <c r="G245" s="103"/>
      <c r="H245" s="103"/>
      <c r="I245" s="103"/>
      <c r="J245" s="103"/>
      <c r="K245" s="103"/>
      <c r="L245" s="103"/>
    </row>
    <row r="246" spans="1:12" customFormat="1" x14ac:dyDescent="0.25">
      <c r="A246" s="91"/>
      <c r="B246" s="91"/>
      <c r="C246" s="91"/>
      <c r="D246" s="91"/>
      <c r="E246" s="103"/>
      <c r="F246" s="103"/>
      <c r="G246" s="103"/>
      <c r="H246" s="103"/>
      <c r="I246" s="103"/>
      <c r="J246" s="103"/>
      <c r="K246" s="103"/>
      <c r="L246" s="103"/>
    </row>
    <row r="247" spans="1:12" customFormat="1" x14ac:dyDescent="0.25">
      <c r="A247" s="91"/>
      <c r="B247" s="91"/>
      <c r="C247" s="91"/>
      <c r="D247" s="91"/>
      <c r="E247" s="103"/>
      <c r="F247" s="103"/>
      <c r="G247" s="103"/>
      <c r="H247" s="103"/>
      <c r="I247" s="103"/>
      <c r="J247" s="103"/>
      <c r="K247" s="103"/>
      <c r="L247" s="103"/>
    </row>
    <row r="248" spans="1:12" customFormat="1" x14ac:dyDescent="0.25">
      <c r="A248" s="91"/>
      <c r="B248" s="91"/>
      <c r="C248" s="91"/>
      <c r="D248" s="91"/>
      <c r="E248" s="103"/>
      <c r="F248" s="103"/>
      <c r="G248" s="103"/>
      <c r="H248" s="103"/>
      <c r="I248" s="103"/>
      <c r="J248" s="103"/>
      <c r="K248" s="103"/>
      <c r="L248" s="103"/>
    </row>
    <row r="249" spans="1:12" customFormat="1" x14ac:dyDescent="0.25">
      <c r="A249" s="91"/>
      <c r="B249" s="91"/>
      <c r="C249" s="91"/>
      <c r="D249" s="91"/>
      <c r="E249" s="103"/>
      <c r="F249" s="103"/>
      <c r="G249" s="103"/>
      <c r="H249" s="103"/>
      <c r="I249" s="103"/>
      <c r="J249" s="103"/>
      <c r="K249" s="103"/>
      <c r="L249" s="103"/>
    </row>
    <row r="250" spans="1:12" customFormat="1" x14ac:dyDescent="0.25">
      <c r="A250" s="91"/>
      <c r="B250" s="91"/>
      <c r="C250" s="91"/>
      <c r="D250" s="91"/>
      <c r="E250" s="103"/>
      <c r="F250" s="103"/>
      <c r="G250" s="103"/>
      <c r="H250" s="103"/>
      <c r="I250" s="103"/>
      <c r="J250" s="103"/>
      <c r="K250" s="103"/>
      <c r="L250" s="103"/>
    </row>
    <row r="251" spans="1:12" customFormat="1" x14ac:dyDescent="0.25">
      <c r="A251" s="91"/>
      <c r="B251" s="91"/>
      <c r="C251" s="91"/>
      <c r="D251" s="91"/>
      <c r="E251" s="103"/>
      <c r="F251" s="103"/>
      <c r="G251" s="103"/>
      <c r="H251" s="103"/>
      <c r="I251" s="103"/>
      <c r="J251" s="103"/>
      <c r="K251" s="103"/>
      <c r="L251" s="103"/>
    </row>
    <row r="252" spans="1:12" customFormat="1" x14ac:dyDescent="0.25">
      <c r="A252" s="91"/>
      <c r="B252" s="91"/>
      <c r="C252" s="91"/>
      <c r="D252" s="91"/>
      <c r="E252" s="103"/>
      <c r="F252" s="103"/>
      <c r="G252" s="103"/>
      <c r="H252" s="103"/>
      <c r="I252" s="103"/>
      <c r="J252" s="103"/>
      <c r="K252" s="103"/>
      <c r="L252" s="103"/>
    </row>
    <row r="253" spans="1:12" customFormat="1" x14ac:dyDescent="0.25">
      <c r="A253" s="91"/>
      <c r="B253" s="91"/>
      <c r="C253" s="91"/>
      <c r="D253" s="91"/>
      <c r="E253" s="103"/>
      <c r="F253" s="103"/>
      <c r="G253" s="103"/>
      <c r="H253" s="103"/>
      <c r="I253" s="103"/>
      <c r="J253" s="103"/>
      <c r="K253" s="103"/>
      <c r="L253" s="103"/>
    </row>
    <row r="254" spans="1:12" customFormat="1" x14ac:dyDescent="0.25">
      <c r="A254" s="91"/>
      <c r="B254" s="91"/>
      <c r="C254" s="91"/>
      <c r="D254" s="91"/>
      <c r="E254" s="103"/>
      <c r="F254" s="103"/>
      <c r="G254" s="103"/>
      <c r="H254" s="103"/>
      <c r="I254" s="103"/>
      <c r="J254" s="103"/>
      <c r="K254" s="103"/>
      <c r="L254" s="103"/>
    </row>
    <row r="255" spans="1:12" customFormat="1" x14ac:dyDescent="0.25">
      <c r="A255" s="91"/>
      <c r="B255" s="91"/>
      <c r="C255" s="91"/>
      <c r="D255" s="91"/>
      <c r="E255" s="103"/>
      <c r="F255" s="103"/>
      <c r="G255" s="103"/>
      <c r="H255" s="103"/>
      <c r="I255" s="103"/>
      <c r="J255" s="103"/>
      <c r="K255" s="103"/>
      <c r="L255" s="103"/>
    </row>
    <row r="256" spans="1:12" customFormat="1" x14ac:dyDescent="0.25">
      <c r="A256" s="91"/>
      <c r="B256" s="91"/>
      <c r="C256" s="91"/>
      <c r="D256" s="91"/>
      <c r="E256" s="103"/>
      <c r="F256" s="103"/>
      <c r="G256" s="103"/>
      <c r="H256" s="103"/>
      <c r="I256" s="103"/>
      <c r="J256" s="103"/>
      <c r="K256" s="103"/>
      <c r="L256" s="103"/>
    </row>
    <row r="257" spans="1:12" customFormat="1" x14ac:dyDescent="0.25">
      <c r="A257" s="91"/>
      <c r="B257" s="91"/>
      <c r="C257" s="91"/>
      <c r="D257" s="91"/>
      <c r="E257" s="103"/>
      <c r="F257" s="103"/>
      <c r="G257" s="103"/>
      <c r="H257" s="103"/>
      <c r="I257" s="103"/>
      <c r="J257" s="103"/>
      <c r="K257" s="103"/>
      <c r="L257" s="103"/>
    </row>
    <row r="258" spans="1:12" customFormat="1" x14ac:dyDescent="0.25">
      <c r="A258" s="91"/>
      <c r="B258" s="91"/>
      <c r="C258" s="91"/>
      <c r="D258" s="91"/>
      <c r="E258" s="103"/>
      <c r="F258" s="103"/>
      <c r="G258" s="103"/>
      <c r="H258" s="103"/>
      <c r="I258" s="103"/>
      <c r="J258" s="103"/>
      <c r="K258" s="103"/>
      <c r="L258" s="103"/>
    </row>
    <row r="259" spans="1:12" customFormat="1" x14ac:dyDescent="0.25">
      <c r="A259" s="91"/>
      <c r="B259" s="91"/>
      <c r="C259" s="91"/>
      <c r="D259" s="91"/>
      <c r="E259" s="103"/>
      <c r="F259" s="103"/>
      <c r="G259" s="103"/>
      <c r="H259" s="103"/>
      <c r="I259" s="103"/>
      <c r="J259" s="103"/>
      <c r="K259" s="103"/>
      <c r="L259" s="103"/>
    </row>
    <row r="260" spans="1:12" customFormat="1" x14ac:dyDescent="0.25">
      <c r="A260" s="91"/>
      <c r="B260" s="91"/>
      <c r="C260" s="91"/>
      <c r="D260" s="91"/>
      <c r="E260" s="103"/>
      <c r="F260" s="103"/>
      <c r="G260" s="103"/>
      <c r="H260" s="103"/>
      <c r="I260" s="103"/>
      <c r="J260" s="103"/>
      <c r="K260" s="103"/>
      <c r="L260" s="103"/>
    </row>
    <row r="261" spans="1:12" customFormat="1" x14ac:dyDescent="0.25">
      <c r="A261" s="91"/>
      <c r="B261" s="91"/>
      <c r="C261" s="91"/>
      <c r="D261" s="91"/>
      <c r="E261" s="103"/>
      <c r="F261" s="103"/>
      <c r="G261" s="103"/>
      <c r="H261" s="103"/>
      <c r="I261" s="103"/>
      <c r="J261" s="103"/>
      <c r="K261" s="103"/>
      <c r="L261" s="103"/>
    </row>
    <row r="262" spans="1:12" customFormat="1" x14ac:dyDescent="0.25">
      <c r="A262" s="91"/>
      <c r="B262" s="91"/>
      <c r="C262" s="91"/>
      <c r="D262" s="91"/>
      <c r="E262" s="103"/>
      <c r="F262" s="103"/>
      <c r="G262" s="103"/>
      <c r="H262" s="103"/>
      <c r="I262" s="103"/>
      <c r="J262" s="103"/>
      <c r="K262" s="103"/>
      <c r="L262" s="103"/>
    </row>
    <row r="263" spans="1:12" customFormat="1" x14ac:dyDescent="0.25">
      <c r="A263" s="91"/>
      <c r="B263" s="91"/>
      <c r="C263" s="91"/>
      <c r="D263" s="91"/>
      <c r="E263" s="103"/>
      <c r="F263" s="103"/>
      <c r="G263" s="103"/>
      <c r="H263" s="103"/>
      <c r="I263" s="103"/>
      <c r="J263" s="103"/>
      <c r="K263" s="103"/>
      <c r="L263" s="103"/>
    </row>
    <row r="264" spans="1:12" customFormat="1" x14ac:dyDescent="0.25">
      <c r="A264" s="91"/>
      <c r="B264" s="91"/>
      <c r="C264" s="91"/>
      <c r="D264" s="91"/>
      <c r="E264" s="103"/>
      <c r="F264" s="103"/>
      <c r="G264" s="103"/>
      <c r="H264" s="103"/>
      <c r="I264" s="103"/>
      <c r="J264" s="103"/>
      <c r="K264" s="103"/>
      <c r="L264" s="103"/>
    </row>
    <row r="265" spans="1:12" customFormat="1" x14ac:dyDescent="0.25">
      <c r="A265" s="91"/>
      <c r="B265" s="91"/>
      <c r="C265" s="91"/>
      <c r="D265" s="91"/>
      <c r="E265" s="103"/>
      <c r="F265" s="103"/>
      <c r="G265" s="103"/>
      <c r="H265" s="103"/>
      <c r="I265" s="103"/>
      <c r="J265" s="103"/>
      <c r="K265" s="103"/>
      <c r="L265" s="103"/>
    </row>
    <row r="266" spans="1:12" customFormat="1" x14ac:dyDescent="0.25">
      <c r="A266" s="91"/>
      <c r="B266" s="91"/>
      <c r="C266" s="91"/>
      <c r="D266" s="91"/>
      <c r="E266" s="103"/>
      <c r="F266" s="103"/>
      <c r="G266" s="103"/>
      <c r="H266" s="103"/>
      <c r="I266" s="103"/>
      <c r="J266" s="103"/>
      <c r="K266" s="103"/>
      <c r="L266" s="103"/>
    </row>
    <row r="267" spans="1:12" customFormat="1" x14ac:dyDescent="0.25">
      <c r="A267" s="91"/>
      <c r="B267" s="91"/>
      <c r="C267" s="91"/>
      <c r="D267" s="91"/>
      <c r="E267" s="103"/>
      <c r="F267" s="103"/>
      <c r="G267" s="103"/>
      <c r="H267" s="103"/>
      <c r="I267" s="103"/>
      <c r="J267" s="103"/>
      <c r="K267" s="103"/>
      <c r="L267" s="103"/>
    </row>
    <row r="268" spans="1:12" customFormat="1" x14ac:dyDescent="0.25">
      <c r="A268" s="91"/>
      <c r="B268" s="91"/>
      <c r="C268" s="91"/>
      <c r="D268" s="91"/>
      <c r="E268" s="103"/>
      <c r="F268" s="103"/>
      <c r="G268" s="103"/>
      <c r="H268" s="103"/>
      <c r="I268" s="103"/>
      <c r="J268" s="103"/>
      <c r="K268" s="103"/>
      <c r="L268" s="103"/>
    </row>
    <row r="269" spans="1:12" customFormat="1" x14ac:dyDescent="0.25">
      <c r="A269" s="91"/>
      <c r="B269" s="91"/>
      <c r="C269" s="91"/>
      <c r="D269" s="91"/>
      <c r="E269" s="103"/>
      <c r="F269" s="103"/>
      <c r="G269" s="103"/>
      <c r="H269" s="103"/>
      <c r="I269" s="103"/>
      <c r="J269" s="103"/>
      <c r="K269" s="103"/>
      <c r="L269" s="103"/>
    </row>
    <row r="270" spans="1:12" customFormat="1" x14ac:dyDescent="0.25">
      <c r="A270" s="91"/>
      <c r="B270" s="91"/>
      <c r="C270" s="91"/>
      <c r="D270" s="91"/>
      <c r="E270" s="103"/>
      <c r="F270" s="103"/>
      <c r="G270" s="103"/>
      <c r="H270" s="103"/>
      <c r="I270" s="103"/>
      <c r="J270" s="103"/>
      <c r="K270" s="103"/>
      <c r="L270" s="103"/>
    </row>
    <row r="271" spans="1:12" customFormat="1" x14ac:dyDescent="0.25">
      <c r="A271" s="91"/>
      <c r="B271" s="91"/>
      <c r="C271" s="91"/>
      <c r="D271" s="91"/>
      <c r="E271" s="103"/>
      <c r="F271" s="103"/>
      <c r="G271" s="103"/>
      <c r="H271" s="103"/>
      <c r="I271" s="103"/>
      <c r="J271" s="103"/>
      <c r="K271" s="103"/>
      <c r="L271" s="103"/>
    </row>
    <row r="272" spans="1:12" customFormat="1" x14ac:dyDescent="0.25">
      <c r="A272" s="91"/>
      <c r="B272" s="91"/>
      <c r="C272" s="91"/>
      <c r="D272" s="91"/>
      <c r="E272" s="103"/>
      <c r="F272" s="103"/>
      <c r="G272" s="103"/>
      <c r="H272" s="103"/>
      <c r="I272" s="103"/>
      <c r="J272" s="103"/>
      <c r="K272" s="103"/>
      <c r="L272" s="103"/>
    </row>
    <row r="273" spans="1:12" customFormat="1" x14ac:dyDescent="0.25">
      <c r="A273" s="91"/>
      <c r="B273" s="91"/>
      <c r="C273" s="91"/>
      <c r="D273" s="91"/>
      <c r="E273" s="103"/>
      <c r="F273" s="103"/>
      <c r="G273" s="103"/>
      <c r="H273" s="103"/>
      <c r="I273" s="103"/>
      <c r="J273" s="103"/>
      <c r="K273" s="103"/>
      <c r="L273" s="103"/>
    </row>
    <row r="274" spans="1:12" customFormat="1" x14ac:dyDescent="0.25">
      <c r="A274" s="91"/>
      <c r="B274" s="91"/>
      <c r="C274" s="91"/>
      <c r="D274" s="91"/>
      <c r="E274" s="103"/>
      <c r="F274" s="103"/>
      <c r="G274" s="103"/>
      <c r="H274" s="103"/>
      <c r="I274" s="103"/>
      <c r="J274" s="103"/>
      <c r="K274" s="103"/>
      <c r="L274" s="103"/>
    </row>
    <row r="275" spans="1:12" customFormat="1" x14ac:dyDescent="0.25">
      <c r="A275" s="91"/>
      <c r="B275" s="91"/>
      <c r="C275" s="91"/>
      <c r="D275" s="91"/>
      <c r="E275" s="103"/>
      <c r="F275" s="103"/>
      <c r="G275" s="103"/>
      <c r="H275" s="103"/>
      <c r="I275" s="103"/>
      <c r="J275" s="103"/>
      <c r="K275" s="103"/>
      <c r="L275" s="103"/>
    </row>
    <row r="276" spans="1:12" customFormat="1" x14ac:dyDescent="0.25">
      <c r="A276" s="91"/>
      <c r="B276" s="91"/>
      <c r="C276" s="91"/>
      <c r="D276" s="91"/>
      <c r="E276" s="103"/>
      <c r="F276" s="103"/>
      <c r="G276" s="103"/>
      <c r="H276" s="103"/>
      <c r="I276" s="103"/>
      <c r="J276" s="103"/>
      <c r="K276" s="103"/>
      <c r="L276" s="103"/>
    </row>
    <row r="277" spans="1:12" customFormat="1" x14ac:dyDescent="0.25">
      <c r="A277" s="91"/>
      <c r="B277" s="91"/>
      <c r="C277" s="91"/>
      <c r="D277" s="91"/>
      <c r="E277" s="103"/>
      <c r="F277" s="103"/>
      <c r="G277" s="103"/>
      <c r="H277" s="103"/>
      <c r="I277" s="103"/>
      <c r="J277" s="103"/>
      <c r="K277" s="103"/>
      <c r="L277" s="103"/>
    </row>
    <row r="278" spans="1:12" customFormat="1" x14ac:dyDescent="0.25">
      <c r="A278" s="91"/>
      <c r="B278" s="91"/>
      <c r="C278" s="91"/>
      <c r="D278" s="91"/>
      <c r="E278" s="103"/>
      <c r="F278" s="103"/>
      <c r="G278" s="103"/>
      <c r="H278" s="103"/>
      <c r="I278" s="103"/>
      <c r="J278" s="103"/>
      <c r="K278" s="103"/>
      <c r="L278" s="103"/>
    </row>
    <row r="279" spans="1:12" customFormat="1" x14ac:dyDescent="0.25">
      <c r="A279" s="91"/>
      <c r="B279" s="91"/>
      <c r="C279" s="91"/>
      <c r="D279" s="91"/>
      <c r="E279" s="103"/>
      <c r="F279" s="103"/>
      <c r="G279" s="103"/>
      <c r="H279" s="103"/>
      <c r="I279" s="103"/>
      <c r="J279" s="103"/>
      <c r="K279" s="103"/>
      <c r="L279" s="103"/>
    </row>
    <row r="280" spans="1:12" customFormat="1" x14ac:dyDescent="0.25">
      <c r="A280" s="91"/>
      <c r="B280" s="91"/>
      <c r="C280" s="91"/>
      <c r="D280" s="91"/>
      <c r="E280" s="103"/>
      <c r="F280" s="103"/>
      <c r="G280" s="103"/>
      <c r="H280" s="103"/>
      <c r="I280" s="103"/>
      <c r="J280" s="103"/>
      <c r="K280" s="103"/>
      <c r="L280" s="103"/>
    </row>
    <row r="281" spans="1:12" customFormat="1" x14ac:dyDescent="0.25">
      <c r="A281" s="91"/>
      <c r="B281" s="91"/>
      <c r="C281" s="91"/>
      <c r="D281" s="91"/>
      <c r="E281" s="103"/>
      <c r="F281" s="103"/>
      <c r="G281" s="103"/>
      <c r="H281" s="103"/>
      <c r="I281" s="103"/>
      <c r="J281" s="103"/>
      <c r="K281" s="103"/>
      <c r="L281" s="103"/>
    </row>
    <row r="282" spans="1:12" customFormat="1" x14ac:dyDescent="0.25">
      <c r="A282" s="91"/>
      <c r="B282" s="91"/>
      <c r="C282" s="91"/>
      <c r="D282" s="91"/>
      <c r="E282" s="103"/>
      <c r="F282" s="103"/>
      <c r="G282" s="103"/>
      <c r="H282" s="103"/>
      <c r="I282" s="103"/>
      <c r="J282" s="103"/>
      <c r="K282" s="103"/>
      <c r="L282" s="103"/>
    </row>
    <row r="283" spans="1:12" customFormat="1" x14ac:dyDescent="0.25">
      <c r="A283" s="91"/>
      <c r="B283" s="91"/>
      <c r="C283" s="91"/>
      <c r="D283" s="91"/>
      <c r="E283" s="103"/>
      <c r="F283" s="103"/>
      <c r="G283" s="103"/>
      <c r="H283" s="103"/>
      <c r="I283" s="103"/>
      <c r="J283" s="103"/>
      <c r="K283" s="103"/>
      <c r="L283" s="103"/>
    </row>
    <row r="284" spans="1:12" customFormat="1" x14ac:dyDescent="0.25">
      <c r="A284" s="91"/>
      <c r="B284" s="91"/>
      <c r="C284" s="91"/>
      <c r="D284" s="91"/>
      <c r="E284" s="103"/>
      <c r="F284" s="103"/>
      <c r="G284" s="103"/>
      <c r="H284" s="103"/>
      <c r="I284" s="103"/>
      <c r="J284" s="103"/>
      <c r="K284" s="103"/>
      <c r="L284" s="103"/>
    </row>
    <row r="285" spans="1:12" customFormat="1" x14ac:dyDescent="0.25">
      <c r="A285" s="91"/>
      <c r="B285" s="91"/>
      <c r="C285" s="91"/>
      <c r="D285" s="91"/>
      <c r="E285" s="103"/>
      <c r="F285" s="103"/>
      <c r="G285" s="103"/>
      <c r="H285" s="103"/>
      <c r="I285" s="103"/>
      <c r="J285" s="103"/>
      <c r="K285" s="103"/>
      <c r="L285" s="103"/>
    </row>
    <row r="286" spans="1:12" customFormat="1" x14ac:dyDescent="0.25">
      <c r="A286" s="91"/>
      <c r="B286" s="91"/>
      <c r="C286" s="91"/>
      <c r="D286" s="91"/>
      <c r="E286" s="103"/>
      <c r="F286" s="103"/>
      <c r="G286" s="103"/>
      <c r="H286" s="103"/>
      <c r="I286" s="103"/>
      <c r="J286" s="103"/>
      <c r="K286" s="103"/>
      <c r="L286" s="103"/>
    </row>
    <row r="287" spans="1:12" customFormat="1" x14ac:dyDescent="0.25">
      <c r="A287" s="91"/>
      <c r="B287" s="91"/>
      <c r="C287" s="91"/>
      <c r="D287" s="91"/>
      <c r="E287" s="103"/>
      <c r="F287" s="103"/>
      <c r="G287" s="103"/>
      <c r="H287" s="103"/>
      <c r="I287" s="103"/>
      <c r="J287" s="103"/>
      <c r="K287" s="103"/>
      <c r="L287" s="103"/>
    </row>
    <row r="288" spans="1:12" customFormat="1" x14ac:dyDescent="0.25">
      <c r="A288" s="91"/>
      <c r="B288" s="91"/>
      <c r="C288" s="91"/>
      <c r="D288" s="91"/>
      <c r="E288" s="103"/>
      <c r="F288" s="103"/>
      <c r="G288" s="103"/>
      <c r="H288" s="103"/>
      <c r="I288" s="103"/>
      <c r="J288" s="103"/>
      <c r="K288" s="103"/>
      <c r="L288" s="103"/>
    </row>
    <row r="289" spans="1:12" customFormat="1" x14ac:dyDescent="0.25">
      <c r="A289" s="91"/>
      <c r="B289" s="91"/>
      <c r="C289" s="91"/>
      <c r="D289" s="91"/>
      <c r="E289" s="103"/>
      <c r="F289" s="103"/>
      <c r="G289" s="103"/>
      <c r="H289" s="103"/>
      <c r="I289" s="103"/>
      <c r="J289" s="103"/>
      <c r="K289" s="103"/>
      <c r="L289" s="103"/>
    </row>
    <row r="290" spans="1:12" customFormat="1" x14ac:dyDescent="0.25">
      <c r="A290" s="91"/>
      <c r="B290" s="91"/>
      <c r="C290" s="91"/>
      <c r="D290" s="91"/>
      <c r="E290" s="103"/>
      <c r="F290" s="103"/>
      <c r="G290" s="103"/>
      <c r="H290" s="103"/>
      <c r="I290" s="103"/>
      <c r="J290" s="103"/>
      <c r="K290" s="103"/>
      <c r="L290" s="103"/>
    </row>
    <row r="291" spans="1:12" customFormat="1" x14ac:dyDescent="0.25">
      <c r="A291" s="91"/>
      <c r="B291" s="91"/>
      <c r="C291" s="91"/>
      <c r="D291" s="91"/>
      <c r="E291" s="103"/>
      <c r="F291" s="103"/>
      <c r="G291" s="103"/>
      <c r="H291" s="103"/>
      <c r="I291" s="103"/>
      <c r="J291" s="103"/>
      <c r="K291" s="103"/>
      <c r="L291" s="103"/>
    </row>
    <row r="292" spans="1:12" customFormat="1" x14ac:dyDescent="0.25">
      <c r="A292" s="91"/>
      <c r="B292" s="91"/>
      <c r="C292" s="91"/>
      <c r="D292" s="91"/>
      <c r="E292" s="103"/>
      <c r="F292" s="103"/>
      <c r="G292" s="103"/>
      <c r="H292" s="103"/>
      <c r="I292" s="103"/>
      <c r="J292" s="103"/>
      <c r="K292" s="103"/>
      <c r="L292" s="103"/>
    </row>
    <row r="293" spans="1:12" customFormat="1" x14ac:dyDescent="0.25">
      <c r="A293" s="91"/>
      <c r="B293" s="91"/>
      <c r="C293" s="91"/>
      <c r="D293" s="91"/>
      <c r="E293" s="103"/>
      <c r="F293" s="103"/>
      <c r="G293" s="103"/>
      <c r="H293" s="103"/>
      <c r="I293" s="103"/>
      <c r="J293" s="103"/>
      <c r="K293" s="103"/>
      <c r="L293" s="103"/>
    </row>
    <row r="294" spans="1:12" customFormat="1" x14ac:dyDescent="0.25">
      <c r="A294" s="91"/>
      <c r="B294" s="91"/>
      <c r="C294" s="91"/>
      <c r="D294" s="91"/>
      <c r="E294" s="103"/>
      <c r="F294" s="103"/>
      <c r="G294" s="103"/>
      <c r="H294" s="103"/>
      <c r="I294" s="103"/>
      <c r="J294" s="103"/>
      <c r="K294" s="103"/>
      <c r="L294" s="103"/>
    </row>
    <row r="295" spans="1:12" customFormat="1" x14ac:dyDescent="0.25">
      <c r="A295" s="91"/>
      <c r="B295" s="91"/>
      <c r="C295" s="91"/>
      <c r="D295" s="91"/>
      <c r="E295" s="103"/>
      <c r="F295" s="103"/>
      <c r="G295" s="103"/>
      <c r="H295" s="103"/>
      <c r="I295" s="103"/>
      <c r="J295" s="103"/>
      <c r="K295" s="103"/>
      <c r="L295" s="103"/>
    </row>
    <row r="296" spans="1:12" customFormat="1" x14ac:dyDescent="0.25">
      <c r="A296" s="91"/>
      <c r="B296" s="91"/>
      <c r="C296" s="91"/>
      <c r="D296" s="91"/>
      <c r="E296" s="103"/>
      <c r="F296" s="103"/>
      <c r="G296" s="103"/>
      <c r="H296" s="103"/>
      <c r="I296" s="103"/>
      <c r="J296" s="103"/>
      <c r="K296" s="103"/>
      <c r="L296" s="103"/>
    </row>
    <row r="297" spans="1:12" customFormat="1" x14ac:dyDescent="0.25">
      <c r="A297" s="91"/>
      <c r="B297" s="91"/>
      <c r="C297" s="91"/>
      <c r="D297" s="91"/>
      <c r="E297" s="103"/>
      <c r="F297" s="103"/>
      <c r="G297" s="103"/>
      <c r="H297" s="103"/>
      <c r="I297" s="103"/>
      <c r="J297" s="103"/>
      <c r="K297" s="103"/>
      <c r="L297" s="103"/>
    </row>
    <row r="298" spans="1:12" customFormat="1" x14ac:dyDescent="0.25">
      <c r="A298" s="91"/>
      <c r="B298" s="91"/>
      <c r="C298" s="91"/>
      <c r="D298" s="91"/>
      <c r="E298" s="103"/>
      <c r="F298" s="103"/>
      <c r="G298" s="103"/>
      <c r="H298" s="103"/>
      <c r="I298" s="103"/>
      <c r="J298" s="103"/>
      <c r="K298" s="103"/>
      <c r="L298" s="103"/>
    </row>
    <row r="299" spans="1:12" customFormat="1" x14ac:dyDescent="0.25">
      <c r="A299" s="91"/>
      <c r="B299" s="91"/>
      <c r="C299" s="91"/>
      <c r="D299" s="91"/>
      <c r="E299" s="103"/>
      <c r="F299" s="103"/>
      <c r="G299" s="103"/>
      <c r="H299" s="103"/>
      <c r="I299" s="103"/>
      <c r="J299" s="103"/>
      <c r="K299" s="103"/>
      <c r="L299" s="103"/>
    </row>
    <row r="300" spans="1:12" customFormat="1" x14ac:dyDescent="0.25">
      <c r="A300" s="91"/>
      <c r="B300" s="91"/>
      <c r="C300" s="91"/>
      <c r="D300" s="91"/>
      <c r="E300" s="103"/>
      <c r="F300" s="103"/>
      <c r="G300" s="103"/>
      <c r="H300" s="103"/>
      <c r="I300" s="103"/>
      <c r="J300" s="103"/>
      <c r="K300" s="103"/>
      <c r="L300" s="103"/>
    </row>
    <row r="301" spans="1:12" customFormat="1" x14ac:dyDescent="0.25">
      <c r="A301" s="91"/>
      <c r="B301" s="91"/>
      <c r="C301" s="91"/>
      <c r="D301" s="91"/>
      <c r="E301" s="103"/>
      <c r="F301" s="103"/>
      <c r="G301" s="103"/>
      <c r="H301" s="103"/>
      <c r="I301" s="103"/>
      <c r="J301" s="103"/>
      <c r="K301" s="103"/>
      <c r="L301" s="103"/>
    </row>
    <row r="302" spans="1:12" customFormat="1" x14ac:dyDescent="0.25">
      <c r="A302" s="91"/>
      <c r="B302" s="91"/>
      <c r="C302" s="91"/>
      <c r="D302" s="91"/>
      <c r="E302" s="103"/>
      <c r="F302" s="103"/>
      <c r="G302" s="103"/>
      <c r="H302" s="103"/>
      <c r="I302" s="103"/>
      <c r="J302" s="103"/>
      <c r="K302" s="103"/>
      <c r="L302" s="103"/>
    </row>
    <row r="303" spans="1:12" customFormat="1" x14ac:dyDescent="0.25">
      <c r="A303" s="91"/>
      <c r="B303" s="91"/>
      <c r="C303" s="91"/>
      <c r="D303" s="91"/>
      <c r="E303" s="103"/>
      <c r="F303" s="103"/>
      <c r="G303" s="103"/>
      <c r="H303" s="103"/>
      <c r="I303" s="103"/>
      <c r="J303" s="103"/>
      <c r="K303" s="103"/>
      <c r="L303" s="103"/>
    </row>
    <row r="304" spans="1:12" customFormat="1" x14ac:dyDescent="0.25">
      <c r="A304" s="91"/>
      <c r="B304" s="91"/>
      <c r="C304" s="91"/>
      <c r="D304" s="91"/>
      <c r="E304" s="103"/>
      <c r="F304" s="103"/>
      <c r="G304" s="103"/>
      <c r="H304" s="103"/>
      <c r="I304" s="103"/>
      <c r="J304" s="103"/>
      <c r="K304" s="103"/>
      <c r="L304" s="103"/>
    </row>
    <row r="305" spans="1:12" customFormat="1" x14ac:dyDescent="0.25">
      <c r="A305" s="91"/>
      <c r="B305" s="91"/>
      <c r="C305" s="91"/>
      <c r="D305" s="91"/>
      <c r="E305" s="103"/>
      <c r="F305" s="103"/>
      <c r="G305" s="103"/>
      <c r="H305" s="103"/>
      <c r="I305" s="103"/>
      <c r="J305" s="103"/>
      <c r="K305" s="103"/>
      <c r="L305" s="103"/>
    </row>
    <row r="306" spans="1:12" customFormat="1" x14ac:dyDescent="0.25">
      <c r="A306" s="91"/>
      <c r="B306" s="91"/>
      <c r="C306" s="91"/>
      <c r="D306" s="91"/>
      <c r="E306" s="103"/>
      <c r="F306" s="103"/>
      <c r="G306" s="103"/>
      <c r="H306" s="103"/>
      <c r="I306" s="103"/>
      <c r="J306" s="103"/>
      <c r="K306" s="103"/>
      <c r="L306" s="103"/>
    </row>
    <row r="307" spans="1:12" customFormat="1" x14ac:dyDescent="0.25">
      <c r="A307" s="91"/>
      <c r="B307" s="91"/>
      <c r="C307" s="91"/>
      <c r="D307" s="91"/>
      <c r="E307" s="103"/>
      <c r="F307" s="103"/>
      <c r="G307" s="103"/>
      <c r="H307" s="103"/>
      <c r="I307" s="103"/>
      <c r="J307" s="103"/>
      <c r="K307" s="103"/>
      <c r="L307" s="103"/>
    </row>
    <row r="308" spans="1:12" customFormat="1" x14ac:dyDescent="0.25">
      <c r="A308" s="91"/>
      <c r="B308" s="91"/>
      <c r="C308" s="91"/>
      <c r="D308" s="91"/>
      <c r="E308" s="103"/>
      <c r="F308" s="103"/>
      <c r="G308" s="103"/>
      <c r="H308" s="103"/>
      <c r="I308" s="103"/>
      <c r="J308" s="103"/>
      <c r="K308" s="103"/>
      <c r="L308" s="103"/>
    </row>
    <row r="309" spans="1:12" customFormat="1" x14ac:dyDescent="0.25">
      <c r="A309" s="91"/>
      <c r="B309" s="91"/>
      <c r="C309" s="91"/>
      <c r="D309" s="91"/>
      <c r="E309" s="103"/>
      <c r="F309" s="103"/>
      <c r="G309" s="103"/>
      <c r="H309" s="103"/>
      <c r="I309" s="103"/>
      <c r="J309" s="103"/>
      <c r="K309" s="103"/>
      <c r="L309" s="103"/>
    </row>
    <row r="310" spans="1:12" customFormat="1" x14ac:dyDescent="0.25">
      <c r="A310" s="91"/>
      <c r="B310" s="91"/>
      <c r="C310" s="91"/>
      <c r="D310" s="91"/>
      <c r="E310" s="103"/>
      <c r="F310" s="103"/>
      <c r="G310" s="103"/>
      <c r="H310" s="103"/>
      <c r="I310" s="103"/>
      <c r="J310" s="103"/>
      <c r="K310" s="103"/>
      <c r="L310" s="103"/>
    </row>
    <row r="311" spans="1:12" customFormat="1" x14ac:dyDescent="0.25">
      <c r="A311" s="91"/>
      <c r="B311" s="91"/>
      <c r="C311" s="91"/>
      <c r="D311" s="91"/>
      <c r="E311" s="103"/>
      <c r="F311" s="103"/>
      <c r="G311" s="103"/>
      <c r="H311" s="103"/>
      <c r="I311" s="103"/>
      <c r="J311" s="103"/>
      <c r="K311" s="103"/>
      <c r="L311" s="103"/>
    </row>
    <row r="312" spans="1:12" customFormat="1" x14ac:dyDescent="0.25">
      <c r="A312" s="91"/>
      <c r="B312" s="91"/>
      <c r="C312" s="91"/>
      <c r="D312" s="91"/>
      <c r="E312" s="103"/>
      <c r="F312" s="103"/>
      <c r="G312" s="103"/>
      <c r="H312" s="103"/>
      <c r="I312" s="103"/>
      <c r="J312" s="103"/>
      <c r="K312" s="103"/>
      <c r="L312" s="103"/>
    </row>
    <row r="313" spans="1:12" customFormat="1" x14ac:dyDescent="0.25">
      <c r="A313" s="91"/>
      <c r="B313" s="91"/>
      <c r="C313" s="91"/>
      <c r="D313" s="91"/>
      <c r="E313" s="103"/>
      <c r="F313" s="103"/>
      <c r="G313" s="103"/>
      <c r="H313" s="103"/>
      <c r="I313" s="103"/>
      <c r="J313" s="103"/>
      <c r="K313" s="103"/>
      <c r="L313" s="103"/>
    </row>
    <row r="314" spans="1:12" customFormat="1" x14ac:dyDescent="0.25">
      <c r="A314" s="91"/>
      <c r="B314" s="91"/>
      <c r="C314" s="91"/>
      <c r="D314" s="91"/>
      <c r="E314" s="103"/>
      <c r="F314" s="103"/>
      <c r="G314" s="103"/>
      <c r="H314" s="103"/>
      <c r="I314" s="103"/>
      <c r="J314" s="103"/>
      <c r="K314" s="103"/>
      <c r="L314" s="103"/>
    </row>
    <row r="315" spans="1:12" customFormat="1" x14ac:dyDescent="0.25">
      <c r="A315" s="91"/>
      <c r="B315" s="91"/>
      <c r="C315" s="91"/>
      <c r="D315" s="91"/>
      <c r="E315" s="103"/>
      <c r="F315" s="103"/>
      <c r="G315" s="103"/>
      <c r="H315" s="103"/>
      <c r="I315" s="103"/>
      <c r="J315" s="103"/>
      <c r="K315" s="103"/>
      <c r="L315" s="103"/>
    </row>
    <row r="316" spans="1:12" customFormat="1" x14ac:dyDescent="0.25">
      <c r="A316" s="91"/>
      <c r="B316" s="91"/>
      <c r="C316" s="91"/>
      <c r="D316" s="91"/>
      <c r="E316" s="103"/>
      <c r="F316" s="103"/>
      <c r="G316" s="103"/>
      <c r="H316" s="103"/>
      <c r="I316" s="103"/>
      <c r="J316" s="103"/>
      <c r="K316" s="103"/>
      <c r="L316" s="103"/>
    </row>
    <row r="317" spans="1:12" customFormat="1" x14ac:dyDescent="0.25">
      <c r="A317" s="91"/>
      <c r="B317" s="91"/>
      <c r="C317" s="91"/>
      <c r="D317" s="91"/>
      <c r="E317" s="103"/>
      <c r="F317" s="103"/>
      <c r="G317" s="103"/>
      <c r="H317" s="103"/>
      <c r="I317" s="103"/>
      <c r="J317" s="103"/>
      <c r="K317" s="103"/>
      <c r="L317" s="103"/>
    </row>
    <row r="318" spans="1:12" customFormat="1" x14ac:dyDescent="0.25">
      <c r="A318" s="91"/>
      <c r="B318" s="91"/>
      <c r="C318" s="91"/>
      <c r="D318" s="91"/>
      <c r="E318" s="103"/>
      <c r="F318" s="103"/>
      <c r="G318" s="103"/>
      <c r="H318" s="103"/>
      <c r="I318" s="103"/>
      <c r="J318" s="103"/>
      <c r="K318" s="103"/>
      <c r="L318" s="103"/>
    </row>
    <row r="319" spans="1:12" customFormat="1" x14ac:dyDescent="0.25">
      <c r="A319" s="91"/>
      <c r="B319" s="91"/>
      <c r="C319" s="91"/>
      <c r="D319" s="91"/>
      <c r="E319" s="103"/>
      <c r="F319" s="103"/>
      <c r="G319" s="103"/>
      <c r="H319" s="103"/>
      <c r="I319" s="103"/>
      <c r="J319" s="103"/>
      <c r="K319" s="103"/>
      <c r="L319" s="103"/>
    </row>
    <row r="320" spans="1:12" customFormat="1" x14ac:dyDescent="0.25">
      <c r="A320" s="91"/>
      <c r="B320" s="91"/>
      <c r="C320" s="91"/>
      <c r="D320" s="91"/>
      <c r="E320" s="103"/>
      <c r="F320" s="103"/>
      <c r="G320" s="103"/>
      <c r="H320" s="103"/>
      <c r="I320" s="103"/>
      <c r="J320" s="103"/>
      <c r="K320" s="103"/>
      <c r="L320" s="103"/>
    </row>
    <row r="321" spans="1:12" customFormat="1" x14ac:dyDescent="0.25">
      <c r="A321" s="91"/>
      <c r="B321" s="91"/>
      <c r="C321" s="91"/>
      <c r="D321" s="91"/>
      <c r="E321" s="103"/>
      <c r="F321" s="103"/>
      <c r="G321" s="103"/>
      <c r="H321" s="103"/>
      <c r="I321" s="103"/>
      <c r="J321" s="103"/>
      <c r="K321" s="103"/>
      <c r="L321" s="103"/>
    </row>
    <row r="322" spans="1:12" customFormat="1" x14ac:dyDescent="0.25">
      <c r="A322" s="91"/>
      <c r="B322" s="91"/>
      <c r="C322" s="91"/>
      <c r="D322" s="91"/>
      <c r="E322" s="103"/>
      <c r="F322" s="103"/>
      <c r="G322" s="103"/>
      <c r="H322" s="103"/>
      <c r="I322" s="103"/>
      <c r="J322" s="103"/>
      <c r="K322" s="103"/>
      <c r="L322" s="103"/>
    </row>
    <row r="323" spans="1:12" customFormat="1" x14ac:dyDescent="0.25">
      <c r="A323" s="91"/>
      <c r="B323" s="91"/>
      <c r="C323" s="91"/>
      <c r="D323" s="91"/>
      <c r="E323" s="103"/>
      <c r="F323" s="103"/>
      <c r="G323" s="103"/>
      <c r="H323" s="103"/>
      <c r="I323" s="103"/>
      <c r="J323" s="103"/>
      <c r="K323" s="103"/>
      <c r="L323" s="103"/>
    </row>
    <row r="324" spans="1:12" customFormat="1" x14ac:dyDescent="0.25">
      <c r="A324" s="91"/>
      <c r="B324" s="91"/>
      <c r="C324" s="91"/>
      <c r="D324" s="91"/>
      <c r="E324" s="103"/>
      <c r="F324" s="103"/>
      <c r="G324" s="103"/>
      <c r="H324" s="103"/>
      <c r="I324" s="103"/>
      <c r="J324" s="103"/>
      <c r="K324" s="103"/>
      <c r="L324" s="103"/>
    </row>
    <row r="325" spans="1:12" customFormat="1" x14ac:dyDescent="0.25">
      <c r="A325" s="91"/>
      <c r="B325" s="91"/>
      <c r="C325" s="91"/>
      <c r="D325" s="91"/>
      <c r="E325" s="103"/>
      <c r="F325" s="103"/>
      <c r="G325" s="103"/>
      <c r="H325" s="103"/>
      <c r="I325" s="103"/>
      <c r="J325" s="103"/>
      <c r="K325" s="103"/>
      <c r="L325" s="103"/>
    </row>
    <row r="326" spans="1:12" customFormat="1" x14ac:dyDescent="0.25">
      <c r="A326" s="91"/>
      <c r="B326" s="91"/>
      <c r="C326" s="91"/>
      <c r="D326" s="91"/>
      <c r="E326" s="103"/>
      <c r="F326" s="103"/>
      <c r="G326" s="103"/>
      <c r="H326" s="103"/>
      <c r="I326" s="103"/>
      <c r="J326" s="103"/>
      <c r="K326" s="103"/>
      <c r="L326" s="103"/>
    </row>
    <row r="327" spans="1:12" customFormat="1" x14ac:dyDescent="0.25">
      <c r="A327" s="91"/>
      <c r="B327" s="91"/>
      <c r="C327" s="91"/>
      <c r="D327" s="91"/>
      <c r="E327" s="103"/>
      <c r="F327" s="103"/>
      <c r="G327" s="103"/>
      <c r="H327" s="103"/>
      <c r="I327" s="103"/>
      <c r="J327" s="103"/>
      <c r="K327" s="103"/>
      <c r="L327" s="103"/>
    </row>
    <row r="328" spans="1:12" customFormat="1" x14ac:dyDescent="0.25">
      <c r="A328" s="91"/>
      <c r="B328" s="91"/>
      <c r="C328" s="91"/>
      <c r="D328" s="91"/>
      <c r="E328" s="103"/>
      <c r="F328" s="103"/>
      <c r="G328" s="103"/>
      <c r="H328" s="103"/>
      <c r="I328" s="103"/>
      <c r="J328" s="103"/>
      <c r="K328" s="103"/>
      <c r="L328" s="103"/>
    </row>
    <row r="329" spans="1:12" customFormat="1" x14ac:dyDescent="0.25">
      <c r="A329" s="91"/>
      <c r="B329" s="91"/>
      <c r="C329" s="91"/>
      <c r="D329" s="91"/>
      <c r="E329" s="103"/>
      <c r="F329" s="103"/>
      <c r="G329" s="103"/>
      <c r="H329" s="103"/>
      <c r="I329" s="103"/>
      <c r="J329" s="103"/>
      <c r="K329" s="103"/>
      <c r="L329" s="103"/>
    </row>
    <row r="330" spans="1:12" customFormat="1" x14ac:dyDescent="0.25">
      <c r="A330" s="91"/>
      <c r="B330" s="91"/>
      <c r="C330" s="91"/>
      <c r="D330" s="91"/>
      <c r="E330" s="103"/>
      <c r="F330" s="103"/>
      <c r="G330" s="103"/>
      <c r="H330" s="103"/>
      <c r="I330" s="103"/>
      <c r="J330" s="103"/>
      <c r="K330" s="103"/>
      <c r="L330" s="103"/>
    </row>
    <row r="331" spans="1:12" customFormat="1" x14ac:dyDescent="0.25">
      <c r="A331" s="91"/>
      <c r="B331" s="91"/>
      <c r="C331" s="91"/>
      <c r="D331" s="91"/>
      <c r="E331" s="103"/>
      <c r="F331" s="103"/>
      <c r="G331" s="103"/>
      <c r="H331" s="103"/>
      <c r="I331" s="103"/>
      <c r="J331" s="103"/>
      <c r="K331" s="103"/>
      <c r="L331" s="103"/>
    </row>
    <row r="332" spans="1:12" customFormat="1" x14ac:dyDescent="0.25">
      <c r="A332" s="91"/>
      <c r="B332" s="91"/>
      <c r="C332" s="91"/>
      <c r="D332" s="91"/>
      <c r="E332" s="103"/>
      <c r="F332" s="103"/>
      <c r="G332" s="103"/>
      <c r="H332" s="103"/>
      <c r="I332" s="103"/>
      <c r="J332" s="103"/>
      <c r="K332" s="103"/>
      <c r="L332" s="103"/>
    </row>
    <row r="333" spans="1:12" customFormat="1" x14ac:dyDescent="0.25">
      <c r="A333" s="91"/>
      <c r="B333" s="91"/>
      <c r="C333" s="91"/>
      <c r="D333" s="91"/>
      <c r="E333" s="103"/>
      <c r="F333" s="103"/>
      <c r="G333" s="103"/>
      <c r="H333" s="103"/>
      <c r="I333" s="103"/>
      <c r="J333" s="103"/>
      <c r="K333" s="103"/>
      <c r="L333" s="103"/>
    </row>
    <row r="334" spans="1:12" customFormat="1" x14ac:dyDescent="0.25">
      <c r="A334" s="91"/>
      <c r="B334" s="91"/>
      <c r="C334" s="91"/>
      <c r="D334" s="91"/>
      <c r="E334" s="103"/>
      <c r="F334" s="103"/>
      <c r="G334" s="103"/>
      <c r="H334" s="103"/>
      <c r="I334" s="103"/>
      <c r="J334" s="103"/>
      <c r="K334" s="103"/>
      <c r="L334" s="103"/>
    </row>
    <row r="335" spans="1:12" customFormat="1" x14ac:dyDescent="0.25">
      <c r="A335" s="91"/>
      <c r="B335" s="91"/>
      <c r="C335" s="91"/>
      <c r="D335" s="91"/>
      <c r="E335" s="103"/>
      <c r="F335" s="103"/>
      <c r="G335" s="103"/>
      <c r="H335" s="103"/>
      <c r="I335" s="103"/>
      <c r="J335" s="103"/>
      <c r="K335" s="103"/>
      <c r="L335" s="103"/>
    </row>
    <row r="336" spans="1:12" customFormat="1" x14ac:dyDescent="0.25">
      <c r="A336" s="91"/>
      <c r="B336" s="91"/>
      <c r="C336" s="91"/>
      <c r="D336" s="91"/>
      <c r="E336" s="103"/>
      <c r="F336" s="103"/>
      <c r="G336" s="103"/>
      <c r="H336" s="103"/>
      <c r="I336" s="103"/>
      <c r="J336" s="103"/>
      <c r="K336" s="103"/>
      <c r="L336" s="103"/>
    </row>
    <row r="337" spans="1:12" customFormat="1" x14ac:dyDescent="0.25">
      <c r="A337" s="91"/>
      <c r="B337" s="91"/>
      <c r="C337" s="91"/>
      <c r="D337" s="91"/>
      <c r="E337" s="103"/>
      <c r="F337" s="103"/>
      <c r="G337" s="103"/>
      <c r="H337" s="103"/>
      <c r="I337" s="103"/>
      <c r="J337" s="103"/>
      <c r="K337" s="103"/>
      <c r="L337" s="103"/>
    </row>
    <row r="338" spans="1:12" customFormat="1" x14ac:dyDescent="0.25">
      <c r="A338" s="91"/>
      <c r="B338" s="91"/>
      <c r="C338" s="91"/>
      <c r="D338" s="91"/>
      <c r="E338" s="103"/>
      <c r="F338" s="103"/>
      <c r="G338" s="103"/>
      <c r="H338" s="103"/>
      <c r="I338" s="103"/>
      <c r="J338" s="103"/>
      <c r="K338" s="103"/>
      <c r="L338" s="103"/>
    </row>
    <row r="339" spans="1:12" customFormat="1" x14ac:dyDescent="0.25">
      <c r="A339" s="91"/>
      <c r="B339" s="91"/>
      <c r="C339" s="91"/>
      <c r="D339" s="91"/>
      <c r="E339" s="103"/>
      <c r="F339" s="103"/>
      <c r="G339" s="103"/>
      <c r="H339" s="103"/>
      <c r="I339" s="103"/>
      <c r="J339" s="103"/>
      <c r="K339" s="103"/>
      <c r="L339" s="103"/>
    </row>
    <row r="340" spans="1:12" customFormat="1" x14ac:dyDescent="0.25">
      <c r="A340" s="91"/>
      <c r="B340" s="91"/>
      <c r="C340" s="91"/>
      <c r="D340" s="91"/>
      <c r="E340" s="103"/>
      <c r="F340" s="103"/>
      <c r="G340" s="103"/>
      <c r="H340" s="103"/>
      <c r="I340" s="103"/>
      <c r="J340" s="103"/>
      <c r="K340" s="103"/>
      <c r="L340" s="103"/>
    </row>
    <row r="341" spans="1:12" customFormat="1" x14ac:dyDescent="0.25">
      <c r="A341" s="91"/>
      <c r="B341" s="91"/>
      <c r="C341" s="91"/>
      <c r="D341" s="91"/>
      <c r="E341" s="103"/>
      <c r="F341" s="103"/>
      <c r="G341" s="103"/>
      <c r="H341" s="103"/>
      <c r="I341" s="103"/>
      <c r="J341" s="103"/>
      <c r="K341" s="103"/>
      <c r="L341" s="103"/>
    </row>
    <row r="342" spans="1:12" customFormat="1" x14ac:dyDescent="0.25">
      <c r="A342" s="91"/>
      <c r="B342" s="91"/>
      <c r="C342" s="91"/>
      <c r="D342" s="91"/>
      <c r="E342" s="103"/>
      <c r="F342" s="103"/>
      <c r="G342" s="103"/>
      <c r="H342" s="103"/>
      <c r="I342" s="103"/>
      <c r="J342" s="103"/>
      <c r="K342" s="103"/>
      <c r="L342" s="103"/>
    </row>
    <row r="343" spans="1:12" customFormat="1" x14ac:dyDescent="0.25">
      <c r="A343" s="91"/>
      <c r="B343" s="91"/>
      <c r="C343" s="91"/>
      <c r="D343" s="91"/>
      <c r="E343" s="103"/>
      <c r="F343" s="103"/>
      <c r="G343" s="103"/>
      <c r="H343" s="103"/>
      <c r="I343" s="103"/>
      <c r="J343" s="103"/>
      <c r="K343" s="103"/>
      <c r="L343" s="103"/>
    </row>
    <row r="344" spans="1:12" customFormat="1" x14ac:dyDescent="0.25">
      <c r="A344" s="91"/>
      <c r="B344" s="91"/>
      <c r="C344" s="91"/>
      <c r="D344" s="91"/>
      <c r="E344" s="103"/>
      <c r="F344" s="103"/>
      <c r="G344" s="103"/>
      <c r="H344" s="103"/>
      <c r="I344" s="103"/>
      <c r="J344" s="103"/>
      <c r="K344" s="103"/>
      <c r="L344" s="103"/>
    </row>
    <row r="345" spans="1:12" customFormat="1" x14ac:dyDescent="0.25">
      <c r="A345" s="91"/>
      <c r="B345" s="91"/>
      <c r="C345" s="91"/>
      <c r="D345" s="91"/>
      <c r="E345" s="103"/>
      <c r="F345" s="103"/>
      <c r="G345" s="103"/>
      <c r="H345" s="103"/>
      <c r="I345" s="103"/>
      <c r="J345" s="103"/>
      <c r="K345" s="103"/>
      <c r="L345" s="103"/>
    </row>
    <row r="346" spans="1:12" customFormat="1" x14ac:dyDescent="0.25">
      <c r="A346" s="91"/>
      <c r="B346" s="91"/>
      <c r="C346" s="91"/>
      <c r="D346" s="91"/>
      <c r="E346" s="103"/>
      <c r="F346" s="103"/>
      <c r="G346" s="103"/>
      <c r="H346" s="103"/>
      <c r="I346" s="103"/>
      <c r="J346" s="103"/>
      <c r="K346" s="103"/>
      <c r="L346" s="103"/>
    </row>
    <row r="347" spans="1:12" customFormat="1" x14ac:dyDescent="0.25">
      <c r="A347" s="91"/>
      <c r="B347" s="91"/>
      <c r="C347" s="91"/>
      <c r="D347" s="91"/>
      <c r="E347" s="103"/>
      <c r="F347" s="103"/>
      <c r="G347" s="103"/>
      <c r="H347" s="103"/>
      <c r="I347" s="103"/>
      <c r="J347" s="103"/>
      <c r="K347" s="103"/>
      <c r="L347" s="103"/>
    </row>
    <row r="348" spans="1:12" customFormat="1" x14ac:dyDescent="0.25">
      <c r="A348" s="91"/>
      <c r="B348" s="91"/>
      <c r="C348" s="91"/>
      <c r="D348" s="91"/>
      <c r="E348" s="103"/>
      <c r="F348" s="103"/>
      <c r="G348" s="103"/>
      <c r="H348" s="103"/>
      <c r="I348" s="103"/>
      <c r="J348" s="103"/>
      <c r="K348" s="103"/>
      <c r="L348" s="103"/>
    </row>
    <row r="349" spans="1:12" customFormat="1" x14ac:dyDescent="0.25">
      <c r="A349" s="91"/>
      <c r="B349" s="91"/>
      <c r="C349" s="91"/>
      <c r="D349" s="91"/>
      <c r="E349" s="103"/>
      <c r="F349" s="103"/>
      <c r="G349" s="103"/>
      <c r="H349" s="103"/>
      <c r="I349" s="103"/>
      <c r="J349" s="103"/>
      <c r="K349" s="103"/>
      <c r="L349" s="103"/>
    </row>
    <row r="350" spans="1:12" customFormat="1" x14ac:dyDescent="0.25">
      <c r="A350" s="91"/>
      <c r="B350" s="91"/>
      <c r="C350" s="91"/>
      <c r="D350" s="91"/>
      <c r="E350" s="103"/>
      <c r="F350" s="103"/>
      <c r="G350" s="103"/>
      <c r="H350" s="103"/>
      <c r="I350" s="103"/>
      <c r="J350" s="103"/>
      <c r="K350" s="103"/>
      <c r="L350" s="103"/>
    </row>
    <row r="351" spans="1:12" customFormat="1" x14ac:dyDescent="0.25">
      <c r="A351" s="91"/>
      <c r="B351" s="91"/>
      <c r="C351" s="91"/>
      <c r="D351" s="91"/>
      <c r="E351" s="103"/>
      <c r="F351" s="103"/>
      <c r="G351" s="103"/>
      <c r="H351" s="103"/>
      <c r="I351" s="103"/>
      <c r="J351" s="103"/>
      <c r="K351" s="103"/>
      <c r="L351" s="103"/>
    </row>
    <row r="352" spans="1:12" customFormat="1" x14ac:dyDescent="0.25">
      <c r="A352" s="91"/>
      <c r="B352" s="91"/>
      <c r="C352" s="91"/>
      <c r="D352" s="91"/>
      <c r="E352" s="103"/>
      <c r="F352" s="103"/>
      <c r="G352" s="103"/>
      <c r="H352" s="103"/>
      <c r="I352" s="103"/>
      <c r="J352" s="103"/>
      <c r="K352" s="103"/>
      <c r="L352" s="103"/>
    </row>
    <row r="353" spans="1:12" customFormat="1" x14ac:dyDescent="0.25">
      <c r="A353" s="91"/>
      <c r="B353" s="91"/>
      <c r="C353" s="91"/>
      <c r="D353" s="91"/>
      <c r="E353" s="103"/>
      <c r="F353" s="103"/>
      <c r="G353" s="103"/>
      <c r="H353" s="103"/>
      <c r="I353" s="103"/>
      <c r="J353" s="103"/>
      <c r="K353" s="103"/>
      <c r="L353" s="103"/>
    </row>
    <row r="354" spans="1:12" customFormat="1" x14ac:dyDescent="0.25">
      <c r="A354" s="91"/>
      <c r="B354" s="91"/>
      <c r="C354" s="91"/>
      <c r="D354" s="91"/>
      <c r="E354" s="103"/>
      <c r="F354" s="103"/>
      <c r="G354" s="103"/>
      <c r="H354" s="103"/>
      <c r="I354" s="103"/>
      <c r="J354" s="103"/>
      <c r="K354" s="103"/>
      <c r="L354" s="103"/>
    </row>
    <row r="355" spans="1:12" customFormat="1" x14ac:dyDescent="0.25">
      <c r="A355" s="91"/>
      <c r="B355" s="91"/>
      <c r="C355" s="91"/>
      <c r="D355" s="91"/>
      <c r="E355" s="103"/>
      <c r="F355" s="103"/>
      <c r="G355" s="103"/>
      <c r="H355" s="103"/>
      <c r="I355" s="103"/>
      <c r="J355" s="103"/>
      <c r="K355" s="103"/>
      <c r="L355" s="103"/>
    </row>
    <row r="356" spans="1:12" customFormat="1" x14ac:dyDescent="0.25">
      <c r="A356" s="91"/>
      <c r="B356" s="91"/>
      <c r="C356" s="91"/>
      <c r="D356" s="91"/>
      <c r="E356" s="103"/>
      <c r="F356" s="103"/>
      <c r="G356" s="103"/>
      <c r="H356" s="103"/>
      <c r="I356" s="103"/>
      <c r="J356" s="103"/>
      <c r="K356" s="103"/>
      <c r="L356" s="103"/>
    </row>
    <row r="357" spans="1:12" customFormat="1" x14ac:dyDescent="0.25">
      <c r="A357" s="91"/>
      <c r="B357" s="91"/>
      <c r="C357" s="91"/>
      <c r="D357" s="91"/>
      <c r="E357" s="103"/>
      <c r="F357" s="103"/>
      <c r="G357" s="103"/>
      <c r="H357" s="103"/>
      <c r="I357" s="103"/>
      <c r="J357" s="103"/>
      <c r="K357" s="103"/>
      <c r="L357" s="103"/>
    </row>
    <row r="358" spans="1:12" customFormat="1" x14ac:dyDescent="0.25">
      <c r="A358" s="91"/>
      <c r="B358" s="91"/>
      <c r="C358" s="91"/>
      <c r="D358" s="91"/>
      <c r="E358" s="103"/>
      <c r="F358" s="103"/>
      <c r="G358" s="103"/>
      <c r="H358" s="103"/>
      <c r="I358" s="103"/>
      <c r="J358" s="103"/>
      <c r="K358" s="103"/>
      <c r="L358" s="103"/>
    </row>
    <row r="359" spans="1:12" customFormat="1" x14ac:dyDescent="0.25">
      <c r="A359" s="91"/>
      <c r="B359" s="91"/>
      <c r="C359" s="91"/>
      <c r="D359" s="91"/>
      <c r="E359" s="103"/>
      <c r="F359" s="103"/>
      <c r="G359" s="103"/>
      <c r="H359" s="103"/>
      <c r="I359" s="103"/>
      <c r="J359" s="103"/>
      <c r="K359" s="103"/>
      <c r="L359" s="103"/>
    </row>
    <row r="360" spans="1:12" customFormat="1" x14ac:dyDescent="0.25">
      <c r="A360" s="91"/>
      <c r="B360" s="91"/>
      <c r="C360" s="91"/>
      <c r="D360" s="91"/>
      <c r="E360" s="103"/>
      <c r="F360" s="103"/>
      <c r="G360" s="103"/>
      <c r="H360" s="103"/>
      <c r="I360" s="103"/>
      <c r="J360" s="103"/>
      <c r="K360" s="103"/>
      <c r="L360" s="103"/>
    </row>
    <row r="361" spans="1:12" customFormat="1" x14ac:dyDescent="0.25">
      <c r="A361" s="91"/>
      <c r="B361" s="91"/>
      <c r="C361" s="91"/>
      <c r="D361" s="91"/>
      <c r="E361" s="103"/>
      <c r="F361" s="103"/>
      <c r="G361" s="103"/>
      <c r="H361" s="103"/>
      <c r="I361" s="103"/>
      <c r="J361" s="103"/>
      <c r="K361" s="103"/>
      <c r="L361" s="103"/>
    </row>
    <row r="362" spans="1:12" customFormat="1" x14ac:dyDescent="0.25">
      <c r="A362" s="91"/>
      <c r="B362" s="91"/>
      <c r="C362" s="91"/>
      <c r="D362" s="91"/>
      <c r="E362" s="103"/>
      <c r="F362" s="103"/>
      <c r="G362" s="103"/>
      <c r="H362" s="103"/>
      <c r="I362" s="103"/>
      <c r="J362" s="103"/>
      <c r="K362" s="103"/>
      <c r="L362" s="103"/>
    </row>
    <row r="363" spans="1:12" customFormat="1" x14ac:dyDescent="0.25">
      <c r="A363" s="91"/>
      <c r="B363" s="91"/>
      <c r="C363" s="91"/>
      <c r="D363" s="91"/>
      <c r="E363" s="103"/>
      <c r="F363" s="103"/>
      <c r="G363" s="103"/>
      <c r="H363" s="103"/>
      <c r="I363" s="103"/>
      <c r="J363" s="103"/>
      <c r="K363" s="103"/>
      <c r="L363" s="103"/>
    </row>
    <row r="364" spans="1:12" customFormat="1" x14ac:dyDescent="0.25">
      <c r="A364" s="91"/>
      <c r="B364" s="91"/>
      <c r="C364" s="91"/>
      <c r="D364" s="91"/>
      <c r="E364" s="103"/>
      <c r="F364" s="103"/>
      <c r="G364" s="103"/>
      <c r="H364" s="103"/>
      <c r="I364" s="103"/>
      <c r="J364" s="103"/>
      <c r="K364" s="103"/>
      <c r="L364" s="103"/>
    </row>
    <row r="365" spans="1:12" customFormat="1" x14ac:dyDescent="0.25">
      <c r="A365" s="91"/>
      <c r="B365" s="91"/>
      <c r="C365" s="91"/>
      <c r="D365" s="91"/>
      <c r="E365" s="103"/>
      <c r="F365" s="103"/>
      <c r="G365" s="103"/>
      <c r="H365" s="103"/>
      <c r="I365" s="103"/>
      <c r="J365" s="103"/>
      <c r="K365" s="103"/>
      <c r="L365" s="103"/>
    </row>
    <row r="366" spans="1:12" customFormat="1" x14ac:dyDescent="0.25">
      <c r="A366" s="91"/>
      <c r="B366" s="91"/>
      <c r="C366" s="91"/>
      <c r="D366" s="91"/>
      <c r="E366" s="103"/>
      <c r="F366" s="103"/>
      <c r="G366" s="103"/>
      <c r="H366" s="103"/>
      <c r="I366" s="103"/>
      <c r="J366" s="103"/>
      <c r="K366" s="103"/>
      <c r="L366" s="103"/>
    </row>
    <row r="367" spans="1:12" customFormat="1" x14ac:dyDescent="0.25">
      <c r="A367" s="91"/>
      <c r="B367" s="91"/>
      <c r="C367" s="91"/>
      <c r="D367" s="91"/>
      <c r="E367" s="103"/>
      <c r="F367" s="103"/>
      <c r="G367" s="103"/>
      <c r="H367" s="103"/>
      <c r="I367" s="103"/>
      <c r="J367" s="103"/>
      <c r="K367" s="103"/>
      <c r="L367" s="103"/>
    </row>
    <row r="368" spans="1:12" customFormat="1" x14ac:dyDescent="0.25">
      <c r="A368" s="91"/>
      <c r="B368" s="91"/>
      <c r="C368" s="91"/>
      <c r="D368" s="91"/>
      <c r="E368" s="103"/>
      <c r="F368" s="103"/>
      <c r="G368" s="103"/>
      <c r="H368" s="103"/>
      <c r="I368" s="103"/>
      <c r="J368" s="103"/>
      <c r="K368" s="103"/>
      <c r="L368" s="103"/>
    </row>
    <row r="369" spans="1:12" customFormat="1" x14ac:dyDescent="0.25">
      <c r="A369" s="91"/>
      <c r="B369" s="91"/>
      <c r="C369" s="91"/>
      <c r="D369" s="91"/>
      <c r="E369" s="103"/>
      <c r="F369" s="103"/>
      <c r="G369" s="103"/>
      <c r="H369" s="103"/>
      <c r="I369" s="103"/>
      <c r="J369" s="103"/>
      <c r="K369" s="103"/>
      <c r="L369" s="103"/>
    </row>
    <row r="370" spans="1:12" customFormat="1" x14ac:dyDescent="0.25">
      <c r="A370" s="91"/>
      <c r="B370" s="91"/>
      <c r="C370" s="91"/>
      <c r="D370" s="91"/>
      <c r="E370" s="103"/>
      <c r="F370" s="103"/>
      <c r="G370" s="103"/>
      <c r="H370" s="103"/>
      <c r="I370" s="103"/>
      <c r="J370" s="103"/>
      <c r="K370" s="103"/>
      <c r="L370" s="103"/>
    </row>
    <row r="371" spans="1:12" customFormat="1" x14ac:dyDescent="0.25">
      <c r="A371" s="91"/>
      <c r="B371" s="91"/>
      <c r="C371" s="91"/>
      <c r="D371" s="91"/>
      <c r="E371" s="103"/>
      <c r="F371" s="103"/>
      <c r="G371" s="103"/>
      <c r="H371" s="103"/>
      <c r="I371" s="103"/>
      <c r="J371" s="103"/>
      <c r="K371" s="103"/>
      <c r="L371" s="103"/>
    </row>
    <row r="372" spans="1:12" customFormat="1" x14ac:dyDescent="0.25">
      <c r="A372" s="91"/>
      <c r="B372" s="91"/>
      <c r="C372" s="91"/>
      <c r="D372" s="91"/>
      <c r="E372" s="103"/>
      <c r="F372" s="103"/>
      <c r="G372" s="103"/>
      <c r="H372" s="103"/>
      <c r="I372" s="103"/>
      <c r="J372" s="103"/>
      <c r="K372" s="103"/>
      <c r="L372" s="103"/>
    </row>
    <row r="373" spans="1:12" customFormat="1" x14ac:dyDescent="0.25">
      <c r="A373" s="91"/>
      <c r="B373" s="91"/>
      <c r="C373" s="91"/>
      <c r="D373" s="91"/>
      <c r="E373" s="103"/>
      <c r="F373" s="103"/>
      <c r="G373" s="103"/>
      <c r="H373" s="103"/>
      <c r="I373" s="103"/>
      <c r="J373" s="103"/>
      <c r="K373" s="103"/>
      <c r="L373" s="103"/>
    </row>
    <row r="374" spans="1:12" customFormat="1" x14ac:dyDescent="0.25">
      <c r="A374" s="91"/>
      <c r="B374" s="91"/>
      <c r="C374" s="91"/>
      <c r="D374" s="91"/>
      <c r="E374" s="103"/>
      <c r="F374" s="103"/>
      <c r="G374" s="103"/>
      <c r="H374" s="103"/>
      <c r="I374" s="103"/>
      <c r="J374" s="103"/>
      <c r="K374" s="103"/>
      <c r="L374" s="103"/>
    </row>
    <row r="375" spans="1:12" customFormat="1" x14ac:dyDescent="0.25">
      <c r="A375" s="91"/>
      <c r="B375" s="91"/>
      <c r="C375" s="91"/>
      <c r="D375" s="91"/>
      <c r="E375" s="103"/>
      <c r="F375" s="103"/>
      <c r="G375" s="103"/>
      <c r="H375" s="103"/>
      <c r="I375" s="103"/>
      <c r="J375" s="103"/>
      <c r="K375" s="103"/>
      <c r="L375" s="103"/>
    </row>
    <row r="376" spans="1:12" customFormat="1" x14ac:dyDescent="0.25">
      <c r="A376" s="91"/>
      <c r="B376" s="91"/>
      <c r="C376" s="91"/>
      <c r="D376" s="91"/>
      <c r="E376" s="103"/>
      <c r="F376" s="103"/>
      <c r="G376" s="103"/>
      <c r="H376" s="103"/>
      <c r="I376" s="103"/>
      <c r="J376" s="103"/>
      <c r="K376" s="103"/>
      <c r="L376" s="103"/>
    </row>
    <row r="377" spans="1:12" customFormat="1" x14ac:dyDescent="0.25">
      <c r="A377" s="91"/>
      <c r="B377" s="91"/>
      <c r="C377" s="91"/>
      <c r="D377" s="91"/>
      <c r="E377" s="103"/>
      <c r="F377" s="103"/>
      <c r="G377" s="103"/>
      <c r="H377" s="103"/>
      <c r="I377" s="103"/>
      <c r="J377" s="103"/>
      <c r="K377" s="103"/>
      <c r="L377" s="103"/>
    </row>
    <row r="378" spans="1:12" customFormat="1" x14ac:dyDescent="0.25">
      <c r="A378" s="91"/>
      <c r="B378" s="91"/>
      <c r="C378" s="91"/>
      <c r="D378" s="91"/>
      <c r="E378" s="103"/>
      <c r="F378" s="103"/>
      <c r="G378" s="103"/>
      <c r="H378" s="103"/>
      <c r="I378" s="103"/>
      <c r="J378" s="103"/>
      <c r="K378" s="103"/>
      <c r="L378" s="103"/>
    </row>
    <row r="379" spans="1:12" customFormat="1" x14ac:dyDescent="0.25">
      <c r="A379" s="91"/>
      <c r="B379" s="91"/>
      <c r="C379" s="91"/>
      <c r="D379" s="91"/>
      <c r="E379" s="103"/>
      <c r="F379" s="103"/>
      <c r="G379" s="103"/>
      <c r="H379" s="103"/>
      <c r="I379" s="103"/>
      <c r="J379" s="103"/>
      <c r="K379" s="103"/>
      <c r="L379" s="103"/>
    </row>
    <row r="380" spans="1:12" customFormat="1" x14ac:dyDescent="0.25">
      <c r="A380" s="91"/>
      <c r="B380" s="91"/>
      <c r="C380" s="91"/>
      <c r="D380" s="91"/>
      <c r="E380" s="103"/>
      <c r="F380" s="103"/>
      <c r="G380" s="103"/>
      <c r="H380" s="103"/>
      <c r="I380" s="103"/>
      <c r="J380" s="103"/>
      <c r="K380" s="103"/>
      <c r="L380" s="103"/>
    </row>
    <row r="381" spans="1:12" customFormat="1" x14ac:dyDescent="0.25">
      <c r="A381" s="91"/>
      <c r="B381" s="91"/>
      <c r="C381" s="91"/>
      <c r="D381" s="91"/>
      <c r="E381" s="103"/>
      <c r="F381" s="103"/>
      <c r="G381" s="103"/>
      <c r="H381" s="103"/>
      <c r="I381" s="103"/>
      <c r="J381" s="103"/>
      <c r="K381" s="103"/>
      <c r="L381" s="103"/>
    </row>
    <row r="382" spans="1:12" customFormat="1" x14ac:dyDescent="0.25">
      <c r="A382" s="91"/>
      <c r="B382" s="91"/>
      <c r="C382" s="91"/>
      <c r="D382" s="91"/>
      <c r="E382" s="103"/>
      <c r="F382" s="103"/>
      <c r="G382" s="103"/>
      <c r="H382" s="103"/>
      <c r="I382" s="103"/>
      <c r="J382" s="103"/>
      <c r="K382" s="103"/>
      <c r="L382" s="103"/>
    </row>
    <row r="383" spans="1:12" customFormat="1" x14ac:dyDescent="0.25">
      <c r="A383" s="91"/>
      <c r="B383" s="91"/>
      <c r="C383" s="91"/>
      <c r="D383" s="91"/>
      <c r="E383" s="103"/>
      <c r="F383" s="103"/>
      <c r="G383" s="103"/>
      <c r="H383" s="103"/>
      <c r="I383" s="103"/>
      <c r="J383" s="103"/>
      <c r="K383" s="103"/>
      <c r="L383" s="103"/>
    </row>
    <row r="384" spans="1:12" customFormat="1" x14ac:dyDescent="0.25">
      <c r="A384" s="91"/>
      <c r="B384" s="91"/>
      <c r="C384" s="91"/>
      <c r="D384" s="91"/>
      <c r="E384" s="103"/>
      <c r="F384" s="103"/>
      <c r="G384" s="103"/>
      <c r="H384" s="103"/>
      <c r="I384" s="103"/>
      <c r="J384" s="103"/>
      <c r="K384" s="103"/>
      <c r="L384" s="103"/>
    </row>
    <row r="385" spans="1:12" customFormat="1" x14ac:dyDescent="0.25">
      <c r="A385" s="91"/>
      <c r="B385" s="91"/>
      <c r="C385" s="91"/>
      <c r="D385" s="91"/>
      <c r="E385" s="103"/>
      <c r="F385" s="103"/>
      <c r="G385" s="103"/>
      <c r="H385" s="103"/>
      <c r="I385" s="103"/>
      <c r="J385" s="103"/>
      <c r="K385" s="103"/>
      <c r="L385" s="103"/>
    </row>
    <row r="386" spans="1:12" customFormat="1" x14ac:dyDescent="0.25">
      <c r="A386" s="91"/>
      <c r="B386" s="91"/>
      <c r="C386" s="91"/>
      <c r="D386" s="91"/>
      <c r="E386" s="103"/>
      <c r="F386" s="103"/>
      <c r="G386" s="103"/>
      <c r="H386" s="103"/>
      <c r="I386" s="103"/>
      <c r="J386" s="103"/>
      <c r="K386" s="103"/>
      <c r="L386" s="103"/>
    </row>
    <row r="387" spans="1:12" customFormat="1" x14ac:dyDescent="0.25">
      <c r="A387" s="91"/>
      <c r="B387" s="91"/>
      <c r="C387" s="91"/>
      <c r="D387" s="91"/>
      <c r="E387" s="103"/>
      <c r="F387" s="103"/>
      <c r="G387" s="103"/>
      <c r="H387" s="103"/>
      <c r="I387" s="103"/>
      <c r="J387" s="103"/>
      <c r="K387" s="103"/>
      <c r="L387" s="103"/>
    </row>
    <row r="388" spans="1:12" customFormat="1" x14ac:dyDescent="0.25">
      <c r="A388" s="91"/>
      <c r="B388" s="91"/>
      <c r="C388" s="91"/>
      <c r="D388" s="91"/>
      <c r="E388" s="103"/>
      <c r="F388" s="103"/>
      <c r="G388" s="103"/>
      <c r="H388" s="103"/>
      <c r="I388" s="103"/>
      <c r="J388" s="103"/>
      <c r="K388" s="103"/>
      <c r="L388" s="103"/>
    </row>
    <row r="389" spans="1:12" customFormat="1" x14ac:dyDescent="0.25">
      <c r="A389" s="91"/>
      <c r="B389" s="91"/>
      <c r="C389" s="91"/>
      <c r="D389" s="91"/>
      <c r="E389" s="103"/>
      <c r="F389" s="103"/>
      <c r="G389" s="103"/>
      <c r="H389" s="103"/>
      <c r="I389" s="103"/>
      <c r="J389" s="103"/>
      <c r="K389" s="103"/>
      <c r="L389" s="103"/>
    </row>
    <row r="390" spans="1:12" customFormat="1" x14ac:dyDescent="0.25">
      <c r="A390" s="91"/>
      <c r="B390" s="91"/>
      <c r="C390" s="91"/>
      <c r="D390" s="91"/>
      <c r="E390" s="103"/>
      <c r="F390" s="103"/>
      <c r="G390" s="103"/>
      <c r="H390" s="103"/>
      <c r="I390" s="103"/>
      <c r="J390" s="103"/>
      <c r="K390" s="103"/>
      <c r="L390" s="103"/>
    </row>
    <row r="391" spans="1:12" customFormat="1" x14ac:dyDescent="0.25">
      <c r="A391" s="91"/>
      <c r="B391" s="91"/>
      <c r="C391" s="91"/>
      <c r="D391" s="91"/>
      <c r="E391" s="103"/>
      <c r="F391" s="103"/>
      <c r="G391" s="103"/>
      <c r="H391" s="103"/>
      <c r="I391" s="103"/>
      <c r="J391" s="103"/>
      <c r="K391" s="103"/>
      <c r="L391" s="103"/>
    </row>
    <row r="392" spans="1:12" customFormat="1" x14ac:dyDescent="0.25">
      <c r="A392" s="91"/>
      <c r="B392" s="91"/>
      <c r="C392" s="91"/>
      <c r="D392" s="91"/>
      <c r="E392" s="103"/>
      <c r="F392" s="103"/>
      <c r="G392" s="103"/>
      <c r="H392" s="103"/>
      <c r="I392" s="103"/>
      <c r="J392" s="103"/>
      <c r="K392" s="103"/>
      <c r="L392" s="103"/>
    </row>
    <row r="393" spans="1:12" customFormat="1" x14ac:dyDescent="0.25">
      <c r="A393" s="91"/>
      <c r="B393" s="91"/>
      <c r="C393" s="91"/>
      <c r="D393" s="91"/>
      <c r="E393" s="103"/>
      <c r="F393" s="103"/>
      <c r="G393" s="103"/>
      <c r="H393" s="103"/>
      <c r="I393" s="103"/>
      <c r="J393" s="103"/>
      <c r="K393" s="103"/>
      <c r="L393" s="103"/>
    </row>
    <row r="394" spans="1:12" customFormat="1" x14ac:dyDescent="0.25">
      <c r="A394" s="91"/>
      <c r="B394" s="91"/>
      <c r="C394" s="91"/>
      <c r="D394" s="91"/>
      <c r="E394" s="103"/>
      <c r="F394" s="103"/>
      <c r="G394" s="103"/>
      <c r="H394" s="103"/>
      <c r="I394" s="103"/>
      <c r="J394" s="103"/>
      <c r="K394" s="103"/>
      <c r="L394" s="103"/>
    </row>
    <row r="395" spans="1:12" customFormat="1" x14ac:dyDescent="0.25">
      <c r="A395" s="91"/>
      <c r="B395" s="91"/>
      <c r="C395" s="91"/>
      <c r="D395" s="91"/>
      <c r="E395" s="103"/>
      <c r="F395" s="103"/>
      <c r="G395" s="103"/>
      <c r="H395" s="103"/>
      <c r="I395" s="103"/>
      <c r="J395" s="103"/>
      <c r="K395" s="103"/>
      <c r="L395" s="103"/>
    </row>
    <row r="396" spans="1:12" customFormat="1" x14ac:dyDescent="0.25">
      <c r="A396" s="91"/>
      <c r="B396" s="91"/>
      <c r="C396" s="91"/>
      <c r="D396" s="91"/>
      <c r="E396" s="103"/>
      <c r="F396" s="103"/>
      <c r="G396" s="103"/>
      <c r="H396" s="103"/>
      <c r="I396" s="103"/>
      <c r="J396" s="103"/>
      <c r="K396" s="103"/>
      <c r="L396" s="103"/>
    </row>
    <row r="397" spans="1:12" customFormat="1" x14ac:dyDescent="0.25">
      <c r="A397" s="91"/>
      <c r="B397" s="91"/>
      <c r="C397" s="91"/>
      <c r="D397" s="91"/>
      <c r="E397" s="103"/>
      <c r="F397" s="103"/>
      <c r="G397" s="103"/>
      <c r="H397" s="103"/>
      <c r="I397" s="103"/>
      <c r="J397" s="103"/>
      <c r="K397" s="103"/>
      <c r="L397" s="103"/>
    </row>
    <row r="398" spans="1:12" customFormat="1" x14ac:dyDescent="0.25">
      <c r="A398" s="91"/>
      <c r="B398" s="91"/>
      <c r="C398" s="91"/>
      <c r="D398" s="91"/>
      <c r="E398" s="103"/>
      <c r="F398" s="103"/>
      <c r="G398" s="103"/>
      <c r="H398" s="103"/>
      <c r="I398" s="103"/>
      <c r="J398" s="103"/>
      <c r="K398" s="103"/>
      <c r="L398" s="103"/>
    </row>
    <row r="399" spans="1:12" customFormat="1" x14ac:dyDescent="0.25">
      <c r="A399" s="91"/>
      <c r="B399" s="91"/>
      <c r="C399" s="91"/>
      <c r="D399" s="91"/>
      <c r="E399" s="103"/>
      <c r="F399" s="103"/>
      <c r="G399" s="103"/>
      <c r="H399" s="103"/>
      <c r="I399" s="103"/>
      <c r="J399" s="103"/>
      <c r="K399" s="103"/>
      <c r="L399" s="103"/>
    </row>
    <row r="400" spans="1:12" customFormat="1" x14ac:dyDescent="0.25">
      <c r="A400" s="91"/>
      <c r="B400" s="91"/>
      <c r="C400" s="91"/>
      <c r="D400" s="91"/>
      <c r="E400" s="103"/>
      <c r="F400" s="103"/>
      <c r="G400" s="103"/>
      <c r="H400" s="103"/>
      <c r="I400" s="103"/>
      <c r="J400" s="103"/>
      <c r="K400" s="103"/>
      <c r="L400" s="103"/>
    </row>
    <row r="401" spans="1:12" customFormat="1" x14ac:dyDescent="0.25">
      <c r="A401" s="91"/>
      <c r="B401" s="91"/>
      <c r="C401" s="91"/>
      <c r="D401" s="91"/>
      <c r="E401" s="103"/>
      <c r="F401" s="103"/>
      <c r="G401" s="103"/>
      <c r="H401" s="103"/>
      <c r="I401" s="103"/>
      <c r="J401" s="103"/>
      <c r="K401" s="103"/>
      <c r="L401" s="103"/>
    </row>
    <row r="402" spans="1:12" customFormat="1" x14ac:dyDescent="0.25">
      <c r="A402" s="91"/>
      <c r="B402" s="91"/>
      <c r="C402" s="91"/>
      <c r="D402" s="91"/>
      <c r="E402" s="103"/>
      <c r="F402" s="103"/>
      <c r="G402" s="103"/>
      <c r="H402" s="103"/>
      <c r="I402" s="103"/>
      <c r="J402" s="103"/>
      <c r="K402" s="103"/>
      <c r="L402" s="103"/>
    </row>
    <row r="403" spans="1:12" customFormat="1" x14ac:dyDescent="0.25">
      <c r="A403" s="91"/>
      <c r="B403" s="91"/>
      <c r="C403" s="91"/>
      <c r="D403" s="91"/>
      <c r="E403" s="103"/>
      <c r="F403" s="103"/>
      <c r="G403" s="103"/>
      <c r="H403" s="103"/>
      <c r="I403" s="103"/>
      <c r="J403" s="103"/>
      <c r="K403" s="103"/>
      <c r="L403" s="103"/>
    </row>
    <row r="404" spans="1:12" customFormat="1" x14ac:dyDescent="0.25">
      <c r="A404" s="91"/>
      <c r="B404" s="91"/>
      <c r="C404" s="91"/>
      <c r="D404" s="91"/>
      <c r="E404" s="103"/>
      <c r="F404" s="103"/>
      <c r="G404" s="103"/>
      <c r="H404" s="103"/>
      <c r="I404" s="103"/>
      <c r="J404" s="103"/>
      <c r="K404" s="103"/>
      <c r="L404" s="103"/>
    </row>
    <row r="405" spans="1:12" customFormat="1" x14ac:dyDescent="0.25">
      <c r="A405" s="91"/>
      <c r="B405" s="91"/>
      <c r="C405" s="91"/>
      <c r="D405" s="91"/>
      <c r="E405" s="103"/>
      <c r="F405" s="103"/>
      <c r="G405" s="103"/>
      <c r="H405" s="103"/>
      <c r="I405" s="103"/>
      <c r="J405" s="103"/>
      <c r="K405" s="103"/>
      <c r="L405" s="103"/>
    </row>
    <row r="406" spans="1:12" customFormat="1" x14ac:dyDescent="0.25">
      <c r="A406" s="91"/>
      <c r="B406" s="91"/>
      <c r="C406" s="91"/>
      <c r="D406" s="91"/>
      <c r="E406" s="103"/>
      <c r="F406" s="103"/>
      <c r="G406" s="103"/>
      <c r="H406" s="103"/>
      <c r="I406" s="103"/>
      <c r="J406" s="103"/>
      <c r="K406" s="103"/>
      <c r="L406" s="103"/>
    </row>
    <row r="407" spans="1:12" customFormat="1" x14ac:dyDescent="0.25">
      <c r="A407" s="91"/>
      <c r="B407" s="91"/>
      <c r="C407" s="91"/>
      <c r="D407" s="91"/>
      <c r="E407" s="103"/>
      <c r="F407" s="103"/>
      <c r="G407" s="103"/>
      <c r="H407" s="103"/>
      <c r="I407" s="103"/>
      <c r="J407" s="103"/>
      <c r="K407" s="103"/>
      <c r="L407" s="103"/>
    </row>
    <row r="408" spans="1:12" customFormat="1" x14ac:dyDescent="0.25">
      <c r="A408" s="91"/>
      <c r="B408" s="91"/>
      <c r="C408" s="91"/>
      <c r="D408" s="91"/>
      <c r="E408" s="103"/>
      <c r="F408" s="103"/>
      <c r="G408" s="103"/>
      <c r="H408" s="103"/>
      <c r="I408" s="103"/>
      <c r="J408" s="103"/>
      <c r="K408" s="103"/>
      <c r="L408" s="103"/>
    </row>
    <row r="409" spans="1:12" customFormat="1" x14ac:dyDescent="0.25">
      <c r="A409" s="91"/>
      <c r="B409" s="91"/>
      <c r="C409" s="91"/>
      <c r="D409" s="91"/>
      <c r="E409" s="103"/>
      <c r="F409" s="103"/>
      <c r="G409" s="103"/>
      <c r="H409" s="103"/>
      <c r="I409" s="103"/>
      <c r="J409" s="103"/>
      <c r="K409" s="103"/>
      <c r="L409" s="103"/>
    </row>
    <row r="410" spans="1:12" customFormat="1" x14ac:dyDescent="0.25">
      <c r="A410" s="91"/>
      <c r="B410" s="91"/>
      <c r="C410" s="91"/>
      <c r="D410" s="91"/>
      <c r="E410" s="103"/>
      <c r="F410" s="103"/>
      <c r="G410" s="103"/>
      <c r="H410" s="103"/>
      <c r="I410" s="103"/>
      <c r="J410" s="103"/>
      <c r="K410" s="103"/>
      <c r="L410" s="103"/>
    </row>
    <row r="411" spans="1:12" customFormat="1" x14ac:dyDescent="0.25">
      <c r="A411" s="91"/>
      <c r="B411" s="91"/>
      <c r="C411" s="91"/>
      <c r="D411" s="91"/>
      <c r="E411" s="103"/>
      <c r="F411" s="103"/>
      <c r="G411" s="103"/>
      <c r="H411" s="103"/>
      <c r="I411" s="103"/>
      <c r="J411" s="103"/>
      <c r="K411" s="103"/>
      <c r="L411" s="103"/>
    </row>
    <row r="412" spans="1:12" customFormat="1" x14ac:dyDescent="0.25">
      <c r="A412" s="91"/>
      <c r="B412" s="91"/>
      <c r="C412" s="91"/>
      <c r="D412" s="91"/>
      <c r="E412" s="103"/>
      <c r="F412" s="103"/>
      <c r="G412" s="103"/>
      <c r="H412" s="103"/>
      <c r="I412" s="103"/>
      <c r="J412" s="103"/>
      <c r="K412" s="103"/>
      <c r="L412" s="103"/>
    </row>
    <row r="413" spans="1:12" customFormat="1" x14ac:dyDescent="0.25">
      <c r="A413" s="91"/>
      <c r="B413" s="91"/>
      <c r="C413" s="91"/>
      <c r="D413" s="91"/>
      <c r="E413" s="103"/>
      <c r="F413" s="103"/>
      <c r="G413" s="103"/>
      <c r="H413" s="103"/>
      <c r="I413" s="103"/>
      <c r="J413" s="103"/>
      <c r="K413" s="103"/>
      <c r="L413" s="103"/>
    </row>
    <row r="414" spans="1:12" customFormat="1" x14ac:dyDescent="0.25">
      <c r="A414" s="91"/>
      <c r="B414" s="91"/>
      <c r="C414" s="91"/>
      <c r="D414" s="91"/>
      <c r="E414" s="103"/>
      <c r="F414" s="103"/>
      <c r="G414" s="103"/>
      <c r="H414" s="103"/>
      <c r="I414" s="103"/>
      <c r="J414" s="103"/>
      <c r="K414" s="103"/>
      <c r="L414" s="103"/>
    </row>
    <row r="415" spans="1:12" customFormat="1" x14ac:dyDescent="0.25">
      <c r="A415" s="91"/>
      <c r="B415" s="91"/>
      <c r="C415" s="91"/>
      <c r="D415" s="91"/>
      <c r="E415" s="103"/>
      <c r="F415" s="103"/>
      <c r="G415" s="103"/>
      <c r="H415" s="103"/>
      <c r="I415" s="103"/>
      <c r="J415" s="103"/>
      <c r="K415" s="103"/>
      <c r="L415" s="103"/>
    </row>
    <row r="416" spans="1:12" customFormat="1" x14ac:dyDescent="0.25">
      <c r="A416" s="91"/>
      <c r="B416" s="91"/>
      <c r="C416" s="91"/>
      <c r="D416" s="91"/>
      <c r="E416" s="103"/>
      <c r="F416" s="103"/>
      <c r="G416" s="103"/>
      <c r="H416" s="103"/>
      <c r="I416" s="103"/>
      <c r="J416" s="103"/>
      <c r="K416" s="103"/>
      <c r="L416" s="103"/>
    </row>
    <row r="417" spans="1:12" customFormat="1" x14ac:dyDescent="0.25">
      <c r="A417" s="91"/>
      <c r="B417" s="91"/>
      <c r="C417" s="91"/>
      <c r="D417" s="91"/>
      <c r="E417" s="103"/>
      <c r="F417" s="103"/>
      <c r="G417" s="103"/>
      <c r="H417" s="103"/>
      <c r="I417" s="103"/>
      <c r="J417" s="103"/>
      <c r="K417" s="103"/>
      <c r="L417" s="103"/>
    </row>
    <row r="418" spans="1:12" customFormat="1" x14ac:dyDescent="0.25">
      <c r="A418" s="91"/>
      <c r="B418" s="91"/>
      <c r="C418" s="91"/>
      <c r="D418" s="91"/>
      <c r="E418" s="103"/>
      <c r="F418" s="103"/>
      <c r="G418" s="103"/>
      <c r="H418" s="103"/>
      <c r="I418" s="103"/>
      <c r="J418" s="103"/>
      <c r="K418" s="103"/>
      <c r="L418" s="103"/>
    </row>
    <row r="419" spans="1:12" customFormat="1" x14ac:dyDescent="0.25">
      <c r="A419" s="91"/>
      <c r="B419" s="91"/>
      <c r="C419" s="91"/>
      <c r="D419" s="91"/>
      <c r="E419" s="103"/>
      <c r="F419" s="103"/>
      <c r="G419" s="103"/>
      <c r="H419" s="103"/>
      <c r="I419" s="103"/>
      <c r="J419" s="103"/>
      <c r="K419" s="103"/>
      <c r="L419" s="103"/>
    </row>
    <row r="420" spans="1:12" customFormat="1" x14ac:dyDescent="0.25">
      <c r="A420" s="91"/>
      <c r="B420" s="91"/>
      <c r="C420" s="91"/>
      <c r="D420" s="91"/>
      <c r="E420" s="103"/>
      <c r="F420" s="103"/>
      <c r="G420" s="103"/>
      <c r="H420" s="103"/>
      <c r="I420" s="103"/>
      <c r="J420" s="103"/>
      <c r="K420" s="103"/>
      <c r="L420" s="103"/>
    </row>
    <row r="421" spans="1:12" customFormat="1" x14ac:dyDescent="0.25">
      <c r="A421" s="91"/>
      <c r="B421" s="91"/>
      <c r="C421" s="91"/>
      <c r="D421" s="91"/>
      <c r="E421" s="103"/>
      <c r="F421" s="103"/>
      <c r="G421" s="103"/>
      <c r="H421" s="103"/>
      <c r="I421" s="103"/>
      <c r="J421" s="103"/>
      <c r="K421" s="103"/>
      <c r="L421" s="103"/>
    </row>
    <row r="422" spans="1:12" customFormat="1" x14ac:dyDescent="0.25">
      <c r="A422" s="91"/>
      <c r="B422" s="91"/>
      <c r="C422" s="91"/>
      <c r="D422" s="91"/>
      <c r="E422" s="103"/>
      <c r="F422" s="103"/>
      <c r="G422" s="103"/>
      <c r="H422" s="103"/>
      <c r="I422" s="103"/>
      <c r="J422" s="103"/>
      <c r="K422" s="103"/>
      <c r="L422" s="103"/>
    </row>
    <row r="423" spans="1:12" customFormat="1" x14ac:dyDescent="0.25">
      <c r="A423" s="91"/>
      <c r="B423" s="91"/>
      <c r="C423" s="91"/>
      <c r="D423" s="91"/>
      <c r="E423" s="103"/>
      <c r="F423" s="103"/>
      <c r="G423" s="103"/>
      <c r="H423" s="103"/>
      <c r="I423" s="103"/>
      <c r="J423" s="103"/>
      <c r="K423" s="103"/>
      <c r="L423" s="103"/>
    </row>
    <row r="424" spans="1:12" customFormat="1" x14ac:dyDescent="0.25">
      <c r="A424" s="91"/>
      <c r="B424" s="91"/>
      <c r="C424" s="91"/>
      <c r="D424" s="91"/>
      <c r="E424" s="103"/>
      <c r="F424" s="103"/>
      <c r="G424" s="103"/>
      <c r="H424" s="103"/>
      <c r="I424" s="103"/>
      <c r="J424" s="103"/>
      <c r="K424" s="103"/>
      <c r="L424" s="103"/>
    </row>
    <row r="425" spans="1:12" customFormat="1" x14ac:dyDescent="0.25">
      <c r="A425" s="91"/>
      <c r="B425" s="91"/>
      <c r="C425" s="91"/>
      <c r="D425" s="91"/>
      <c r="E425" s="103"/>
      <c r="F425" s="103"/>
      <c r="G425" s="103"/>
      <c r="H425" s="103"/>
      <c r="I425" s="103"/>
      <c r="J425" s="103"/>
      <c r="K425" s="103"/>
      <c r="L425" s="103"/>
    </row>
    <row r="426" spans="1:12" customFormat="1" x14ac:dyDescent="0.25">
      <c r="A426" s="91"/>
      <c r="B426" s="91"/>
      <c r="C426" s="91"/>
      <c r="D426" s="91"/>
      <c r="E426" s="103"/>
      <c r="F426" s="103"/>
      <c r="G426" s="103"/>
      <c r="H426" s="103"/>
      <c r="I426" s="103"/>
      <c r="J426" s="103"/>
      <c r="K426" s="103"/>
      <c r="L426" s="103"/>
    </row>
    <row r="427" spans="1:12" customFormat="1" x14ac:dyDescent="0.25">
      <c r="A427" s="91"/>
      <c r="B427" s="91"/>
      <c r="C427" s="91"/>
      <c r="D427" s="91"/>
      <c r="E427" s="103"/>
      <c r="F427" s="103"/>
      <c r="G427" s="103"/>
      <c r="H427" s="103"/>
      <c r="I427" s="103"/>
      <c r="J427" s="103"/>
      <c r="K427" s="103"/>
      <c r="L427" s="103"/>
    </row>
    <row r="428" spans="1:12" customFormat="1" x14ac:dyDescent="0.25">
      <c r="A428" s="91"/>
      <c r="B428" s="91"/>
      <c r="C428" s="91"/>
      <c r="D428" s="91"/>
      <c r="E428" s="103"/>
      <c r="F428" s="103"/>
      <c r="G428" s="103"/>
      <c r="H428" s="103"/>
      <c r="I428" s="103"/>
      <c r="J428" s="103"/>
      <c r="K428" s="103"/>
      <c r="L428" s="103"/>
    </row>
    <row r="429" spans="1:12" customFormat="1" x14ac:dyDescent="0.25">
      <c r="A429" s="91"/>
      <c r="B429" s="91"/>
      <c r="C429" s="91"/>
      <c r="D429" s="91"/>
      <c r="E429" s="103"/>
      <c r="F429" s="103"/>
      <c r="G429" s="103"/>
      <c r="H429" s="103"/>
      <c r="I429" s="103"/>
      <c r="J429" s="103"/>
      <c r="K429" s="103"/>
      <c r="L429" s="103"/>
    </row>
    <row r="430" spans="1:12" customFormat="1" x14ac:dyDescent="0.25">
      <c r="A430" s="91"/>
      <c r="B430" s="91"/>
      <c r="C430" s="91"/>
      <c r="D430" s="91"/>
      <c r="E430" s="103"/>
      <c r="F430" s="103"/>
      <c r="G430" s="103"/>
      <c r="H430" s="103"/>
      <c r="I430" s="103"/>
      <c r="J430" s="103"/>
      <c r="K430" s="103"/>
      <c r="L430" s="103"/>
    </row>
    <row r="431" spans="1:12" customFormat="1" x14ac:dyDescent="0.25">
      <c r="A431" s="91"/>
      <c r="B431" s="91"/>
      <c r="C431" s="91"/>
      <c r="D431" s="91"/>
      <c r="E431" s="103"/>
      <c r="F431" s="103"/>
      <c r="G431" s="103"/>
      <c r="H431" s="103"/>
      <c r="I431" s="103"/>
      <c r="J431" s="103"/>
      <c r="K431" s="103"/>
      <c r="L431" s="103"/>
    </row>
    <row r="432" spans="1:12" customFormat="1" x14ac:dyDescent="0.25">
      <c r="A432" s="91"/>
      <c r="B432" s="91"/>
      <c r="C432" s="91"/>
      <c r="D432" s="91"/>
      <c r="E432" s="103"/>
      <c r="F432" s="103"/>
      <c r="G432" s="103"/>
      <c r="H432" s="103"/>
      <c r="I432" s="103"/>
      <c r="J432" s="103"/>
      <c r="K432" s="103"/>
      <c r="L432" s="103"/>
    </row>
    <row r="433" spans="1:12" customFormat="1" x14ac:dyDescent="0.25">
      <c r="A433" s="91"/>
      <c r="B433" s="91"/>
      <c r="C433" s="91"/>
      <c r="D433" s="91"/>
      <c r="E433" s="103"/>
      <c r="F433" s="103"/>
      <c r="G433" s="103"/>
      <c r="H433" s="103"/>
      <c r="I433" s="103"/>
      <c r="J433" s="103"/>
      <c r="K433" s="103"/>
      <c r="L433" s="103"/>
    </row>
    <row r="434" spans="1:12" customFormat="1" x14ac:dyDescent="0.25">
      <c r="A434" s="91"/>
      <c r="B434" s="91"/>
      <c r="C434" s="91"/>
      <c r="D434" s="91"/>
      <c r="E434" s="103"/>
      <c r="F434" s="103"/>
      <c r="G434" s="103"/>
      <c r="H434" s="103"/>
      <c r="I434" s="103"/>
      <c r="J434" s="103"/>
      <c r="K434" s="103"/>
      <c r="L434" s="103"/>
    </row>
    <row r="435" spans="1:12" customFormat="1" x14ac:dyDescent="0.25">
      <c r="A435" s="91"/>
      <c r="B435" s="91"/>
      <c r="C435" s="91"/>
      <c r="D435" s="91"/>
      <c r="E435" s="103"/>
      <c r="F435" s="103"/>
      <c r="G435" s="103"/>
      <c r="H435" s="103"/>
      <c r="I435" s="103"/>
      <c r="J435" s="103"/>
      <c r="K435" s="103"/>
      <c r="L435" s="103"/>
    </row>
    <row r="436" spans="1:12" customFormat="1" x14ac:dyDescent="0.25">
      <c r="A436" s="91"/>
      <c r="B436" s="91"/>
      <c r="C436" s="91"/>
      <c r="D436" s="91"/>
      <c r="E436" s="103"/>
      <c r="F436" s="103"/>
      <c r="G436" s="103"/>
      <c r="H436" s="103"/>
      <c r="I436" s="103"/>
      <c r="J436" s="103"/>
      <c r="K436" s="103"/>
      <c r="L436" s="103"/>
    </row>
    <row r="437" spans="1:12" customFormat="1" x14ac:dyDescent="0.25">
      <c r="A437" s="91"/>
      <c r="B437" s="91"/>
      <c r="C437" s="91"/>
      <c r="D437" s="91"/>
      <c r="E437" s="103"/>
      <c r="F437" s="103"/>
      <c r="G437" s="103"/>
      <c r="H437" s="103"/>
      <c r="I437" s="103"/>
      <c r="J437" s="103"/>
      <c r="K437" s="103"/>
      <c r="L437" s="103"/>
    </row>
    <row r="438" spans="1:12" customFormat="1" x14ac:dyDescent="0.25">
      <c r="A438" s="91"/>
      <c r="B438" s="91"/>
      <c r="C438" s="91"/>
      <c r="D438" s="91"/>
      <c r="E438" s="103"/>
      <c r="F438" s="103"/>
      <c r="G438" s="103"/>
      <c r="H438" s="103"/>
      <c r="I438" s="103"/>
      <c r="J438" s="103"/>
      <c r="K438" s="103"/>
      <c r="L438" s="103"/>
    </row>
    <row r="439" spans="1:12" customFormat="1" x14ac:dyDescent="0.25">
      <c r="A439" s="91"/>
      <c r="B439" s="91"/>
      <c r="C439" s="91"/>
      <c r="D439" s="91"/>
      <c r="E439" s="103"/>
      <c r="F439" s="103"/>
      <c r="G439" s="103"/>
      <c r="H439" s="103"/>
      <c r="I439" s="103"/>
      <c r="J439" s="103"/>
      <c r="K439" s="103"/>
      <c r="L439" s="103"/>
    </row>
    <row r="440" spans="1:12" customFormat="1" x14ac:dyDescent="0.25">
      <c r="A440" s="91"/>
      <c r="B440" s="91"/>
      <c r="C440" s="91"/>
      <c r="D440" s="91"/>
      <c r="E440" s="103"/>
      <c r="F440" s="103"/>
      <c r="G440" s="103"/>
      <c r="H440" s="103"/>
      <c r="I440" s="103"/>
      <c r="J440" s="103"/>
      <c r="K440" s="103"/>
      <c r="L440" s="103"/>
    </row>
    <row r="441" spans="1:12" customFormat="1" x14ac:dyDescent="0.25">
      <c r="A441" s="91"/>
      <c r="B441" s="91"/>
      <c r="C441" s="91"/>
      <c r="D441" s="91"/>
      <c r="E441" s="103"/>
      <c r="F441" s="103"/>
      <c r="G441" s="103"/>
      <c r="H441" s="103"/>
      <c r="I441" s="103"/>
      <c r="J441" s="103"/>
      <c r="K441" s="103"/>
      <c r="L441" s="103"/>
    </row>
    <row r="442" spans="1:12" customFormat="1" x14ac:dyDescent="0.25">
      <c r="A442" s="91"/>
      <c r="B442" s="91"/>
      <c r="C442" s="91"/>
      <c r="D442" s="91"/>
      <c r="E442" s="103"/>
      <c r="F442" s="103"/>
      <c r="G442" s="103"/>
      <c r="H442" s="103"/>
      <c r="I442" s="103"/>
      <c r="J442" s="103"/>
      <c r="K442" s="103"/>
      <c r="L442" s="103"/>
    </row>
    <row r="443" spans="1:12" customFormat="1" x14ac:dyDescent="0.25">
      <c r="A443" s="91"/>
      <c r="B443" s="91"/>
      <c r="C443" s="91"/>
      <c r="D443" s="91"/>
      <c r="E443" s="103"/>
      <c r="F443" s="103"/>
      <c r="G443" s="103"/>
      <c r="H443" s="103"/>
      <c r="I443" s="103"/>
      <c r="J443" s="103"/>
      <c r="K443" s="103"/>
      <c r="L443" s="103"/>
    </row>
    <row r="444" spans="1:12" customFormat="1" x14ac:dyDescent="0.25">
      <c r="A444" s="91"/>
      <c r="B444" s="91"/>
      <c r="C444" s="91"/>
      <c r="D444" s="91"/>
      <c r="E444" s="103"/>
      <c r="F444" s="103"/>
      <c r="G444" s="103"/>
      <c r="H444" s="103"/>
      <c r="I444" s="103"/>
      <c r="J444" s="103"/>
      <c r="K444" s="103"/>
      <c r="L444" s="103"/>
    </row>
    <row r="445" spans="1:12" customFormat="1" x14ac:dyDescent="0.25">
      <c r="A445" s="91"/>
      <c r="B445" s="91"/>
      <c r="C445" s="91"/>
      <c r="D445" s="91"/>
      <c r="E445" s="103"/>
      <c r="F445" s="103"/>
      <c r="G445" s="103"/>
      <c r="H445" s="103"/>
      <c r="I445" s="103"/>
      <c r="J445" s="103"/>
      <c r="K445" s="103"/>
      <c r="L445" s="103"/>
    </row>
    <row r="446" spans="1:12" customFormat="1" x14ac:dyDescent="0.25">
      <c r="A446" s="91"/>
      <c r="B446" s="91"/>
      <c r="C446" s="91"/>
      <c r="D446" s="91"/>
      <c r="E446" s="103"/>
      <c r="F446" s="103"/>
      <c r="G446" s="103"/>
      <c r="H446" s="103"/>
      <c r="I446" s="103"/>
      <c r="J446" s="103"/>
      <c r="K446" s="103"/>
      <c r="L446" s="103"/>
    </row>
    <row r="447" spans="1:12" customFormat="1" x14ac:dyDescent="0.25">
      <c r="A447" s="91"/>
      <c r="B447" s="91"/>
      <c r="C447" s="91"/>
      <c r="D447" s="91"/>
      <c r="E447" s="103"/>
      <c r="F447" s="103"/>
      <c r="G447" s="103"/>
      <c r="H447" s="103"/>
      <c r="I447" s="103"/>
      <c r="J447" s="103"/>
      <c r="K447" s="103"/>
      <c r="L447" s="103"/>
    </row>
    <row r="448" spans="1:12" customFormat="1" x14ac:dyDescent="0.25">
      <c r="A448" s="91"/>
      <c r="B448" s="91"/>
      <c r="C448" s="91"/>
      <c r="D448" s="91"/>
      <c r="E448" s="103"/>
      <c r="F448" s="103"/>
      <c r="G448" s="103"/>
      <c r="H448" s="103"/>
      <c r="I448" s="103"/>
      <c r="J448" s="103"/>
      <c r="K448" s="103"/>
      <c r="L448" s="103"/>
    </row>
    <row r="449" spans="1:12" customFormat="1" x14ac:dyDescent="0.25">
      <c r="A449" s="91"/>
      <c r="B449" s="91"/>
      <c r="C449" s="91"/>
      <c r="D449" s="91"/>
      <c r="E449" s="103"/>
      <c r="F449" s="103"/>
      <c r="G449" s="103"/>
      <c r="H449" s="103"/>
      <c r="I449" s="103"/>
      <c r="J449" s="103"/>
      <c r="K449" s="103"/>
      <c r="L449" s="103"/>
    </row>
    <row r="450" spans="1:12" customFormat="1" x14ac:dyDescent="0.25">
      <c r="A450" s="91"/>
      <c r="B450" s="91"/>
      <c r="C450" s="91"/>
      <c r="D450" s="91"/>
      <c r="E450" s="103"/>
      <c r="F450" s="103"/>
      <c r="G450" s="103"/>
      <c r="H450" s="103"/>
      <c r="I450" s="103"/>
      <c r="J450" s="103"/>
      <c r="K450" s="103"/>
      <c r="L450" s="103"/>
    </row>
    <row r="451" spans="1:12" customFormat="1" x14ac:dyDescent="0.25">
      <c r="A451" s="91"/>
      <c r="B451" s="91"/>
      <c r="C451" s="91"/>
      <c r="D451" s="91"/>
      <c r="E451" s="103"/>
      <c r="F451" s="103"/>
      <c r="G451" s="103"/>
      <c r="H451" s="103"/>
      <c r="I451" s="103"/>
      <c r="J451" s="103"/>
      <c r="K451" s="103"/>
      <c r="L451" s="103"/>
    </row>
    <row r="452" spans="1:12" customFormat="1" x14ac:dyDescent="0.25">
      <c r="A452" s="91"/>
      <c r="B452" s="91"/>
      <c r="C452" s="91"/>
      <c r="D452" s="91"/>
      <c r="E452" s="103"/>
      <c r="F452" s="103"/>
      <c r="G452" s="103"/>
      <c r="H452" s="103"/>
      <c r="I452" s="103"/>
      <c r="J452" s="103"/>
      <c r="K452" s="103"/>
      <c r="L452" s="103"/>
    </row>
    <row r="453" spans="1:12" customFormat="1" x14ac:dyDescent="0.25">
      <c r="A453" s="91"/>
      <c r="B453" s="91"/>
      <c r="C453" s="91"/>
      <c r="D453" s="91"/>
      <c r="E453" s="103"/>
      <c r="F453" s="103"/>
      <c r="G453" s="103"/>
      <c r="H453" s="103"/>
      <c r="I453" s="103"/>
      <c r="J453" s="103"/>
      <c r="K453" s="103"/>
      <c r="L453" s="103"/>
    </row>
    <row r="454" spans="1:12" customFormat="1" x14ac:dyDescent="0.25">
      <c r="A454" s="91"/>
      <c r="B454" s="91"/>
      <c r="C454" s="91"/>
      <c r="D454" s="91"/>
      <c r="E454" s="103"/>
      <c r="F454" s="103"/>
      <c r="G454" s="103"/>
      <c r="H454" s="103"/>
      <c r="I454" s="103"/>
      <c r="J454" s="103"/>
      <c r="K454" s="103"/>
      <c r="L454" s="103"/>
    </row>
    <row r="455" spans="1:12" customFormat="1" x14ac:dyDescent="0.25">
      <c r="A455" s="91"/>
      <c r="B455" s="91"/>
      <c r="C455" s="91"/>
      <c r="D455" s="91"/>
      <c r="E455" s="103"/>
      <c r="F455" s="103"/>
      <c r="G455" s="103"/>
      <c r="H455" s="103"/>
      <c r="I455" s="103"/>
      <c r="J455" s="103"/>
      <c r="K455" s="103"/>
      <c r="L455" s="103"/>
    </row>
    <row r="456" spans="1:12" customFormat="1" x14ac:dyDescent="0.25">
      <c r="A456" s="91"/>
      <c r="B456" s="91"/>
      <c r="C456" s="91"/>
      <c r="D456" s="91"/>
      <c r="E456" s="103"/>
      <c r="F456" s="103"/>
      <c r="G456" s="103"/>
      <c r="H456" s="103"/>
      <c r="I456" s="103"/>
      <c r="J456" s="103"/>
      <c r="K456" s="103"/>
      <c r="L456" s="103"/>
    </row>
    <row r="457" spans="1:12" customFormat="1" x14ac:dyDescent="0.25">
      <c r="A457" s="91"/>
      <c r="B457" s="91"/>
      <c r="C457" s="91"/>
      <c r="D457" s="91"/>
      <c r="E457" s="103"/>
      <c r="F457" s="103"/>
      <c r="G457" s="103"/>
      <c r="H457" s="103"/>
      <c r="I457" s="103"/>
      <c r="J457" s="103"/>
      <c r="K457" s="103"/>
      <c r="L457" s="103"/>
    </row>
    <row r="458" spans="1:12" customFormat="1" x14ac:dyDescent="0.25">
      <c r="A458" s="91"/>
      <c r="B458" s="91"/>
      <c r="C458" s="91"/>
      <c r="D458" s="91"/>
      <c r="E458" s="103"/>
      <c r="F458" s="103"/>
      <c r="G458" s="103"/>
      <c r="H458" s="103"/>
      <c r="I458" s="103"/>
      <c r="J458" s="103"/>
      <c r="K458" s="103"/>
      <c r="L458" s="103"/>
    </row>
    <row r="459" spans="1:12" customFormat="1" x14ac:dyDescent="0.25">
      <c r="A459" s="91"/>
      <c r="B459" s="91"/>
      <c r="C459" s="91"/>
      <c r="D459" s="91"/>
      <c r="E459" s="103"/>
      <c r="F459" s="103"/>
      <c r="G459" s="103"/>
      <c r="H459" s="103"/>
      <c r="I459" s="103"/>
      <c r="J459" s="103"/>
      <c r="K459" s="103"/>
      <c r="L459" s="103"/>
    </row>
    <row r="460" spans="1:12" customFormat="1" x14ac:dyDescent="0.25">
      <c r="A460" s="91"/>
      <c r="B460" s="91"/>
      <c r="C460" s="91"/>
      <c r="D460" s="91"/>
      <c r="E460" s="103"/>
      <c r="F460" s="103"/>
      <c r="G460" s="103"/>
      <c r="H460" s="103"/>
      <c r="I460" s="103"/>
      <c r="J460" s="103"/>
      <c r="K460" s="103"/>
      <c r="L460" s="103"/>
    </row>
    <row r="461" spans="1:12" customFormat="1" x14ac:dyDescent="0.25">
      <c r="A461" s="91"/>
      <c r="B461" s="91"/>
      <c r="C461" s="91"/>
      <c r="D461" s="91"/>
      <c r="E461" s="103"/>
      <c r="F461" s="103"/>
      <c r="G461" s="103"/>
      <c r="H461" s="103"/>
      <c r="I461" s="103"/>
      <c r="J461" s="103"/>
      <c r="K461" s="103"/>
      <c r="L461" s="103"/>
    </row>
    <row r="462" spans="1:12" customFormat="1" x14ac:dyDescent="0.25">
      <c r="A462" s="91"/>
      <c r="B462" s="91"/>
      <c r="C462" s="91"/>
      <c r="D462" s="91"/>
      <c r="E462" s="103"/>
      <c r="F462" s="103"/>
      <c r="G462" s="103"/>
      <c r="H462" s="103"/>
      <c r="I462" s="103"/>
      <c r="J462" s="103"/>
      <c r="K462" s="103"/>
      <c r="L462" s="103"/>
    </row>
    <row r="463" spans="1:12" customFormat="1" x14ac:dyDescent="0.25">
      <c r="A463" s="91"/>
      <c r="B463" s="91"/>
      <c r="C463" s="91"/>
      <c r="D463" s="91"/>
      <c r="E463" s="103"/>
      <c r="F463" s="103"/>
      <c r="G463" s="103"/>
      <c r="H463" s="103"/>
      <c r="I463" s="103"/>
      <c r="J463" s="103"/>
      <c r="K463" s="103"/>
      <c r="L463" s="103"/>
    </row>
    <row r="464" spans="1:12" customFormat="1" x14ac:dyDescent="0.25">
      <c r="A464" s="91"/>
      <c r="B464" s="91"/>
      <c r="C464" s="91"/>
      <c r="D464" s="91"/>
      <c r="E464" s="103"/>
      <c r="F464" s="103"/>
      <c r="G464" s="103"/>
      <c r="H464" s="103"/>
      <c r="I464" s="103"/>
      <c r="J464" s="103"/>
      <c r="K464" s="103"/>
      <c r="L464" s="103"/>
    </row>
    <row r="465" spans="1:12" customFormat="1" x14ac:dyDescent="0.25">
      <c r="A465" s="91"/>
      <c r="B465" s="91"/>
      <c r="C465" s="91"/>
      <c r="D465" s="91"/>
      <c r="E465" s="103"/>
      <c r="F465" s="103"/>
      <c r="G465" s="103"/>
      <c r="H465" s="103"/>
      <c r="I465" s="103"/>
      <c r="J465" s="103"/>
      <c r="K465" s="103"/>
      <c r="L465" s="103"/>
    </row>
    <row r="466" spans="1:12" customFormat="1" x14ac:dyDescent="0.25">
      <c r="A466" s="91"/>
      <c r="B466" s="91"/>
      <c r="C466" s="91"/>
      <c r="D466" s="91"/>
      <c r="E466" s="103"/>
      <c r="F466" s="103"/>
      <c r="G466" s="103"/>
      <c r="H466" s="103"/>
      <c r="I466" s="103"/>
      <c r="J466" s="103"/>
      <c r="K466" s="103"/>
      <c r="L466" s="103"/>
    </row>
    <row r="467" spans="1:12" customFormat="1" x14ac:dyDescent="0.25">
      <c r="A467" s="91"/>
      <c r="B467" s="91"/>
      <c r="C467" s="91"/>
      <c r="D467" s="91"/>
      <c r="E467" s="103"/>
      <c r="F467" s="103"/>
      <c r="G467" s="103"/>
      <c r="H467" s="103"/>
      <c r="I467" s="103"/>
      <c r="J467" s="103"/>
      <c r="K467" s="103"/>
      <c r="L467" s="103"/>
    </row>
    <row r="468" spans="1:12" customFormat="1" x14ac:dyDescent="0.25">
      <c r="A468" s="91"/>
      <c r="B468" s="91"/>
      <c r="C468" s="91"/>
      <c r="D468" s="91"/>
      <c r="E468" s="103"/>
      <c r="F468" s="103"/>
      <c r="G468" s="103"/>
      <c r="H468" s="103"/>
      <c r="I468" s="103"/>
      <c r="J468" s="103"/>
      <c r="K468" s="103"/>
      <c r="L468" s="103"/>
    </row>
    <row r="469" spans="1:12" customFormat="1" x14ac:dyDescent="0.25">
      <c r="A469" s="91"/>
      <c r="B469" s="91"/>
      <c r="C469" s="91"/>
      <c r="D469" s="91"/>
      <c r="E469" s="103"/>
      <c r="F469" s="103"/>
      <c r="G469" s="103"/>
      <c r="H469" s="103"/>
      <c r="I469" s="103"/>
      <c r="J469" s="103"/>
      <c r="K469" s="103"/>
      <c r="L469" s="103"/>
    </row>
    <row r="470" spans="1:12" customFormat="1" x14ac:dyDescent="0.25">
      <c r="A470" s="91"/>
      <c r="B470" s="91"/>
      <c r="C470" s="91"/>
      <c r="D470" s="91"/>
      <c r="E470" s="103"/>
      <c r="F470" s="103"/>
      <c r="G470" s="103"/>
      <c r="H470" s="103"/>
      <c r="I470" s="103"/>
      <c r="J470" s="103"/>
      <c r="K470" s="103"/>
      <c r="L470" s="103"/>
    </row>
    <row r="471" spans="1:12" customFormat="1" x14ac:dyDescent="0.25">
      <c r="A471" s="91"/>
      <c r="B471" s="91"/>
      <c r="C471" s="91"/>
      <c r="D471" s="91"/>
      <c r="E471" s="103"/>
      <c r="F471" s="103"/>
      <c r="G471" s="103"/>
      <c r="H471" s="103"/>
      <c r="I471" s="103"/>
      <c r="J471" s="103"/>
      <c r="K471" s="103"/>
      <c r="L471" s="103"/>
    </row>
    <row r="472" spans="1:12" customFormat="1" x14ac:dyDescent="0.25">
      <c r="A472" s="91"/>
      <c r="B472" s="91"/>
      <c r="C472" s="91"/>
      <c r="D472" s="91"/>
      <c r="E472" s="103"/>
      <c r="F472" s="103"/>
      <c r="G472" s="103"/>
      <c r="H472" s="103"/>
      <c r="I472" s="103"/>
      <c r="J472" s="103"/>
      <c r="K472" s="103"/>
      <c r="L472" s="103"/>
    </row>
    <row r="473" spans="1:12" customFormat="1" x14ac:dyDescent="0.25">
      <c r="A473" s="91"/>
      <c r="B473" s="91"/>
      <c r="C473" s="91"/>
      <c r="D473" s="91"/>
      <c r="E473" s="103"/>
      <c r="F473" s="103"/>
      <c r="G473" s="103"/>
      <c r="H473" s="103"/>
      <c r="I473" s="103"/>
      <c r="J473" s="103"/>
      <c r="K473" s="103"/>
      <c r="L473" s="103"/>
    </row>
    <row r="474" spans="1:12" customFormat="1" x14ac:dyDescent="0.25">
      <c r="A474" s="91"/>
      <c r="B474" s="91"/>
      <c r="C474" s="91"/>
      <c r="D474" s="91"/>
      <c r="E474" s="103"/>
      <c r="F474" s="103"/>
      <c r="G474" s="103"/>
      <c r="H474" s="103"/>
      <c r="I474" s="103"/>
      <c r="J474" s="103"/>
      <c r="K474" s="103"/>
      <c r="L474" s="103"/>
    </row>
    <row r="475" spans="1:12" customFormat="1" x14ac:dyDescent="0.25">
      <c r="A475" s="91"/>
      <c r="B475" s="91"/>
      <c r="C475" s="91"/>
      <c r="D475" s="91"/>
      <c r="E475" s="103"/>
      <c r="F475" s="103"/>
      <c r="G475" s="103"/>
      <c r="H475" s="103"/>
      <c r="I475" s="103"/>
      <c r="J475" s="103"/>
      <c r="K475" s="103"/>
      <c r="L475" s="103"/>
    </row>
    <row r="476" spans="1:12" customFormat="1" x14ac:dyDescent="0.25">
      <c r="A476" s="91"/>
      <c r="B476" s="91"/>
      <c r="C476" s="91"/>
      <c r="D476" s="91"/>
      <c r="E476" s="103"/>
      <c r="F476" s="103"/>
      <c r="G476" s="103"/>
      <c r="H476" s="103"/>
      <c r="I476" s="103"/>
      <c r="J476" s="103"/>
      <c r="K476" s="103"/>
      <c r="L476" s="103"/>
    </row>
    <row r="477" spans="1:12" customFormat="1" x14ac:dyDescent="0.25">
      <c r="A477" s="91"/>
      <c r="B477" s="91"/>
      <c r="C477" s="91"/>
      <c r="D477" s="91"/>
      <c r="E477" s="103"/>
      <c r="F477" s="103"/>
      <c r="G477" s="103"/>
      <c r="H477" s="103"/>
      <c r="I477" s="103"/>
      <c r="J477" s="103"/>
      <c r="K477" s="103"/>
      <c r="L477" s="103"/>
    </row>
    <row r="478" spans="1:12" customFormat="1" x14ac:dyDescent="0.25">
      <c r="A478" s="91"/>
      <c r="B478" s="91"/>
      <c r="C478" s="91"/>
      <c r="D478" s="91"/>
      <c r="E478" s="103"/>
      <c r="F478" s="103"/>
      <c r="G478" s="103"/>
      <c r="H478" s="103"/>
      <c r="I478" s="103"/>
      <c r="J478" s="103"/>
      <c r="K478" s="103"/>
      <c r="L478" s="103"/>
    </row>
    <row r="479" spans="1:12" customFormat="1" x14ac:dyDescent="0.25">
      <c r="A479" s="91"/>
      <c r="B479" s="91"/>
      <c r="C479" s="91"/>
      <c r="D479" s="91"/>
      <c r="E479" s="103"/>
      <c r="F479" s="103"/>
      <c r="G479" s="103"/>
      <c r="H479" s="103"/>
      <c r="I479" s="103"/>
      <c r="J479" s="103"/>
      <c r="K479" s="103"/>
      <c r="L479" s="103"/>
    </row>
    <row r="480" spans="1:12" customFormat="1" x14ac:dyDescent="0.25">
      <c r="A480" s="91"/>
      <c r="B480" s="91"/>
      <c r="C480" s="91"/>
      <c r="D480" s="91"/>
      <c r="E480" s="103"/>
      <c r="F480" s="103"/>
      <c r="G480" s="103"/>
      <c r="H480" s="103"/>
      <c r="I480" s="103"/>
      <c r="J480" s="103"/>
      <c r="K480" s="103"/>
      <c r="L480" s="103"/>
    </row>
    <row r="481" spans="1:12" customFormat="1" x14ac:dyDescent="0.25">
      <c r="A481" s="91"/>
      <c r="B481" s="91"/>
      <c r="C481" s="91"/>
      <c r="D481" s="91"/>
      <c r="E481" s="103"/>
      <c r="F481" s="103"/>
      <c r="G481" s="103"/>
      <c r="H481" s="103"/>
      <c r="I481" s="103"/>
      <c r="J481" s="103"/>
      <c r="K481" s="103"/>
      <c r="L481" s="103"/>
    </row>
    <row r="482" spans="1:12" customFormat="1" x14ac:dyDescent="0.25">
      <c r="A482" s="91"/>
      <c r="B482" s="91"/>
      <c r="C482" s="91"/>
      <c r="D482" s="91"/>
      <c r="E482" s="103"/>
      <c r="F482" s="103"/>
      <c r="G482" s="103"/>
      <c r="H482" s="103"/>
      <c r="I482" s="103"/>
      <c r="J482" s="103"/>
      <c r="K482" s="103"/>
      <c r="L482" s="103"/>
    </row>
    <row r="483" spans="1:12" customFormat="1" x14ac:dyDescent="0.25">
      <c r="A483" s="91"/>
      <c r="B483" s="91"/>
      <c r="C483" s="91"/>
      <c r="D483" s="91"/>
      <c r="E483" s="103"/>
      <c r="F483" s="103"/>
      <c r="G483" s="103"/>
      <c r="H483" s="103"/>
      <c r="I483" s="103"/>
      <c r="J483" s="103"/>
      <c r="K483" s="103"/>
      <c r="L483" s="103"/>
    </row>
    <row r="484" spans="1:12" customFormat="1" x14ac:dyDescent="0.25">
      <c r="A484" s="91"/>
      <c r="B484" s="91"/>
      <c r="C484" s="91"/>
      <c r="D484" s="91"/>
      <c r="E484" s="103"/>
      <c r="F484" s="103"/>
      <c r="G484" s="103"/>
      <c r="H484" s="103"/>
      <c r="I484" s="103"/>
      <c r="J484" s="103"/>
      <c r="K484" s="103"/>
      <c r="L484" s="103"/>
    </row>
    <row r="485" spans="1:12" customFormat="1" x14ac:dyDescent="0.25">
      <c r="A485" s="91"/>
      <c r="B485" s="91"/>
      <c r="C485" s="91"/>
      <c r="D485" s="91"/>
      <c r="E485" s="103"/>
      <c r="F485" s="103"/>
      <c r="G485" s="103"/>
      <c r="H485" s="103"/>
      <c r="I485" s="103"/>
      <c r="J485" s="103"/>
      <c r="K485" s="103"/>
      <c r="L485" s="103"/>
    </row>
    <row r="486" spans="1:12" customFormat="1" x14ac:dyDescent="0.25">
      <c r="A486" s="91"/>
      <c r="B486" s="91"/>
      <c r="C486" s="91"/>
      <c r="D486" s="91"/>
      <c r="E486" s="103"/>
      <c r="F486" s="103"/>
      <c r="G486" s="103"/>
      <c r="H486" s="103"/>
      <c r="I486" s="103"/>
      <c r="J486" s="103"/>
      <c r="K486" s="103"/>
      <c r="L486" s="103"/>
    </row>
    <row r="487" spans="1:12" customFormat="1" x14ac:dyDescent="0.25">
      <c r="A487" s="91"/>
      <c r="B487" s="91"/>
      <c r="C487" s="91"/>
      <c r="D487" s="91"/>
      <c r="E487" s="103"/>
      <c r="F487" s="103"/>
      <c r="G487" s="103"/>
      <c r="H487" s="103"/>
      <c r="I487" s="103"/>
      <c r="J487" s="103"/>
      <c r="K487" s="103"/>
      <c r="L487" s="103"/>
    </row>
    <row r="488" spans="1:12" customFormat="1" x14ac:dyDescent="0.25">
      <c r="A488" s="91"/>
      <c r="B488" s="91"/>
      <c r="C488" s="91"/>
      <c r="D488" s="91"/>
      <c r="E488" s="103"/>
      <c r="F488" s="103"/>
      <c r="G488" s="103"/>
      <c r="H488" s="103"/>
      <c r="I488" s="103"/>
      <c r="J488" s="103"/>
      <c r="K488" s="103"/>
      <c r="L488" s="103"/>
    </row>
    <row r="489" spans="1:12" customFormat="1" x14ac:dyDescent="0.25">
      <c r="A489" s="91"/>
      <c r="B489" s="91"/>
      <c r="C489" s="91"/>
      <c r="D489" s="91"/>
      <c r="E489" s="103"/>
      <c r="F489" s="103"/>
      <c r="G489" s="103"/>
      <c r="H489" s="103"/>
      <c r="I489" s="103"/>
      <c r="J489" s="103"/>
      <c r="K489" s="103"/>
      <c r="L489" s="103"/>
    </row>
    <row r="490" spans="1:12" customFormat="1" x14ac:dyDescent="0.25">
      <c r="A490" s="91"/>
      <c r="B490" s="91"/>
      <c r="C490" s="91"/>
      <c r="D490" s="91"/>
      <c r="E490" s="103"/>
      <c r="F490" s="103"/>
      <c r="G490" s="103"/>
      <c r="H490" s="103"/>
      <c r="I490" s="103"/>
      <c r="J490" s="103"/>
      <c r="K490" s="103"/>
      <c r="L490" s="103"/>
    </row>
    <row r="491" spans="1:12" customFormat="1" x14ac:dyDescent="0.25">
      <c r="A491" s="91"/>
      <c r="B491" s="91"/>
      <c r="C491" s="91"/>
      <c r="D491" s="91"/>
      <c r="E491" s="103"/>
      <c r="F491" s="103"/>
      <c r="G491" s="103"/>
      <c r="H491" s="103"/>
      <c r="I491" s="103"/>
      <c r="J491" s="103"/>
      <c r="K491" s="103"/>
      <c r="L491" s="103"/>
    </row>
    <row r="492" spans="1:12" customFormat="1" x14ac:dyDescent="0.25">
      <c r="A492" s="91"/>
      <c r="B492" s="91"/>
      <c r="C492" s="91"/>
      <c r="D492" s="91"/>
      <c r="E492" s="103"/>
      <c r="F492" s="103"/>
      <c r="G492" s="103"/>
      <c r="H492" s="103"/>
      <c r="I492" s="103"/>
      <c r="J492" s="103"/>
      <c r="K492" s="103"/>
      <c r="L492" s="103"/>
    </row>
    <row r="493" spans="1:12" customFormat="1" x14ac:dyDescent="0.25">
      <c r="A493" s="91"/>
      <c r="B493" s="91"/>
      <c r="C493" s="91"/>
      <c r="D493" s="91"/>
      <c r="E493" s="103"/>
      <c r="F493" s="103"/>
      <c r="G493" s="103"/>
      <c r="H493" s="103"/>
      <c r="I493" s="103"/>
      <c r="J493" s="103"/>
      <c r="K493" s="103"/>
      <c r="L493" s="103"/>
    </row>
    <row r="494" spans="1:12" customFormat="1" x14ac:dyDescent="0.25">
      <c r="A494" s="91"/>
      <c r="B494" s="91"/>
      <c r="C494" s="91"/>
      <c r="D494" s="91"/>
      <c r="E494" s="103"/>
      <c r="F494" s="103"/>
      <c r="G494" s="103"/>
      <c r="H494" s="103"/>
      <c r="I494" s="103"/>
      <c r="J494" s="103"/>
      <c r="K494" s="103"/>
      <c r="L494" s="103"/>
    </row>
    <row r="495" spans="1:12" customFormat="1" x14ac:dyDescent="0.25">
      <c r="A495" s="91"/>
      <c r="B495" s="91"/>
      <c r="C495" s="91"/>
      <c r="D495" s="91"/>
      <c r="E495" s="103"/>
      <c r="F495" s="103"/>
      <c r="G495" s="103"/>
      <c r="H495" s="103"/>
      <c r="I495" s="103"/>
      <c r="J495" s="103"/>
      <c r="K495" s="103"/>
      <c r="L495" s="103"/>
    </row>
    <row r="496" spans="1:12" customFormat="1" x14ac:dyDescent="0.25">
      <c r="A496" s="91"/>
      <c r="B496" s="91"/>
      <c r="C496" s="91"/>
      <c r="D496" s="91"/>
      <c r="E496" s="103"/>
      <c r="F496" s="103"/>
      <c r="G496" s="103"/>
      <c r="H496" s="103"/>
      <c r="I496" s="103"/>
      <c r="J496" s="103"/>
      <c r="K496" s="103"/>
      <c r="L496" s="103"/>
    </row>
    <row r="497" spans="1:12" customFormat="1" x14ac:dyDescent="0.25">
      <c r="A497" s="91"/>
      <c r="B497" s="91"/>
      <c r="C497" s="91"/>
      <c r="D497" s="91"/>
      <c r="E497" s="103"/>
      <c r="F497" s="103"/>
      <c r="G497" s="103"/>
      <c r="H497" s="103"/>
      <c r="I497" s="103"/>
      <c r="J497" s="103"/>
      <c r="K497" s="103"/>
      <c r="L497" s="103"/>
    </row>
    <row r="498" spans="1:12" customFormat="1" x14ac:dyDescent="0.25">
      <c r="A498" s="91"/>
      <c r="B498" s="91"/>
      <c r="C498" s="91"/>
      <c r="D498" s="91"/>
      <c r="E498" s="103"/>
      <c r="F498" s="103"/>
      <c r="G498" s="103"/>
      <c r="H498" s="103"/>
      <c r="I498" s="103"/>
      <c r="J498" s="103"/>
      <c r="K498" s="103"/>
      <c r="L498" s="103"/>
    </row>
    <row r="499" spans="1:12" customFormat="1" x14ac:dyDescent="0.25">
      <c r="A499" s="91"/>
      <c r="B499" s="91"/>
      <c r="C499" s="91"/>
      <c r="D499" s="91"/>
      <c r="E499" s="103"/>
      <c r="F499" s="103"/>
      <c r="G499" s="103"/>
      <c r="H499" s="103"/>
      <c r="I499" s="103"/>
      <c r="J499" s="103"/>
      <c r="K499" s="103"/>
      <c r="L499" s="103"/>
    </row>
    <row r="500" spans="1:12" customFormat="1" x14ac:dyDescent="0.25">
      <c r="A500" s="91"/>
      <c r="B500" s="91"/>
      <c r="C500" s="91"/>
      <c r="D500" s="91"/>
      <c r="E500" s="103"/>
      <c r="F500" s="103"/>
      <c r="G500" s="103"/>
      <c r="H500" s="103"/>
      <c r="I500" s="103"/>
      <c r="J500" s="103"/>
      <c r="K500" s="103"/>
      <c r="L500" s="103"/>
    </row>
    <row r="501" spans="1:12" customFormat="1" x14ac:dyDescent="0.25">
      <c r="A501" s="91"/>
      <c r="B501" s="91"/>
      <c r="C501" s="91"/>
      <c r="D501" s="91"/>
      <c r="E501" s="103"/>
      <c r="F501" s="103"/>
      <c r="G501" s="103"/>
      <c r="H501" s="103"/>
      <c r="I501" s="103"/>
      <c r="J501" s="103"/>
      <c r="K501" s="103"/>
      <c r="L501" s="103"/>
    </row>
    <row r="502" spans="1:12" customFormat="1" x14ac:dyDescent="0.25">
      <c r="A502" s="91"/>
      <c r="B502" s="91"/>
      <c r="C502" s="91"/>
      <c r="D502" s="91"/>
      <c r="E502" s="103"/>
      <c r="F502" s="103"/>
      <c r="G502" s="103"/>
      <c r="H502" s="103"/>
      <c r="I502" s="103"/>
      <c r="J502" s="103"/>
      <c r="K502" s="103"/>
      <c r="L502" s="103"/>
    </row>
    <row r="503" spans="1:12" customFormat="1" x14ac:dyDescent="0.25">
      <c r="A503" s="91"/>
      <c r="B503" s="91"/>
      <c r="C503" s="91"/>
      <c r="D503" s="91"/>
      <c r="E503" s="103"/>
      <c r="F503" s="103"/>
      <c r="G503" s="103"/>
      <c r="H503" s="103"/>
      <c r="I503" s="103"/>
      <c r="J503" s="103"/>
      <c r="K503" s="103"/>
      <c r="L503" s="103"/>
    </row>
    <row r="504" spans="1:12" customFormat="1" x14ac:dyDescent="0.25">
      <c r="A504" s="91"/>
      <c r="B504" s="91"/>
      <c r="C504" s="91"/>
      <c r="D504" s="91"/>
      <c r="E504" s="103"/>
      <c r="F504" s="103"/>
      <c r="G504" s="103"/>
      <c r="H504" s="103"/>
      <c r="I504" s="103"/>
      <c r="J504" s="103"/>
      <c r="K504" s="103"/>
      <c r="L504" s="103"/>
    </row>
    <row r="505" spans="1:12" customFormat="1" x14ac:dyDescent="0.25">
      <c r="A505" s="91"/>
      <c r="B505" s="91"/>
      <c r="C505" s="91"/>
      <c r="D505" s="91"/>
      <c r="E505" s="103"/>
      <c r="F505" s="103"/>
      <c r="G505" s="103"/>
      <c r="H505" s="103"/>
      <c r="I505" s="103"/>
      <c r="J505" s="103"/>
      <c r="K505" s="103"/>
      <c r="L505" s="103"/>
    </row>
    <row r="506" spans="1:12" customFormat="1" x14ac:dyDescent="0.25">
      <c r="A506" s="91"/>
      <c r="B506" s="91"/>
      <c r="C506" s="91"/>
      <c r="D506" s="91"/>
      <c r="E506" s="103"/>
      <c r="F506" s="103"/>
      <c r="G506" s="103"/>
      <c r="H506" s="103"/>
      <c r="I506" s="103"/>
      <c r="J506" s="103"/>
      <c r="K506" s="103"/>
      <c r="L506" s="103"/>
    </row>
    <row r="507" spans="1:12" customFormat="1" x14ac:dyDescent="0.25">
      <c r="A507" s="91"/>
      <c r="B507" s="91"/>
      <c r="C507" s="91"/>
      <c r="D507" s="91"/>
      <c r="E507" s="103"/>
      <c r="F507" s="103"/>
      <c r="G507" s="103"/>
      <c r="H507" s="103"/>
      <c r="I507" s="103"/>
      <c r="J507" s="103"/>
      <c r="K507" s="103"/>
      <c r="L507" s="103"/>
    </row>
    <row r="508" spans="1:12" customFormat="1" x14ac:dyDescent="0.25">
      <c r="A508" s="91"/>
      <c r="B508" s="91"/>
      <c r="C508" s="91"/>
      <c r="D508" s="91"/>
      <c r="E508" s="103"/>
      <c r="F508" s="103"/>
      <c r="G508" s="103"/>
      <c r="H508" s="103"/>
      <c r="I508" s="103"/>
      <c r="J508" s="103"/>
      <c r="K508" s="103"/>
      <c r="L508" s="103"/>
    </row>
    <row r="509" spans="1:12" customFormat="1" x14ac:dyDescent="0.25">
      <c r="A509" s="91"/>
      <c r="B509" s="91"/>
      <c r="C509" s="91"/>
      <c r="D509" s="91"/>
      <c r="E509" s="103"/>
      <c r="F509" s="103"/>
      <c r="G509" s="103"/>
      <c r="H509" s="103"/>
      <c r="I509" s="103"/>
      <c r="J509" s="103"/>
      <c r="K509" s="103"/>
      <c r="L509" s="103"/>
    </row>
    <row r="510" spans="1:12" customFormat="1" x14ac:dyDescent="0.25">
      <c r="A510" s="91"/>
      <c r="B510" s="91"/>
      <c r="C510" s="91"/>
      <c r="D510" s="91"/>
      <c r="E510" s="103"/>
      <c r="F510" s="103"/>
      <c r="G510" s="103"/>
      <c r="H510" s="103"/>
      <c r="I510" s="103"/>
      <c r="J510" s="103"/>
      <c r="K510" s="103"/>
      <c r="L510" s="103"/>
    </row>
    <row r="511" spans="1:12" customFormat="1" x14ac:dyDescent="0.25">
      <c r="A511" s="91"/>
      <c r="B511" s="91"/>
      <c r="C511" s="91"/>
      <c r="D511" s="91"/>
      <c r="E511" s="103"/>
      <c r="F511" s="103"/>
      <c r="G511" s="103"/>
      <c r="H511" s="103"/>
      <c r="I511" s="103"/>
      <c r="J511" s="103"/>
      <c r="K511" s="103"/>
      <c r="L511" s="103"/>
    </row>
    <row r="512" spans="1:12" customFormat="1" x14ac:dyDescent="0.25">
      <c r="A512" s="91"/>
      <c r="B512" s="91"/>
      <c r="C512" s="91"/>
      <c r="D512" s="91"/>
      <c r="E512" s="103"/>
      <c r="F512" s="103"/>
      <c r="G512" s="103"/>
      <c r="H512" s="103"/>
      <c r="I512" s="103"/>
      <c r="J512" s="103"/>
      <c r="K512" s="103"/>
      <c r="L512" s="103"/>
    </row>
    <row r="513" spans="1:12" customFormat="1" x14ac:dyDescent="0.25">
      <c r="A513" s="91"/>
      <c r="B513" s="91"/>
      <c r="C513" s="91"/>
      <c r="D513" s="91"/>
      <c r="E513" s="103"/>
      <c r="F513" s="103"/>
      <c r="G513" s="103"/>
      <c r="H513" s="103"/>
      <c r="I513" s="103"/>
      <c r="J513" s="103"/>
      <c r="K513" s="103"/>
      <c r="L513" s="103"/>
    </row>
    <row r="514" spans="1:12" customFormat="1" x14ac:dyDescent="0.25">
      <c r="A514" s="91"/>
      <c r="B514" s="91"/>
      <c r="C514" s="91"/>
      <c r="D514" s="91"/>
      <c r="E514" s="103"/>
      <c r="F514" s="103"/>
      <c r="G514" s="103"/>
      <c r="H514" s="103"/>
      <c r="I514" s="103"/>
      <c r="J514" s="103"/>
      <c r="K514" s="103"/>
      <c r="L514" s="103"/>
    </row>
    <row r="515" spans="1:12" customFormat="1" x14ac:dyDescent="0.25">
      <c r="A515" s="91"/>
      <c r="B515" s="91"/>
      <c r="C515" s="91"/>
      <c r="D515" s="91"/>
      <c r="E515" s="103"/>
      <c r="F515" s="103"/>
      <c r="G515" s="103"/>
      <c r="H515" s="103"/>
      <c r="I515" s="103"/>
      <c r="J515" s="103"/>
      <c r="K515" s="103"/>
      <c r="L515" s="103"/>
    </row>
    <row r="516" spans="1:12" customFormat="1" x14ac:dyDescent="0.25">
      <c r="A516" s="91"/>
      <c r="B516" s="91"/>
      <c r="C516" s="91"/>
      <c r="D516" s="91"/>
      <c r="E516" s="103"/>
      <c r="F516" s="103"/>
      <c r="G516" s="103"/>
      <c r="H516" s="103"/>
      <c r="I516" s="103"/>
      <c r="J516" s="103"/>
      <c r="K516" s="103"/>
      <c r="L516" s="103"/>
    </row>
    <row r="517" spans="1:12" customFormat="1" x14ac:dyDescent="0.25">
      <c r="A517" s="91"/>
      <c r="B517" s="91"/>
      <c r="C517" s="91"/>
      <c r="D517" s="91"/>
      <c r="E517" s="103"/>
      <c r="F517" s="103"/>
      <c r="G517" s="103"/>
      <c r="H517" s="103"/>
      <c r="I517" s="103"/>
      <c r="J517" s="103"/>
      <c r="K517" s="103"/>
      <c r="L517" s="103"/>
    </row>
    <row r="518" spans="1:12" customFormat="1" x14ac:dyDescent="0.25">
      <c r="A518" s="91"/>
      <c r="B518" s="91"/>
      <c r="C518" s="91"/>
      <c r="D518" s="91"/>
      <c r="E518" s="103"/>
      <c r="F518" s="103"/>
      <c r="G518" s="103"/>
      <c r="H518" s="103"/>
      <c r="I518" s="103"/>
      <c r="J518" s="103"/>
      <c r="K518" s="103"/>
      <c r="L518" s="103"/>
    </row>
    <row r="519" spans="1:12" customFormat="1" x14ac:dyDescent="0.25">
      <c r="A519" s="91"/>
      <c r="B519" s="91"/>
      <c r="C519" s="91"/>
      <c r="D519" s="91"/>
      <c r="E519" s="103"/>
      <c r="F519" s="103"/>
      <c r="G519" s="103"/>
      <c r="H519" s="103"/>
      <c r="I519" s="103"/>
      <c r="J519" s="103"/>
      <c r="K519" s="103"/>
      <c r="L519" s="103"/>
    </row>
    <row r="520" spans="1:12" customFormat="1" x14ac:dyDescent="0.25">
      <c r="A520" s="91"/>
      <c r="B520" s="91"/>
      <c r="C520" s="91"/>
      <c r="D520" s="91"/>
      <c r="E520" s="103"/>
      <c r="F520" s="103"/>
      <c r="G520" s="103"/>
      <c r="H520" s="103"/>
      <c r="I520" s="103"/>
      <c r="J520" s="103"/>
      <c r="K520" s="103"/>
      <c r="L520" s="103"/>
    </row>
    <row r="521" spans="1:12" customFormat="1" x14ac:dyDescent="0.25">
      <c r="A521" s="91"/>
      <c r="B521" s="91"/>
      <c r="C521" s="91"/>
      <c r="D521" s="91"/>
      <c r="E521" s="103"/>
      <c r="F521" s="103"/>
      <c r="G521" s="103"/>
      <c r="H521" s="103"/>
      <c r="I521" s="103"/>
      <c r="J521" s="103"/>
      <c r="K521" s="103"/>
      <c r="L521" s="103"/>
    </row>
    <row r="522" spans="1:12" customFormat="1" x14ac:dyDescent="0.25">
      <c r="A522" s="91"/>
      <c r="B522" s="91"/>
      <c r="C522" s="91"/>
      <c r="D522" s="91"/>
      <c r="E522" s="103"/>
      <c r="F522" s="103"/>
      <c r="G522" s="103"/>
      <c r="H522" s="103"/>
      <c r="I522" s="103"/>
      <c r="J522" s="103"/>
      <c r="K522" s="103"/>
      <c r="L522" s="103"/>
    </row>
    <row r="523" spans="1:12" customFormat="1" x14ac:dyDescent="0.25">
      <c r="A523" s="91"/>
      <c r="B523" s="91"/>
      <c r="C523" s="91"/>
      <c r="D523" s="91"/>
      <c r="E523" s="103"/>
      <c r="F523" s="103"/>
      <c r="G523" s="103"/>
      <c r="H523" s="103"/>
      <c r="I523" s="103"/>
      <c r="J523" s="103"/>
      <c r="K523" s="103"/>
      <c r="L523" s="103"/>
    </row>
    <row r="524" spans="1:12" customFormat="1" x14ac:dyDescent="0.25">
      <c r="A524" s="91"/>
      <c r="B524" s="91"/>
      <c r="C524" s="91"/>
      <c r="D524" s="91"/>
      <c r="E524" s="103"/>
      <c r="F524" s="103"/>
      <c r="G524" s="103"/>
      <c r="H524" s="103"/>
      <c r="I524" s="103"/>
      <c r="J524" s="103"/>
      <c r="K524" s="103"/>
      <c r="L524" s="103"/>
    </row>
    <row r="525" spans="1:12" customFormat="1" x14ac:dyDescent="0.25">
      <c r="A525" s="91"/>
      <c r="B525" s="91"/>
      <c r="C525" s="91"/>
      <c r="D525" s="91"/>
      <c r="E525" s="103"/>
      <c r="F525" s="103"/>
      <c r="G525" s="103"/>
      <c r="H525" s="103"/>
      <c r="I525" s="103"/>
      <c r="J525" s="103"/>
      <c r="K525" s="103"/>
      <c r="L525" s="103"/>
    </row>
    <row r="526" spans="1:12" customFormat="1" x14ac:dyDescent="0.25">
      <c r="A526" s="91"/>
      <c r="B526" s="91"/>
      <c r="C526" s="91"/>
      <c r="D526" s="91"/>
      <c r="E526" s="103"/>
      <c r="F526" s="103"/>
      <c r="G526" s="103"/>
      <c r="H526" s="103"/>
      <c r="I526" s="103"/>
      <c r="J526" s="103"/>
      <c r="K526" s="103"/>
      <c r="L526" s="103"/>
    </row>
    <row r="527" spans="1:12" customFormat="1" x14ac:dyDescent="0.25">
      <c r="A527" s="91"/>
      <c r="B527" s="91"/>
      <c r="C527" s="91"/>
      <c r="D527" s="91"/>
      <c r="E527" s="103"/>
      <c r="F527" s="103"/>
      <c r="G527" s="103"/>
      <c r="H527" s="103"/>
      <c r="I527" s="103"/>
      <c r="J527" s="103"/>
      <c r="K527" s="103"/>
      <c r="L527" s="103"/>
    </row>
    <row r="528" spans="1:12" customFormat="1" x14ac:dyDescent="0.25">
      <c r="A528" s="91"/>
      <c r="B528" s="91"/>
      <c r="C528" s="91"/>
      <c r="D528" s="91"/>
      <c r="E528" s="103"/>
      <c r="F528" s="103"/>
      <c r="G528" s="103"/>
      <c r="H528" s="103"/>
      <c r="I528" s="103"/>
      <c r="J528" s="103"/>
      <c r="K528" s="103"/>
      <c r="L528" s="103"/>
    </row>
    <row r="529" spans="1:12" customFormat="1" x14ac:dyDescent="0.25">
      <c r="A529" s="91"/>
      <c r="B529" s="91"/>
      <c r="C529" s="91"/>
      <c r="D529" s="91"/>
      <c r="E529" s="103"/>
      <c r="F529" s="103"/>
      <c r="G529" s="103"/>
      <c r="H529" s="103"/>
      <c r="I529" s="103"/>
      <c r="J529" s="103"/>
      <c r="K529" s="103"/>
      <c r="L529" s="103"/>
    </row>
    <row r="530" spans="1:12" customFormat="1" x14ac:dyDescent="0.25">
      <c r="A530" s="91"/>
      <c r="B530" s="91"/>
      <c r="C530" s="91"/>
      <c r="D530" s="91"/>
      <c r="E530" s="103"/>
      <c r="F530" s="103"/>
      <c r="G530" s="103"/>
      <c r="H530" s="103"/>
      <c r="I530" s="103"/>
      <c r="J530" s="103"/>
      <c r="K530" s="103"/>
      <c r="L530" s="103"/>
    </row>
    <row r="531" spans="1:12" customFormat="1" x14ac:dyDescent="0.25">
      <c r="A531" s="91"/>
      <c r="B531" s="91"/>
      <c r="C531" s="91"/>
      <c r="D531" s="91"/>
      <c r="E531" s="103"/>
      <c r="F531" s="103"/>
      <c r="G531" s="103"/>
      <c r="H531" s="103"/>
      <c r="I531" s="103"/>
      <c r="J531" s="103"/>
      <c r="K531" s="103"/>
      <c r="L531" s="103"/>
    </row>
    <row r="532" spans="1:12" customFormat="1" x14ac:dyDescent="0.25">
      <c r="A532" s="91"/>
      <c r="B532" s="91"/>
      <c r="C532" s="91"/>
      <c r="D532" s="91"/>
      <c r="E532" s="103"/>
      <c r="F532" s="103"/>
      <c r="G532" s="103"/>
      <c r="H532" s="103"/>
      <c r="I532" s="103"/>
      <c r="J532" s="103"/>
      <c r="K532" s="103"/>
      <c r="L532" s="103"/>
    </row>
    <row r="533" spans="1:12" customFormat="1" x14ac:dyDescent="0.25">
      <c r="A533" s="91"/>
      <c r="B533" s="91"/>
      <c r="C533" s="91"/>
      <c r="D533" s="91"/>
      <c r="E533" s="103"/>
      <c r="F533" s="103"/>
      <c r="G533" s="103"/>
      <c r="H533" s="103"/>
      <c r="I533" s="103"/>
      <c r="J533" s="103"/>
      <c r="K533" s="103"/>
      <c r="L533" s="103"/>
    </row>
    <row r="534" spans="1:12" customFormat="1" x14ac:dyDescent="0.25">
      <c r="A534" s="91"/>
      <c r="B534" s="91"/>
      <c r="C534" s="91"/>
      <c r="D534" s="91"/>
      <c r="E534" s="103"/>
      <c r="F534" s="103"/>
      <c r="G534" s="103"/>
      <c r="H534" s="103"/>
      <c r="I534" s="103"/>
      <c r="J534" s="103"/>
      <c r="K534" s="103"/>
      <c r="L534" s="103"/>
    </row>
    <row r="535" spans="1:12" customFormat="1" x14ac:dyDescent="0.25">
      <c r="A535" s="91"/>
      <c r="B535" s="91"/>
      <c r="C535" s="91"/>
      <c r="D535" s="91"/>
      <c r="E535" s="103"/>
      <c r="F535" s="103"/>
      <c r="G535" s="103"/>
      <c r="H535" s="103"/>
      <c r="I535" s="103"/>
      <c r="J535" s="103"/>
      <c r="K535" s="103"/>
      <c r="L535" s="103"/>
    </row>
    <row r="536" spans="1:12" customFormat="1" x14ac:dyDescent="0.25">
      <c r="A536" s="91"/>
      <c r="B536" s="91"/>
      <c r="C536" s="91"/>
      <c r="D536" s="91"/>
      <c r="E536" s="103"/>
      <c r="F536" s="103"/>
      <c r="G536" s="103"/>
      <c r="H536" s="103"/>
      <c r="I536" s="103"/>
      <c r="J536" s="103"/>
      <c r="K536" s="103"/>
      <c r="L536" s="103"/>
    </row>
    <row r="537" spans="1:12" customFormat="1" x14ac:dyDescent="0.25">
      <c r="A537" s="91"/>
      <c r="B537" s="91"/>
      <c r="C537" s="91"/>
      <c r="D537" s="91"/>
      <c r="E537" s="103"/>
      <c r="F537" s="103"/>
      <c r="G537" s="103"/>
      <c r="H537" s="103"/>
      <c r="I537" s="103"/>
      <c r="J537" s="103"/>
      <c r="K537" s="103"/>
      <c r="L537" s="103"/>
    </row>
    <row r="538" spans="1:12" customFormat="1" x14ac:dyDescent="0.25">
      <c r="A538" s="91"/>
      <c r="B538" s="91"/>
      <c r="C538" s="91"/>
      <c r="D538" s="91"/>
      <c r="E538" s="103"/>
      <c r="F538" s="103"/>
      <c r="G538" s="103"/>
      <c r="H538" s="103"/>
      <c r="I538" s="103"/>
      <c r="J538" s="103"/>
      <c r="K538" s="103"/>
      <c r="L538" s="103"/>
    </row>
    <row r="539" spans="1:12" customFormat="1" x14ac:dyDescent="0.25">
      <c r="A539" s="91"/>
      <c r="B539" s="91"/>
      <c r="C539" s="91"/>
      <c r="D539" s="91"/>
      <c r="E539" s="103"/>
      <c r="F539" s="103"/>
      <c r="G539" s="103"/>
      <c r="H539" s="103"/>
      <c r="I539" s="103"/>
      <c r="J539" s="103"/>
      <c r="K539" s="103"/>
      <c r="L539" s="103"/>
    </row>
    <row r="540" spans="1:12" customFormat="1" x14ac:dyDescent="0.25">
      <c r="A540" s="91"/>
      <c r="B540" s="91"/>
      <c r="C540" s="91"/>
      <c r="D540" s="91"/>
      <c r="E540" s="103"/>
      <c r="F540" s="103"/>
      <c r="G540" s="103"/>
      <c r="H540" s="103"/>
      <c r="I540" s="103"/>
      <c r="J540" s="103"/>
      <c r="K540" s="103"/>
      <c r="L540" s="103"/>
    </row>
    <row r="541" spans="1:12" customFormat="1" x14ac:dyDescent="0.25">
      <c r="A541" s="91"/>
      <c r="B541" s="91"/>
      <c r="C541" s="91"/>
      <c r="D541" s="91"/>
      <c r="E541" s="103"/>
      <c r="F541" s="103"/>
      <c r="G541" s="103"/>
      <c r="H541" s="103"/>
      <c r="I541" s="103"/>
      <c r="J541" s="103"/>
      <c r="K541" s="103"/>
      <c r="L541" s="103"/>
    </row>
    <row r="542" spans="1:12" customFormat="1" x14ac:dyDescent="0.25">
      <c r="A542" s="91"/>
      <c r="B542" s="91"/>
      <c r="C542" s="91"/>
      <c r="D542" s="91"/>
      <c r="E542" s="103"/>
      <c r="F542" s="103"/>
      <c r="G542" s="103"/>
      <c r="H542" s="103"/>
      <c r="I542" s="103"/>
      <c r="J542" s="103"/>
      <c r="K542" s="103"/>
      <c r="L542" s="103"/>
    </row>
    <row r="543" spans="1:12" customFormat="1" x14ac:dyDescent="0.25">
      <c r="A543" s="91"/>
      <c r="B543" s="91"/>
      <c r="C543" s="91"/>
      <c r="D543" s="91"/>
      <c r="E543" s="103"/>
      <c r="F543" s="103"/>
      <c r="G543" s="103"/>
      <c r="H543" s="103"/>
      <c r="I543" s="103"/>
      <c r="J543" s="103"/>
      <c r="K543" s="103"/>
      <c r="L543" s="103"/>
    </row>
    <row r="544" spans="1:12" customFormat="1" x14ac:dyDescent="0.25">
      <c r="A544" s="91"/>
      <c r="B544" s="91"/>
      <c r="C544" s="91"/>
      <c r="D544" s="91"/>
      <c r="E544" s="103"/>
      <c r="F544" s="103"/>
      <c r="G544" s="103"/>
      <c r="H544" s="103"/>
      <c r="I544" s="103"/>
      <c r="J544" s="103"/>
      <c r="K544" s="103"/>
      <c r="L544" s="103"/>
    </row>
    <row r="545" spans="1:12" customFormat="1" x14ac:dyDescent="0.25">
      <c r="A545" s="91"/>
      <c r="B545" s="91"/>
      <c r="C545" s="91"/>
      <c r="D545" s="91"/>
      <c r="E545" s="103"/>
      <c r="F545" s="103"/>
      <c r="G545" s="103"/>
      <c r="H545" s="103"/>
      <c r="I545" s="103"/>
      <c r="J545" s="103"/>
      <c r="K545" s="103"/>
      <c r="L545" s="103"/>
    </row>
    <row r="546" spans="1:12" customFormat="1" x14ac:dyDescent="0.25">
      <c r="A546" s="91"/>
      <c r="B546" s="91"/>
      <c r="C546" s="91"/>
      <c r="D546" s="91"/>
      <c r="E546" s="103"/>
      <c r="F546" s="103"/>
      <c r="G546" s="103"/>
      <c r="H546" s="103"/>
      <c r="I546" s="103"/>
      <c r="J546" s="103"/>
      <c r="K546" s="103"/>
      <c r="L546" s="103"/>
    </row>
    <row r="547" spans="1:12" customFormat="1" x14ac:dyDescent="0.25">
      <c r="A547" s="91"/>
      <c r="B547" s="91"/>
      <c r="C547" s="91"/>
      <c r="D547" s="91"/>
      <c r="E547" s="103"/>
      <c r="F547" s="103"/>
      <c r="G547" s="103"/>
      <c r="H547" s="103"/>
      <c r="I547" s="103"/>
      <c r="J547" s="103"/>
      <c r="K547" s="103"/>
      <c r="L547" s="103"/>
    </row>
    <row r="548" spans="1:12" customFormat="1" x14ac:dyDescent="0.25">
      <c r="A548" s="91"/>
      <c r="B548" s="91"/>
      <c r="C548" s="91"/>
      <c r="D548" s="91"/>
      <c r="E548" s="103"/>
      <c r="F548" s="103"/>
      <c r="G548" s="103"/>
      <c r="H548" s="103"/>
      <c r="I548" s="103"/>
      <c r="J548" s="103"/>
      <c r="K548" s="103"/>
      <c r="L548" s="103"/>
    </row>
    <row r="549" spans="1:12" customFormat="1" x14ac:dyDescent="0.25">
      <c r="A549" s="91"/>
      <c r="B549" s="91"/>
      <c r="C549" s="91"/>
      <c r="D549" s="91"/>
      <c r="E549" s="103"/>
      <c r="F549" s="103"/>
      <c r="G549" s="103"/>
      <c r="H549" s="103"/>
      <c r="I549" s="103"/>
      <c r="J549" s="103"/>
      <c r="K549" s="103"/>
      <c r="L549" s="103"/>
    </row>
    <row r="550" spans="1:12" customFormat="1" x14ac:dyDescent="0.25">
      <c r="A550" s="91"/>
      <c r="B550" s="91"/>
      <c r="C550" s="91"/>
      <c r="D550" s="91"/>
      <c r="E550" s="103"/>
      <c r="F550" s="103"/>
      <c r="G550" s="103"/>
      <c r="H550" s="103"/>
      <c r="I550" s="103"/>
      <c r="J550" s="103"/>
      <c r="K550" s="103"/>
      <c r="L550" s="103"/>
    </row>
    <row r="551" spans="1:12" customFormat="1" x14ac:dyDescent="0.25">
      <c r="A551" s="91"/>
      <c r="B551" s="91"/>
      <c r="C551" s="91"/>
      <c r="D551" s="91"/>
      <c r="E551" s="103"/>
      <c r="F551" s="103"/>
      <c r="G551" s="103"/>
      <c r="H551" s="103"/>
      <c r="I551" s="103"/>
      <c r="J551" s="103"/>
      <c r="K551" s="103"/>
      <c r="L551" s="103"/>
    </row>
    <row r="552" spans="1:12" customFormat="1" x14ac:dyDescent="0.25">
      <c r="A552" s="91"/>
      <c r="B552" s="91"/>
      <c r="C552" s="91"/>
      <c r="D552" s="91"/>
      <c r="E552" s="103"/>
      <c r="F552" s="103"/>
      <c r="G552" s="103"/>
      <c r="H552" s="103"/>
      <c r="I552" s="103"/>
      <c r="J552" s="103"/>
      <c r="K552" s="103"/>
      <c r="L552" s="103"/>
    </row>
    <row r="553" spans="1:12" customFormat="1" x14ac:dyDescent="0.25">
      <c r="A553" s="91"/>
      <c r="B553" s="91"/>
      <c r="C553" s="91"/>
      <c r="D553" s="91"/>
      <c r="E553" s="103"/>
      <c r="F553" s="103"/>
      <c r="G553" s="103"/>
      <c r="H553" s="103"/>
      <c r="I553" s="103"/>
      <c r="J553" s="103"/>
      <c r="K553" s="103"/>
      <c r="L553" s="103"/>
    </row>
    <row r="554" spans="1:12" customFormat="1" x14ac:dyDescent="0.25">
      <c r="A554" s="91"/>
      <c r="B554" s="91"/>
      <c r="C554" s="91"/>
      <c r="D554" s="91"/>
      <c r="E554" s="103"/>
      <c r="F554" s="103"/>
      <c r="G554" s="103"/>
      <c r="H554" s="103"/>
      <c r="I554" s="103"/>
      <c r="J554" s="103"/>
      <c r="K554" s="103"/>
      <c r="L554" s="103"/>
    </row>
    <row r="555" spans="1:12" customFormat="1" x14ac:dyDescent="0.25">
      <c r="A555" s="91"/>
      <c r="B555" s="91"/>
      <c r="C555" s="91"/>
      <c r="D555" s="91"/>
      <c r="E555" s="103"/>
      <c r="F555" s="103"/>
      <c r="G555" s="103"/>
      <c r="H555" s="103"/>
      <c r="I555" s="103"/>
      <c r="J555" s="103"/>
      <c r="K555" s="103"/>
      <c r="L555" s="103"/>
    </row>
    <row r="556" spans="1:12" customFormat="1" x14ac:dyDescent="0.25">
      <c r="A556" s="91"/>
      <c r="B556" s="91"/>
      <c r="C556" s="91"/>
      <c r="D556" s="91"/>
      <c r="E556" s="103"/>
      <c r="F556" s="103"/>
      <c r="G556" s="103"/>
      <c r="H556" s="103"/>
      <c r="I556" s="103"/>
      <c r="J556" s="103"/>
      <c r="K556" s="103"/>
      <c r="L556" s="103"/>
    </row>
    <row r="557" spans="1:12" customFormat="1" x14ac:dyDescent="0.25">
      <c r="A557" s="91"/>
      <c r="B557" s="91"/>
      <c r="C557" s="91"/>
      <c r="D557" s="91"/>
      <c r="E557" s="103"/>
      <c r="F557" s="103"/>
      <c r="G557" s="103"/>
      <c r="H557" s="103"/>
      <c r="I557" s="103"/>
      <c r="J557" s="103"/>
      <c r="K557" s="103"/>
      <c r="L557" s="103"/>
    </row>
    <row r="558" spans="1:12" customFormat="1" x14ac:dyDescent="0.25">
      <c r="A558" s="91"/>
      <c r="B558" s="91"/>
      <c r="C558" s="91"/>
      <c r="D558" s="91"/>
      <c r="E558" s="103"/>
      <c r="F558" s="103"/>
      <c r="G558" s="103"/>
      <c r="H558" s="103"/>
      <c r="I558" s="103"/>
      <c r="J558" s="103"/>
      <c r="K558" s="103"/>
      <c r="L558" s="103"/>
    </row>
    <row r="559" spans="1:12" customFormat="1" x14ac:dyDescent="0.25">
      <c r="A559" s="91"/>
      <c r="B559" s="91"/>
      <c r="C559" s="91"/>
      <c r="D559" s="91"/>
      <c r="E559" s="103"/>
      <c r="F559" s="103"/>
      <c r="G559" s="103"/>
      <c r="H559" s="103"/>
      <c r="I559" s="103"/>
      <c r="J559" s="103"/>
      <c r="K559" s="103"/>
      <c r="L559" s="103"/>
    </row>
    <row r="560" spans="1:12" customFormat="1" x14ac:dyDescent="0.25">
      <c r="A560" s="91"/>
      <c r="B560" s="91"/>
      <c r="C560" s="91"/>
      <c r="D560" s="91"/>
      <c r="E560" s="103"/>
      <c r="F560" s="103"/>
      <c r="G560" s="103"/>
      <c r="H560" s="103"/>
      <c r="I560" s="103"/>
      <c r="J560" s="103"/>
      <c r="K560" s="103"/>
      <c r="L560" s="103"/>
    </row>
    <row r="561" spans="1:12" customFormat="1" x14ac:dyDescent="0.25">
      <c r="A561" s="91"/>
      <c r="B561" s="91"/>
      <c r="C561" s="91"/>
      <c r="D561" s="91"/>
      <c r="E561" s="103"/>
      <c r="F561" s="103"/>
      <c r="G561" s="103"/>
      <c r="H561" s="103"/>
      <c r="I561" s="103"/>
      <c r="J561" s="103"/>
      <c r="K561" s="103"/>
      <c r="L561" s="103"/>
    </row>
    <row r="562" spans="1:12" customFormat="1" x14ac:dyDescent="0.25">
      <c r="A562" s="91"/>
      <c r="B562" s="91"/>
      <c r="C562" s="91"/>
      <c r="D562" s="91"/>
      <c r="E562" s="103"/>
      <c r="F562" s="103"/>
      <c r="G562" s="103"/>
      <c r="H562" s="103"/>
      <c r="I562" s="103"/>
      <c r="J562" s="103"/>
      <c r="K562" s="103"/>
      <c r="L562" s="103"/>
    </row>
    <row r="563" spans="1:12" customFormat="1" x14ac:dyDescent="0.25">
      <c r="A563" s="91"/>
      <c r="B563" s="91"/>
      <c r="C563" s="91"/>
      <c r="D563" s="91"/>
      <c r="E563" s="103"/>
      <c r="F563" s="103"/>
      <c r="G563" s="103"/>
      <c r="H563" s="103"/>
      <c r="I563" s="103"/>
      <c r="J563" s="103"/>
      <c r="K563" s="103"/>
      <c r="L563" s="103"/>
    </row>
    <row r="564" spans="1:12" customFormat="1" x14ac:dyDescent="0.25">
      <c r="A564" s="91"/>
      <c r="B564" s="91"/>
      <c r="C564" s="91"/>
      <c r="D564" s="91"/>
      <c r="E564" s="103"/>
      <c r="F564" s="103"/>
      <c r="G564" s="103"/>
      <c r="H564" s="103"/>
      <c r="I564" s="103"/>
      <c r="J564" s="103"/>
      <c r="K564" s="103"/>
      <c r="L564" s="103"/>
    </row>
    <row r="565" spans="1:12" customFormat="1" x14ac:dyDescent="0.25">
      <c r="A565" s="91"/>
      <c r="B565" s="91"/>
      <c r="C565" s="91"/>
      <c r="D565" s="91"/>
      <c r="E565" s="103"/>
      <c r="F565" s="103"/>
      <c r="G565" s="103"/>
      <c r="H565" s="103"/>
      <c r="I565" s="103"/>
      <c r="J565" s="103"/>
      <c r="K565" s="103"/>
      <c r="L565" s="103"/>
    </row>
    <row r="566" spans="1:12" customFormat="1" x14ac:dyDescent="0.25">
      <c r="A566" s="91"/>
      <c r="B566" s="91"/>
      <c r="C566" s="91"/>
      <c r="D566" s="91"/>
      <c r="E566" s="103"/>
      <c r="F566" s="103"/>
      <c r="G566" s="103"/>
      <c r="H566" s="103"/>
      <c r="I566" s="103"/>
      <c r="J566" s="103"/>
      <c r="K566" s="103"/>
      <c r="L566" s="103"/>
    </row>
    <row r="567" spans="1:12" customFormat="1" x14ac:dyDescent="0.25">
      <c r="A567" s="91"/>
      <c r="B567" s="91"/>
      <c r="C567" s="91"/>
      <c r="D567" s="91"/>
      <c r="E567" s="103"/>
      <c r="F567" s="103"/>
      <c r="G567" s="103"/>
      <c r="H567" s="103"/>
      <c r="I567" s="103"/>
      <c r="J567" s="103"/>
      <c r="K567" s="103"/>
      <c r="L567" s="103"/>
    </row>
    <row r="568" spans="1:12" customFormat="1" x14ac:dyDescent="0.25">
      <c r="A568" s="91"/>
      <c r="B568" s="91"/>
      <c r="C568" s="91"/>
      <c r="D568" s="91"/>
      <c r="E568" s="103"/>
      <c r="F568" s="103"/>
      <c r="G568" s="103"/>
      <c r="H568" s="103"/>
      <c r="I568" s="103"/>
      <c r="J568" s="103"/>
      <c r="K568" s="103"/>
      <c r="L568" s="103"/>
    </row>
    <row r="569" spans="1:12" customFormat="1" x14ac:dyDescent="0.25">
      <c r="A569" s="91"/>
      <c r="B569" s="91"/>
      <c r="C569" s="91"/>
      <c r="D569" s="91"/>
      <c r="E569" s="103"/>
      <c r="F569" s="103"/>
      <c r="G569" s="103"/>
      <c r="H569" s="103"/>
      <c r="I569" s="103"/>
      <c r="J569" s="103"/>
      <c r="K569" s="103"/>
      <c r="L569" s="103"/>
    </row>
    <row r="570" spans="1:12" customFormat="1" x14ac:dyDescent="0.25">
      <c r="A570" s="91"/>
      <c r="B570" s="91"/>
      <c r="C570" s="91"/>
      <c r="D570" s="91"/>
      <c r="E570" s="103"/>
      <c r="F570" s="103"/>
      <c r="G570" s="103"/>
      <c r="H570" s="103"/>
      <c r="I570" s="103"/>
      <c r="J570" s="103"/>
      <c r="K570" s="103"/>
      <c r="L570" s="103"/>
    </row>
    <row r="571" spans="1:12" customFormat="1" x14ac:dyDescent="0.25">
      <c r="A571" s="91"/>
      <c r="B571" s="91"/>
      <c r="C571" s="91"/>
      <c r="D571" s="91"/>
      <c r="E571" s="103"/>
      <c r="F571" s="103"/>
      <c r="G571" s="103"/>
      <c r="H571" s="103"/>
      <c r="I571" s="103"/>
      <c r="J571" s="103"/>
      <c r="K571" s="103"/>
      <c r="L571" s="103"/>
    </row>
    <row r="572" spans="1:12" customFormat="1" x14ac:dyDescent="0.25">
      <c r="A572" s="91"/>
      <c r="B572" s="91"/>
      <c r="C572" s="91"/>
      <c r="D572" s="91"/>
      <c r="E572" s="103"/>
      <c r="F572" s="103"/>
      <c r="G572" s="103"/>
      <c r="H572" s="103"/>
      <c r="I572" s="103"/>
      <c r="J572" s="103"/>
      <c r="K572" s="103"/>
      <c r="L572" s="103"/>
    </row>
    <row r="573" spans="1:12" customFormat="1" x14ac:dyDescent="0.25">
      <c r="A573" s="91"/>
      <c r="B573" s="91"/>
      <c r="C573" s="91"/>
      <c r="D573" s="91"/>
      <c r="E573" s="103"/>
      <c r="F573" s="103"/>
      <c r="G573" s="103"/>
      <c r="H573" s="103"/>
      <c r="I573" s="103"/>
      <c r="J573" s="103"/>
      <c r="K573" s="103"/>
      <c r="L573" s="103"/>
    </row>
    <row r="574" spans="1:12" customFormat="1" x14ac:dyDescent="0.25">
      <c r="A574" s="91"/>
      <c r="B574" s="91"/>
      <c r="C574" s="91"/>
      <c r="D574" s="91"/>
      <c r="E574" s="103"/>
      <c r="F574" s="103"/>
      <c r="G574" s="103"/>
      <c r="H574" s="103"/>
      <c r="I574" s="103"/>
      <c r="J574" s="103"/>
      <c r="K574" s="103"/>
      <c r="L574" s="103"/>
    </row>
    <row r="575" spans="1:12" customFormat="1" x14ac:dyDescent="0.25">
      <c r="A575" s="91"/>
      <c r="B575" s="91"/>
      <c r="C575" s="91"/>
      <c r="D575" s="91"/>
      <c r="E575" s="103"/>
      <c r="F575" s="103"/>
      <c r="G575" s="103"/>
      <c r="H575" s="103"/>
      <c r="I575" s="103"/>
      <c r="J575" s="103"/>
      <c r="K575" s="103"/>
      <c r="L575" s="103"/>
    </row>
    <row r="576" spans="1:12" customFormat="1" x14ac:dyDescent="0.25">
      <c r="A576" s="91"/>
      <c r="B576" s="91"/>
      <c r="C576" s="91"/>
      <c r="D576" s="91"/>
      <c r="E576" s="103"/>
      <c r="F576" s="103"/>
      <c r="G576" s="103"/>
      <c r="H576" s="103"/>
      <c r="I576" s="103"/>
      <c r="J576" s="103"/>
      <c r="K576" s="103"/>
      <c r="L576" s="103"/>
    </row>
    <row r="577" spans="1:12" customFormat="1" x14ac:dyDescent="0.25">
      <c r="A577" s="91"/>
      <c r="B577" s="91"/>
      <c r="C577" s="91"/>
      <c r="D577" s="91"/>
      <c r="E577" s="103"/>
      <c r="F577" s="103"/>
      <c r="G577" s="103"/>
      <c r="H577" s="103"/>
      <c r="I577" s="103"/>
      <c r="J577" s="103"/>
      <c r="K577" s="103"/>
      <c r="L577" s="103"/>
    </row>
    <row r="578" spans="1:12" customFormat="1" x14ac:dyDescent="0.25">
      <c r="A578" s="91"/>
      <c r="B578" s="91"/>
      <c r="C578" s="91"/>
      <c r="D578" s="91"/>
      <c r="E578" s="103"/>
      <c r="F578" s="103"/>
      <c r="G578" s="103"/>
      <c r="H578" s="103"/>
      <c r="I578" s="103"/>
      <c r="J578" s="103"/>
      <c r="K578" s="103"/>
      <c r="L578" s="103"/>
    </row>
    <row r="579" spans="1:12" customFormat="1" x14ac:dyDescent="0.25">
      <c r="A579" s="91"/>
      <c r="B579" s="91"/>
      <c r="C579" s="91"/>
      <c r="D579" s="91"/>
      <c r="E579" s="103"/>
      <c r="F579" s="103"/>
      <c r="G579" s="103"/>
      <c r="H579" s="103"/>
      <c r="I579" s="103"/>
      <c r="J579" s="103"/>
      <c r="K579" s="103"/>
      <c r="L579" s="103"/>
    </row>
    <row r="580" spans="1:12" customFormat="1" x14ac:dyDescent="0.25">
      <c r="A580" s="91"/>
      <c r="B580" s="91"/>
      <c r="C580" s="91"/>
      <c r="D580" s="91"/>
      <c r="E580" s="103"/>
      <c r="F580" s="103"/>
      <c r="G580" s="103"/>
      <c r="H580" s="103"/>
      <c r="I580" s="103"/>
      <c r="J580" s="103"/>
      <c r="K580" s="103"/>
      <c r="L580" s="103"/>
    </row>
    <row r="581" spans="1:12" customFormat="1" x14ac:dyDescent="0.25">
      <c r="A581" s="91"/>
      <c r="B581" s="91"/>
      <c r="C581" s="91"/>
      <c r="D581" s="91"/>
      <c r="E581" s="103"/>
      <c r="F581" s="103"/>
      <c r="G581" s="103"/>
      <c r="H581" s="103"/>
      <c r="I581" s="103"/>
      <c r="J581" s="103"/>
      <c r="K581" s="103"/>
      <c r="L581" s="103"/>
    </row>
    <row r="582" spans="1:12" customFormat="1" x14ac:dyDescent="0.25">
      <c r="A582" s="91"/>
      <c r="B582" s="91"/>
      <c r="C582" s="91"/>
      <c r="D582" s="91"/>
      <c r="E582" s="103"/>
      <c r="F582" s="103"/>
      <c r="G582" s="103"/>
      <c r="H582" s="103"/>
      <c r="I582" s="103"/>
      <c r="J582" s="103"/>
      <c r="K582" s="103"/>
      <c r="L582" s="103"/>
    </row>
    <row r="583" spans="1:12" customFormat="1" x14ac:dyDescent="0.25">
      <c r="A583" s="91"/>
      <c r="B583" s="91"/>
      <c r="C583" s="91"/>
      <c r="D583" s="91"/>
      <c r="E583" s="103"/>
      <c r="F583" s="103"/>
      <c r="G583" s="103"/>
      <c r="H583" s="103"/>
      <c r="I583" s="103"/>
      <c r="J583" s="103"/>
      <c r="K583" s="103"/>
      <c r="L583" s="103"/>
    </row>
    <row r="584" spans="1:12" customFormat="1" x14ac:dyDescent="0.25">
      <c r="A584" s="91"/>
      <c r="B584" s="91"/>
      <c r="C584" s="91"/>
      <c r="D584" s="91"/>
      <c r="E584" s="103"/>
      <c r="F584" s="103"/>
      <c r="G584" s="103"/>
      <c r="H584" s="103"/>
      <c r="I584" s="103"/>
      <c r="J584" s="103"/>
      <c r="K584" s="103"/>
      <c r="L584" s="103"/>
    </row>
    <row r="585" spans="1:12" customFormat="1" x14ac:dyDescent="0.25">
      <c r="A585" s="91"/>
      <c r="B585" s="91"/>
      <c r="C585" s="91"/>
      <c r="D585" s="91"/>
      <c r="E585" s="103"/>
      <c r="F585" s="103"/>
      <c r="G585" s="103"/>
      <c r="H585" s="103"/>
      <c r="I585" s="103"/>
      <c r="J585" s="103"/>
      <c r="K585" s="103"/>
      <c r="L585" s="103"/>
    </row>
    <row r="586" spans="1:12" customFormat="1" x14ac:dyDescent="0.25">
      <c r="A586" s="91"/>
      <c r="B586" s="91"/>
      <c r="C586" s="91"/>
      <c r="D586" s="91"/>
      <c r="E586" s="103"/>
      <c r="F586" s="103"/>
      <c r="G586" s="103"/>
      <c r="H586" s="103"/>
      <c r="I586" s="103"/>
      <c r="J586" s="103"/>
      <c r="K586" s="103"/>
      <c r="L586" s="103"/>
    </row>
    <row r="587" spans="1:12" customFormat="1" x14ac:dyDescent="0.25">
      <c r="A587" s="91"/>
      <c r="B587" s="91"/>
      <c r="C587" s="91"/>
      <c r="D587" s="91"/>
      <c r="E587" s="103"/>
      <c r="F587" s="103"/>
      <c r="G587" s="103"/>
      <c r="H587" s="103"/>
      <c r="I587" s="103"/>
      <c r="J587" s="103"/>
      <c r="K587" s="103"/>
      <c r="L587" s="103"/>
    </row>
    <row r="588" spans="1:12" customFormat="1" x14ac:dyDescent="0.25">
      <c r="A588" s="91"/>
      <c r="B588" s="91"/>
      <c r="C588" s="91"/>
      <c r="D588" s="91"/>
      <c r="E588" s="103"/>
      <c r="F588" s="103"/>
      <c r="G588" s="103"/>
      <c r="H588" s="103"/>
      <c r="I588" s="103"/>
      <c r="J588" s="103"/>
      <c r="K588" s="103"/>
      <c r="L588" s="103"/>
    </row>
    <row r="589" spans="1:12" customFormat="1" x14ac:dyDescent="0.25">
      <c r="A589" s="91"/>
      <c r="B589" s="91"/>
      <c r="C589" s="91"/>
      <c r="D589" s="91"/>
      <c r="E589" s="103"/>
      <c r="F589" s="103"/>
      <c r="G589" s="103"/>
      <c r="H589" s="103"/>
      <c r="I589" s="103"/>
      <c r="J589" s="103"/>
      <c r="K589" s="103"/>
      <c r="L589" s="103"/>
    </row>
    <row r="590" spans="1:12" customFormat="1" x14ac:dyDescent="0.25">
      <c r="A590" s="91"/>
      <c r="B590" s="91"/>
      <c r="C590" s="91"/>
      <c r="D590" s="91"/>
      <c r="E590" s="103"/>
      <c r="F590" s="103"/>
      <c r="G590" s="103"/>
      <c r="H590" s="103"/>
      <c r="I590" s="103"/>
      <c r="J590" s="103"/>
      <c r="K590" s="103"/>
      <c r="L590" s="103"/>
    </row>
    <row r="591" spans="1:12" customFormat="1" x14ac:dyDescent="0.25">
      <c r="A591" s="91"/>
      <c r="B591" s="91"/>
      <c r="C591" s="91"/>
      <c r="D591" s="91"/>
      <c r="E591" s="103"/>
      <c r="F591" s="103"/>
      <c r="G591" s="103"/>
      <c r="H591" s="103"/>
      <c r="I591" s="103"/>
      <c r="J591" s="103"/>
      <c r="K591" s="103"/>
      <c r="L591" s="103"/>
    </row>
    <row r="592" spans="1:12" customFormat="1" x14ac:dyDescent="0.25">
      <c r="A592" s="91"/>
      <c r="B592" s="91"/>
      <c r="C592" s="91"/>
      <c r="D592" s="91"/>
      <c r="E592" s="103"/>
      <c r="F592" s="103"/>
      <c r="G592" s="103"/>
      <c r="H592" s="103"/>
      <c r="I592" s="103"/>
      <c r="J592" s="103"/>
      <c r="K592" s="103"/>
      <c r="L592" s="103"/>
    </row>
    <row r="593" spans="1:12" customFormat="1" x14ac:dyDescent="0.25">
      <c r="A593" s="91"/>
      <c r="B593" s="91"/>
      <c r="C593" s="91"/>
      <c r="D593" s="91"/>
      <c r="E593" s="103"/>
      <c r="F593" s="103"/>
      <c r="G593" s="103"/>
      <c r="H593" s="103"/>
      <c r="I593" s="103"/>
      <c r="J593" s="103"/>
      <c r="K593" s="103"/>
      <c r="L593" s="103"/>
    </row>
    <row r="594" spans="1:12" customFormat="1" x14ac:dyDescent="0.25">
      <c r="A594" s="91"/>
      <c r="B594" s="91"/>
      <c r="C594" s="91"/>
      <c r="D594" s="91"/>
      <c r="E594" s="103"/>
      <c r="F594" s="103"/>
      <c r="G594" s="103"/>
      <c r="H594" s="103"/>
      <c r="I594" s="103"/>
      <c r="J594" s="103"/>
      <c r="K594" s="103"/>
      <c r="L594" s="103"/>
    </row>
    <row r="595" spans="1:12" customFormat="1" x14ac:dyDescent="0.25">
      <c r="A595" s="91"/>
      <c r="B595" s="91"/>
      <c r="C595" s="91"/>
      <c r="D595" s="91"/>
      <c r="E595" s="103"/>
      <c r="F595" s="103"/>
      <c r="G595" s="103"/>
      <c r="H595" s="103"/>
      <c r="I595" s="103"/>
      <c r="J595" s="103"/>
      <c r="K595" s="103"/>
      <c r="L595" s="103"/>
    </row>
    <row r="596" spans="1:12" customFormat="1" x14ac:dyDescent="0.25">
      <c r="A596" s="91"/>
      <c r="B596" s="91"/>
      <c r="C596" s="91"/>
      <c r="D596" s="91"/>
      <c r="E596" s="103"/>
      <c r="F596" s="103"/>
      <c r="G596" s="103"/>
      <c r="H596" s="103"/>
      <c r="I596" s="103"/>
      <c r="J596" s="103"/>
      <c r="K596" s="103"/>
      <c r="L596" s="103"/>
    </row>
    <row r="597" spans="1:12" customFormat="1" x14ac:dyDescent="0.25">
      <c r="A597" s="91"/>
      <c r="B597" s="91"/>
      <c r="C597" s="91"/>
      <c r="D597" s="91"/>
      <c r="E597" s="103"/>
      <c r="F597" s="103"/>
      <c r="G597" s="103"/>
      <c r="H597" s="103"/>
      <c r="I597" s="103"/>
      <c r="J597" s="103"/>
      <c r="K597" s="103"/>
      <c r="L597" s="103"/>
    </row>
    <row r="598" spans="1:12" customFormat="1" x14ac:dyDescent="0.25">
      <c r="A598" s="91"/>
      <c r="B598" s="91"/>
      <c r="C598" s="91"/>
      <c r="D598" s="91"/>
      <c r="E598" s="103"/>
      <c r="F598" s="103"/>
      <c r="G598" s="103"/>
      <c r="H598" s="103"/>
      <c r="I598" s="103"/>
      <c r="J598" s="103"/>
      <c r="K598" s="103"/>
      <c r="L598" s="103"/>
    </row>
    <row r="599" spans="1:12" customFormat="1" x14ac:dyDescent="0.25">
      <c r="A599" s="91"/>
      <c r="B599" s="91"/>
      <c r="C599" s="91"/>
      <c r="D599" s="91"/>
      <c r="E599" s="103"/>
      <c r="F599" s="103"/>
      <c r="G599" s="103"/>
      <c r="H599" s="103"/>
      <c r="I599" s="103"/>
      <c r="J599" s="103"/>
      <c r="K599" s="103"/>
      <c r="L599" s="103"/>
    </row>
    <row r="600" spans="1:12" customFormat="1" x14ac:dyDescent="0.25">
      <c r="A600" s="91"/>
      <c r="B600" s="91"/>
      <c r="C600" s="91"/>
      <c r="D600" s="91"/>
      <c r="E600" s="103"/>
      <c r="F600" s="103"/>
      <c r="G600" s="103"/>
      <c r="H600" s="103"/>
      <c r="I600" s="103"/>
      <c r="J600" s="103"/>
      <c r="K600" s="103"/>
      <c r="L600" s="103"/>
    </row>
    <row r="601" spans="1:12" customFormat="1" x14ac:dyDescent="0.25">
      <c r="A601" s="91"/>
      <c r="B601" s="91"/>
      <c r="C601" s="91"/>
      <c r="D601" s="91"/>
      <c r="E601" s="103"/>
      <c r="F601" s="103"/>
      <c r="G601" s="103"/>
      <c r="H601" s="103"/>
      <c r="I601" s="103"/>
      <c r="J601" s="103"/>
      <c r="K601" s="103"/>
      <c r="L601" s="103"/>
    </row>
    <row r="602" spans="1:12" customFormat="1" x14ac:dyDescent="0.25">
      <c r="A602" s="91"/>
      <c r="B602" s="91"/>
      <c r="C602" s="91"/>
      <c r="D602" s="91"/>
      <c r="E602" s="103"/>
      <c r="F602" s="103"/>
      <c r="G602" s="103"/>
      <c r="H602" s="103"/>
      <c r="I602" s="103"/>
      <c r="J602" s="103"/>
      <c r="K602" s="103"/>
      <c r="L602" s="103"/>
    </row>
    <row r="603" spans="1:12" customFormat="1" x14ac:dyDescent="0.25">
      <c r="A603" s="91"/>
      <c r="B603" s="91"/>
      <c r="C603" s="91"/>
      <c r="D603" s="91"/>
      <c r="E603" s="103"/>
      <c r="F603" s="103"/>
      <c r="G603" s="103"/>
      <c r="H603" s="103"/>
      <c r="I603" s="103"/>
      <c r="J603" s="103"/>
      <c r="K603" s="103"/>
      <c r="L603" s="103"/>
    </row>
    <row r="604" spans="1:12" customFormat="1" x14ac:dyDescent="0.25">
      <c r="A604" s="91"/>
      <c r="B604" s="91"/>
      <c r="C604" s="91"/>
      <c r="D604" s="91"/>
      <c r="E604" s="103"/>
      <c r="F604" s="103"/>
      <c r="G604" s="103"/>
      <c r="H604" s="103"/>
      <c r="I604" s="103"/>
      <c r="J604" s="103"/>
      <c r="K604" s="103"/>
      <c r="L604" s="103"/>
    </row>
    <row r="605" spans="1:12" customFormat="1" x14ac:dyDescent="0.25">
      <c r="A605" s="91"/>
      <c r="B605" s="91"/>
      <c r="C605" s="91"/>
      <c r="D605" s="91"/>
      <c r="E605" s="103"/>
      <c r="F605" s="103"/>
      <c r="G605" s="103"/>
      <c r="H605" s="103"/>
      <c r="I605" s="103"/>
      <c r="J605" s="103"/>
      <c r="K605" s="103"/>
      <c r="L605" s="103"/>
    </row>
    <row r="606" spans="1:12" customFormat="1" x14ac:dyDescent="0.25">
      <c r="A606" s="91"/>
      <c r="B606" s="91"/>
      <c r="C606" s="91"/>
      <c r="D606" s="91"/>
      <c r="E606" s="103"/>
      <c r="F606" s="103"/>
      <c r="G606" s="103"/>
      <c r="H606" s="103"/>
      <c r="I606" s="103"/>
      <c r="J606" s="103"/>
      <c r="K606" s="103"/>
      <c r="L606" s="103"/>
    </row>
    <row r="607" spans="1:12" customFormat="1" x14ac:dyDescent="0.25">
      <c r="A607" s="91"/>
      <c r="B607" s="91"/>
      <c r="C607" s="91"/>
      <c r="D607" s="91"/>
      <c r="E607" s="103"/>
      <c r="F607" s="103"/>
      <c r="G607" s="103"/>
      <c r="H607" s="103"/>
      <c r="I607" s="103"/>
      <c r="J607" s="103"/>
      <c r="K607" s="103"/>
      <c r="L607" s="103"/>
    </row>
    <row r="608" spans="1:12" customFormat="1" x14ac:dyDescent="0.25">
      <c r="A608" s="91"/>
      <c r="B608" s="91"/>
      <c r="C608" s="91"/>
      <c r="D608" s="91"/>
      <c r="E608" s="103"/>
      <c r="F608" s="103"/>
      <c r="G608" s="103"/>
      <c r="H608" s="103"/>
      <c r="I608" s="103"/>
      <c r="J608" s="103"/>
      <c r="K608" s="103"/>
      <c r="L608" s="103"/>
    </row>
    <row r="609" spans="1:12" customFormat="1" x14ac:dyDescent="0.25">
      <c r="A609" s="91"/>
      <c r="B609" s="91"/>
      <c r="C609" s="91"/>
      <c r="D609" s="91"/>
      <c r="E609" s="103"/>
      <c r="F609" s="103"/>
      <c r="G609" s="103"/>
      <c r="H609" s="103"/>
      <c r="I609" s="103"/>
      <c r="J609" s="103"/>
      <c r="K609" s="103"/>
      <c r="L609" s="103"/>
    </row>
    <row r="610" spans="1:12" customFormat="1" x14ac:dyDescent="0.25">
      <c r="A610" s="91"/>
      <c r="B610" s="91"/>
      <c r="C610" s="91"/>
      <c r="D610" s="91"/>
      <c r="E610" s="103"/>
      <c r="F610" s="103"/>
      <c r="G610" s="103"/>
      <c r="H610" s="103"/>
      <c r="I610" s="103"/>
      <c r="J610" s="103"/>
      <c r="K610" s="103"/>
      <c r="L610" s="103"/>
    </row>
    <row r="611" spans="1:12" customFormat="1" x14ac:dyDescent="0.25">
      <c r="A611" s="91"/>
      <c r="B611" s="91"/>
      <c r="C611" s="91"/>
      <c r="D611" s="91"/>
      <c r="E611" s="103"/>
      <c r="F611" s="103"/>
      <c r="G611" s="103"/>
      <c r="H611" s="103"/>
      <c r="I611" s="103"/>
      <c r="J611" s="103"/>
      <c r="K611" s="103"/>
      <c r="L611" s="103"/>
    </row>
    <row r="612" spans="1:12" customFormat="1" x14ac:dyDescent="0.25">
      <c r="A612" s="91"/>
      <c r="B612" s="91"/>
      <c r="C612" s="91"/>
      <c r="D612" s="91"/>
      <c r="E612" s="103"/>
      <c r="F612" s="103"/>
      <c r="G612" s="103"/>
      <c r="H612" s="103"/>
      <c r="I612" s="103"/>
      <c r="J612" s="103"/>
      <c r="K612" s="103"/>
      <c r="L612" s="103"/>
    </row>
    <row r="613" spans="1:12" customFormat="1" x14ac:dyDescent="0.25">
      <c r="A613" s="91"/>
      <c r="B613" s="91"/>
      <c r="C613" s="91"/>
      <c r="D613" s="91"/>
      <c r="E613" s="103"/>
      <c r="F613" s="103"/>
      <c r="G613" s="103"/>
      <c r="H613" s="103"/>
      <c r="I613" s="103"/>
      <c r="J613" s="103"/>
      <c r="K613" s="103"/>
      <c r="L613" s="103"/>
    </row>
    <row r="614" spans="1:12" customFormat="1" x14ac:dyDescent="0.25">
      <c r="A614" s="91"/>
      <c r="B614" s="91"/>
      <c r="C614" s="91"/>
      <c r="D614" s="91"/>
      <c r="E614" s="103"/>
      <c r="F614" s="103"/>
      <c r="G614" s="103"/>
      <c r="H614" s="103"/>
      <c r="I614" s="103"/>
      <c r="J614" s="103"/>
      <c r="K614" s="103"/>
      <c r="L614" s="103"/>
    </row>
    <row r="615" spans="1:12" customFormat="1" x14ac:dyDescent="0.25">
      <c r="A615" s="91"/>
      <c r="B615" s="91"/>
      <c r="C615" s="91"/>
      <c r="D615" s="91"/>
      <c r="E615" s="103"/>
      <c r="F615" s="103"/>
      <c r="G615" s="103"/>
      <c r="H615" s="103"/>
      <c r="I615" s="103"/>
      <c r="J615" s="103"/>
      <c r="K615" s="103"/>
      <c r="L615" s="103"/>
    </row>
    <row r="616" spans="1:12" customFormat="1" x14ac:dyDescent="0.25">
      <c r="A616" s="91"/>
      <c r="B616" s="91"/>
      <c r="C616" s="91"/>
      <c r="D616" s="91"/>
      <c r="E616" s="103"/>
      <c r="F616" s="103"/>
      <c r="G616" s="103"/>
      <c r="H616" s="103"/>
      <c r="I616" s="103"/>
      <c r="J616" s="103"/>
      <c r="K616" s="103"/>
      <c r="L616" s="103"/>
    </row>
    <row r="617" spans="1:12" customFormat="1" x14ac:dyDescent="0.25">
      <c r="A617" s="91"/>
      <c r="B617" s="91"/>
      <c r="C617" s="91"/>
      <c r="D617" s="91"/>
      <c r="E617" s="103"/>
      <c r="F617" s="103"/>
      <c r="G617" s="103"/>
      <c r="H617" s="103"/>
      <c r="I617" s="103"/>
      <c r="J617" s="103"/>
      <c r="K617" s="103"/>
      <c r="L617" s="103"/>
    </row>
    <row r="618" spans="1:12" customFormat="1" x14ac:dyDescent="0.25">
      <c r="A618" s="91"/>
      <c r="B618" s="91"/>
      <c r="C618" s="91"/>
      <c r="D618" s="91"/>
      <c r="E618" s="103"/>
      <c r="F618" s="103"/>
      <c r="G618" s="103"/>
      <c r="H618" s="103"/>
      <c r="I618" s="103"/>
      <c r="J618" s="103"/>
      <c r="K618" s="103"/>
      <c r="L618" s="103"/>
    </row>
    <row r="619" spans="1:12" customFormat="1" x14ac:dyDescent="0.25">
      <c r="A619" s="91"/>
      <c r="B619" s="91"/>
      <c r="C619" s="91"/>
      <c r="D619" s="91"/>
      <c r="E619" s="103"/>
      <c r="F619" s="103"/>
      <c r="G619" s="103"/>
      <c r="H619" s="103"/>
      <c r="I619" s="103"/>
      <c r="J619" s="103"/>
      <c r="K619" s="103"/>
      <c r="L619" s="103"/>
    </row>
    <row r="620" spans="1:12" customFormat="1" x14ac:dyDescent="0.25">
      <c r="A620" s="91"/>
      <c r="B620" s="91"/>
      <c r="C620" s="91"/>
      <c r="D620" s="91"/>
      <c r="E620" s="103"/>
      <c r="F620" s="103"/>
      <c r="G620" s="103"/>
      <c r="H620" s="103"/>
      <c r="I620" s="103"/>
      <c r="J620" s="103"/>
      <c r="K620" s="103"/>
      <c r="L620" s="103"/>
    </row>
    <row r="621" spans="1:12" customFormat="1" x14ac:dyDescent="0.25">
      <c r="A621" s="91"/>
      <c r="B621" s="91"/>
      <c r="C621" s="91"/>
      <c r="D621" s="91"/>
      <c r="E621" s="103"/>
      <c r="F621" s="103"/>
      <c r="G621" s="103"/>
      <c r="H621" s="103"/>
      <c r="I621" s="103"/>
      <c r="J621" s="103"/>
      <c r="K621" s="103"/>
      <c r="L621" s="103"/>
    </row>
    <row r="622" spans="1:12" customFormat="1" x14ac:dyDescent="0.25">
      <c r="A622" s="91"/>
      <c r="B622" s="91"/>
      <c r="C622" s="91"/>
      <c r="D622" s="91"/>
      <c r="E622" s="103"/>
      <c r="F622" s="103"/>
      <c r="G622" s="103"/>
      <c r="H622" s="103"/>
      <c r="I622" s="103"/>
      <c r="J622" s="103"/>
      <c r="K622" s="103"/>
      <c r="L622" s="103"/>
    </row>
    <row r="623" spans="1:12" customFormat="1" x14ac:dyDescent="0.25">
      <c r="A623" s="91"/>
      <c r="B623" s="91"/>
      <c r="C623" s="91"/>
      <c r="D623" s="91"/>
      <c r="E623" s="103"/>
      <c r="F623" s="103"/>
      <c r="G623" s="103"/>
      <c r="H623" s="103"/>
      <c r="I623" s="103"/>
      <c r="J623" s="103"/>
      <c r="K623" s="103"/>
      <c r="L623" s="103"/>
    </row>
    <row r="624" spans="1:12" customFormat="1" x14ac:dyDescent="0.25">
      <c r="A624" s="91"/>
      <c r="B624" s="91"/>
      <c r="C624" s="91"/>
      <c r="D624" s="91"/>
      <c r="E624" s="103"/>
      <c r="F624" s="103"/>
      <c r="G624" s="103"/>
      <c r="H624" s="103"/>
      <c r="I624" s="103"/>
      <c r="J624" s="103"/>
      <c r="K624" s="103"/>
      <c r="L624" s="103"/>
    </row>
    <row r="625" spans="1:12" customFormat="1" x14ac:dyDescent="0.25">
      <c r="A625" s="91"/>
      <c r="B625" s="91"/>
      <c r="C625" s="91"/>
      <c r="D625" s="91"/>
      <c r="E625" s="103"/>
      <c r="F625" s="103"/>
      <c r="G625" s="103"/>
      <c r="H625" s="103"/>
      <c r="I625" s="103"/>
      <c r="J625" s="103"/>
      <c r="K625" s="103"/>
      <c r="L625" s="103"/>
    </row>
    <row r="626" spans="1:12" customFormat="1" x14ac:dyDescent="0.25">
      <c r="A626" s="91"/>
      <c r="B626" s="91"/>
      <c r="C626" s="91"/>
      <c r="D626" s="91"/>
      <c r="E626" s="103"/>
      <c r="F626" s="103"/>
      <c r="G626" s="103"/>
      <c r="H626" s="103"/>
      <c r="I626" s="103"/>
      <c r="J626" s="103"/>
      <c r="K626" s="103"/>
      <c r="L626" s="103"/>
    </row>
    <row r="627" spans="1:12" customFormat="1" x14ac:dyDescent="0.25">
      <c r="A627" s="91"/>
      <c r="B627" s="91"/>
      <c r="C627" s="91"/>
      <c r="D627" s="91"/>
      <c r="E627" s="103"/>
      <c r="F627" s="103"/>
      <c r="G627" s="103"/>
      <c r="H627" s="103"/>
      <c r="I627" s="103"/>
      <c r="J627" s="103"/>
      <c r="K627" s="103"/>
      <c r="L627" s="103"/>
    </row>
    <row r="628" spans="1:12" customFormat="1" x14ac:dyDescent="0.25">
      <c r="A628" s="91"/>
      <c r="B628" s="91"/>
      <c r="C628" s="91"/>
      <c r="D628" s="91"/>
      <c r="E628" s="103"/>
      <c r="F628" s="103"/>
      <c r="G628" s="103"/>
      <c r="H628" s="103"/>
      <c r="I628" s="103"/>
      <c r="J628" s="103"/>
      <c r="K628" s="103"/>
      <c r="L628" s="103"/>
    </row>
    <row r="629" spans="1:12" customFormat="1" x14ac:dyDescent="0.25">
      <c r="A629" s="91"/>
      <c r="B629" s="91"/>
      <c r="C629" s="91"/>
      <c r="D629" s="91"/>
      <c r="E629" s="103"/>
      <c r="F629" s="103"/>
      <c r="G629" s="103"/>
      <c r="H629" s="103"/>
      <c r="I629" s="103"/>
      <c r="J629" s="103"/>
      <c r="K629" s="103"/>
      <c r="L629" s="103"/>
    </row>
    <row r="630" spans="1:12" customFormat="1" x14ac:dyDescent="0.25">
      <c r="A630" s="91"/>
      <c r="B630" s="91"/>
      <c r="C630" s="91"/>
      <c r="D630" s="91"/>
      <c r="E630" s="103"/>
      <c r="F630" s="103"/>
      <c r="G630" s="103"/>
      <c r="H630" s="103"/>
      <c r="I630" s="103"/>
      <c r="J630" s="103"/>
      <c r="K630" s="103"/>
      <c r="L630" s="103"/>
    </row>
    <row r="631" spans="1:12" customFormat="1" x14ac:dyDescent="0.25">
      <c r="A631" s="91"/>
      <c r="B631" s="91"/>
      <c r="C631" s="91"/>
      <c r="D631" s="91"/>
      <c r="E631" s="103"/>
      <c r="F631" s="103"/>
      <c r="G631" s="103"/>
      <c r="H631" s="103"/>
      <c r="I631" s="103"/>
      <c r="J631" s="103"/>
      <c r="K631" s="103"/>
      <c r="L631" s="103"/>
    </row>
    <row r="632" spans="1:12" customFormat="1" x14ac:dyDescent="0.25">
      <c r="A632" s="91"/>
      <c r="B632" s="91"/>
      <c r="C632" s="91"/>
      <c r="D632" s="91"/>
      <c r="E632" s="103"/>
      <c r="F632" s="103"/>
      <c r="G632" s="103"/>
      <c r="H632" s="103"/>
      <c r="I632" s="103"/>
      <c r="J632" s="103"/>
      <c r="K632" s="103"/>
      <c r="L632" s="103"/>
    </row>
    <row r="633" spans="1:12" customFormat="1" x14ac:dyDescent="0.25">
      <c r="A633" s="91"/>
      <c r="B633" s="91"/>
      <c r="C633" s="91"/>
      <c r="D633" s="91"/>
      <c r="E633" s="103"/>
      <c r="F633" s="103"/>
      <c r="G633" s="103"/>
      <c r="H633" s="103"/>
      <c r="I633" s="103"/>
      <c r="J633" s="103"/>
      <c r="K633" s="103"/>
      <c r="L633" s="103"/>
    </row>
    <row r="634" spans="1:12" customFormat="1" x14ac:dyDescent="0.25">
      <c r="A634" s="91"/>
      <c r="B634" s="91"/>
      <c r="C634" s="91"/>
      <c r="D634" s="91"/>
      <c r="E634" s="103"/>
      <c r="F634" s="103"/>
      <c r="G634" s="103"/>
      <c r="H634" s="103"/>
      <c r="I634" s="103"/>
      <c r="J634" s="103"/>
      <c r="K634" s="103"/>
      <c r="L634" s="103"/>
    </row>
    <row r="635" spans="1:12" customFormat="1" x14ac:dyDescent="0.25">
      <c r="A635" s="91"/>
      <c r="B635" s="91"/>
      <c r="C635" s="91"/>
      <c r="D635" s="91"/>
      <c r="E635" s="103"/>
      <c r="F635" s="103"/>
      <c r="G635" s="103"/>
      <c r="H635" s="103"/>
      <c r="I635" s="103"/>
      <c r="J635" s="103"/>
      <c r="K635" s="103"/>
      <c r="L635" s="103"/>
    </row>
    <row r="636" spans="1:12" customFormat="1" x14ac:dyDescent="0.25">
      <c r="A636" s="91"/>
      <c r="B636" s="91"/>
      <c r="C636" s="91"/>
      <c r="D636" s="91"/>
      <c r="E636" s="103"/>
      <c r="F636" s="103"/>
      <c r="G636" s="103"/>
      <c r="H636" s="103"/>
      <c r="I636" s="103"/>
      <c r="J636" s="103"/>
      <c r="K636" s="103"/>
      <c r="L636" s="103"/>
    </row>
    <row r="637" spans="1:12" customFormat="1" x14ac:dyDescent="0.25">
      <c r="A637" s="91"/>
      <c r="B637" s="91"/>
      <c r="C637" s="91"/>
      <c r="D637" s="91"/>
      <c r="E637" s="103"/>
      <c r="F637" s="103"/>
      <c r="G637" s="103"/>
      <c r="H637" s="103"/>
      <c r="I637" s="103"/>
      <c r="J637" s="103"/>
      <c r="K637" s="103"/>
      <c r="L637" s="103"/>
    </row>
    <row r="638" spans="1:12" customFormat="1" x14ac:dyDescent="0.25">
      <c r="A638" s="91"/>
      <c r="B638" s="91"/>
      <c r="C638" s="91"/>
      <c r="D638" s="91"/>
      <c r="E638" s="103"/>
      <c r="F638" s="103"/>
      <c r="G638" s="103"/>
      <c r="H638" s="103"/>
      <c r="I638" s="103"/>
      <c r="J638" s="103"/>
      <c r="K638" s="103"/>
      <c r="L638" s="103"/>
    </row>
    <row r="639" spans="1:12" customFormat="1" x14ac:dyDescent="0.25">
      <c r="A639" s="91"/>
      <c r="B639" s="91"/>
      <c r="C639" s="91"/>
      <c r="D639" s="91"/>
      <c r="E639" s="103"/>
      <c r="F639" s="103"/>
      <c r="G639" s="103"/>
      <c r="H639" s="103"/>
      <c r="I639" s="103"/>
      <c r="J639" s="103"/>
      <c r="K639" s="103"/>
      <c r="L639" s="103"/>
    </row>
    <row r="640" spans="1:12" customFormat="1" x14ac:dyDescent="0.25">
      <c r="A640" s="91"/>
      <c r="B640" s="91"/>
      <c r="C640" s="91"/>
      <c r="D640" s="91"/>
      <c r="E640" s="103"/>
      <c r="F640" s="103"/>
      <c r="G640" s="103"/>
      <c r="H640" s="103"/>
      <c r="I640" s="103"/>
      <c r="J640" s="103"/>
      <c r="K640" s="103"/>
      <c r="L640" s="103"/>
    </row>
    <row r="641" spans="1:12" customFormat="1" x14ac:dyDescent="0.25">
      <c r="A641" s="91"/>
      <c r="B641" s="91"/>
      <c r="C641" s="91"/>
      <c r="D641" s="91"/>
      <c r="E641" s="103"/>
      <c r="F641" s="103"/>
      <c r="G641" s="103"/>
      <c r="H641" s="103"/>
      <c r="I641" s="103"/>
      <c r="J641" s="103"/>
      <c r="K641" s="103"/>
      <c r="L641" s="103"/>
    </row>
    <row r="642" spans="1:12" customFormat="1" x14ac:dyDescent="0.25">
      <c r="A642" s="91"/>
      <c r="B642" s="91"/>
      <c r="C642" s="91"/>
      <c r="D642" s="91"/>
      <c r="E642" s="103"/>
      <c r="F642" s="103"/>
      <c r="G642" s="103"/>
      <c r="H642" s="103"/>
      <c r="I642" s="103"/>
      <c r="J642" s="103"/>
      <c r="K642" s="103"/>
      <c r="L642" s="103"/>
    </row>
    <row r="643" spans="1:12" customFormat="1" x14ac:dyDescent="0.25">
      <c r="A643" s="91"/>
      <c r="B643" s="91"/>
      <c r="C643" s="91"/>
      <c r="D643" s="91"/>
      <c r="E643" s="103"/>
      <c r="F643" s="103"/>
      <c r="G643" s="103"/>
      <c r="H643" s="103"/>
      <c r="I643" s="103"/>
      <c r="J643" s="103"/>
      <c r="K643" s="103"/>
      <c r="L643" s="103"/>
    </row>
    <row r="644" spans="1:12" customFormat="1" x14ac:dyDescent="0.25">
      <c r="A644" s="91"/>
      <c r="B644" s="91"/>
      <c r="C644" s="91"/>
      <c r="D644" s="91"/>
      <c r="E644" s="103"/>
      <c r="F644" s="103"/>
      <c r="G644" s="103"/>
      <c r="H644" s="103"/>
      <c r="I644" s="103"/>
      <c r="J644" s="103"/>
      <c r="K644" s="103"/>
      <c r="L644" s="103"/>
    </row>
    <row r="645" spans="1:12" customFormat="1" x14ac:dyDescent="0.25">
      <c r="A645" s="91"/>
      <c r="B645" s="91"/>
      <c r="C645" s="91"/>
      <c r="D645" s="91"/>
      <c r="E645" s="103"/>
      <c r="F645" s="103"/>
      <c r="G645" s="103"/>
      <c r="H645" s="103"/>
      <c r="I645" s="103"/>
      <c r="J645" s="103"/>
      <c r="K645" s="103"/>
      <c r="L645" s="103"/>
    </row>
    <row r="646" spans="1:12" customFormat="1" x14ac:dyDescent="0.25">
      <c r="A646" s="91"/>
      <c r="B646" s="91"/>
      <c r="C646" s="91"/>
      <c r="D646" s="91"/>
      <c r="E646" s="103"/>
      <c r="F646" s="103"/>
      <c r="G646" s="103"/>
      <c r="H646" s="103"/>
      <c r="I646" s="103"/>
      <c r="J646" s="103"/>
      <c r="K646" s="103"/>
      <c r="L646" s="103"/>
    </row>
    <row r="647" spans="1:12" customFormat="1" x14ac:dyDescent="0.25">
      <c r="A647" s="91"/>
      <c r="B647" s="91"/>
      <c r="C647" s="91"/>
      <c r="D647" s="91"/>
      <c r="E647" s="103"/>
      <c r="F647" s="103"/>
      <c r="G647" s="103"/>
      <c r="H647" s="103"/>
      <c r="I647" s="103"/>
      <c r="J647" s="103"/>
      <c r="K647" s="103"/>
      <c r="L647" s="103"/>
    </row>
    <row r="648" spans="1:12" customFormat="1" x14ac:dyDescent="0.25">
      <c r="A648" s="91"/>
      <c r="B648" s="91"/>
      <c r="C648" s="91"/>
      <c r="D648" s="91"/>
      <c r="E648" s="103"/>
      <c r="F648" s="103"/>
      <c r="G648" s="103"/>
      <c r="H648" s="103"/>
      <c r="I648" s="103"/>
      <c r="J648" s="103"/>
      <c r="K648" s="103"/>
      <c r="L648" s="103"/>
    </row>
    <row r="649" spans="1:12" customFormat="1" x14ac:dyDescent="0.25">
      <c r="A649" s="91"/>
      <c r="B649" s="91"/>
      <c r="C649" s="91"/>
      <c r="D649" s="91"/>
      <c r="E649" s="103"/>
      <c r="F649" s="103"/>
      <c r="G649" s="103"/>
      <c r="H649" s="103"/>
      <c r="I649" s="103"/>
      <c r="J649" s="103"/>
      <c r="K649" s="103"/>
      <c r="L649" s="103"/>
    </row>
    <row r="650" spans="1:12" customFormat="1" x14ac:dyDescent="0.25">
      <c r="A650" s="91"/>
      <c r="B650" s="91"/>
      <c r="C650" s="91"/>
      <c r="D650" s="91"/>
      <c r="E650" s="103"/>
      <c r="F650" s="103"/>
      <c r="G650" s="103"/>
      <c r="H650" s="103"/>
      <c r="I650" s="103"/>
      <c r="J650" s="103"/>
      <c r="K650" s="103"/>
      <c r="L650" s="103"/>
    </row>
    <row r="651" spans="1:12" customFormat="1" x14ac:dyDescent="0.25">
      <c r="A651" s="91"/>
      <c r="B651" s="91"/>
      <c r="C651" s="91"/>
      <c r="D651" s="91"/>
      <c r="E651" s="103"/>
      <c r="F651" s="103"/>
      <c r="G651" s="103"/>
      <c r="H651" s="103"/>
      <c r="I651" s="103"/>
      <c r="J651" s="103"/>
      <c r="K651" s="103"/>
      <c r="L651" s="103"/>
    </row>
    <row r="652" spans="1:12" customFormat="1" x14ac:dyDescent="0.25">
      <c r="A652" s="91"/>
      <c r="B652" s="91"/>
      <c r="C652" s="91"/>
      <c r="D652" s="91"/>
      <c r="E652" s="103"/>
      <c r="F652" s="103"/>
      <c r="G652" s="103"/>
      <c r="H652" s="103"/>
      <c r="I652" s="103"/>
      <c r="J652" s="103"/>
      <c r="K652" s="103"/>
      <c r="L652" s="103"/>
    </row>
    <row r="653" spans="1:12" customFormat="1" x14ac:dyDescent="0.25">
      <c r="A653" s="91"/>
      <c r="B653" s="91"/>
      <c r="C653" s="91"/>
      <c r="D653" s="91"/>
      <c r="E653" s="103"/>
      <c r="F653" s="103"/>
      <c r="G653" s="103"/>
      <c r="H653" s="103"/>
      <c r="I653" s="103"/>
      <c r="J653" s="103"/>
      <c r="K653" s="103"/>
      <c r="L653" s="103"/>
    </row>
    <row r="654" spans="1:12" customFormat="1" x14ac:dyDescent="0.25">
      <c r="A654" s="91"/>
      <c r="B654" s="91"/>
      <c r="C654" s="91"/>
      <c r="D654" s="91"/>
      <c r="E654" s="103"/>
      <c r="F654" s="103"/>
      <c r="G654" s="103"/>
      <c r="H654" s="103"/>
      <c r="I654" s="103"/>
      <c r="J654" s="103"/>
      <c r="K654" s="103"/>
      <c r="L654" s="103"/>
    </row>
    <row r="655" spans="1:12" customFormat="1" x14ac:dyDescent="0.25">
      <c r="A655" s="91"/>
      <c r="B655" s="91"/>
      <c r="C655" s="91"/>
      <c r="D655" s="91"/>
      <c r="E655" s="103"/>
      <c r="F655" s="103"/>
      <c r="G655" s="103"/>
      <c r="H655" s="103"/>
      <c r="I655" s="103"/>
      <c r="J655" s="103"/>
      <c r="K655" s="103"/>
      <c r="L655" s="103"/>
    </row>
    <row r="656" spans="1:12" customFormat="1" x14ac:dyDescent="0.25">
      <c r="A656" s="91"/>
      <c r="B656" s="91"/>
      <c r="C656" s="91"/>
      <c r="D656" s="91"/>
      <c r="E656" s="103"/>
      <c r="F656" s="103"/>
      <c r="G656" s="103"/>
      <c r="H656" s="103"/>
      <c r="I656" s="103"/>
      <c r="J656" s="103"/>
      <c r="K656" s="103"/>
      <c r="L656" s="103"/>
    </row>
    <row r="657" spans="1:12" customFormat="1" x14ac:dyDescent="0.25">
      <c r="A657" s="91"/>
      <c r="B657" s="91"/>
      <c r="C657" s="91"/>
      <c r="D657" s="91"/>
      <c r="E657" s="103"/>
      <c r="F657" s="103"/>
      <c r="G657" s="103"/>
      <c r="H657" s="103"/>
      <c r="I657" s="103"/>
      <c r="J657" s="103"/>
      <c r="K657" s="103"/>
      <c r="L657" s="103"/>
    </row>
    <row r="658" spans="1:12" customFormat="1" x14ac:dyDescent="0.25">
      <c r="A658" s="91"/>
      <c r="B658" s="91"/>
      <c r="C658" s="91"/>
      <c r="D658" s="91"/>
      <c r="E658" s="103"/>
      <c r="F658" s="103"/>
      <c r="G658" s="103"/>
      <c r="H658" s="103"/>
      <c r="I658" s="103"/>
      <c r="J658" s="103"/>
      <c r="K658" s="103"/>
      <c r="L658" s="103"/>
    </row>
    <row r="659" spans="1:12" customFormat="1" x14ac:dyDescent="0.25">
      <c r="A659" s="91"/>
      <c r="B659" s="91"/>
      <c r="C659" s="91"/>
      <c r="D659" s="91"/>
      <c r="E659" s="103"/>
      <c r="F659" s="103"/>
      <c r="G659" s="103"/>
      <c r="H659" s="103"/>
      <c r="I659" s="103"/>
      <c r="J659" s="103"/>
      <c r="K659" s="103"/>
      <c r="L659" s="103"/>
    </row>
    <row r="660" spans="1:12" customFormat="1" x14ac:dyDescent="0.25">
      <c r="A660" s="91"/>
      <c r="B660" s="91"/>
      <c r="C660" s="91"/>
      <c r="D660" s="91"/>
      <c r="E660" s="103"/>
      <c r="F660" s="103"/>
      <c r="G660" s="103"/>
      <c r="H660" s="103"/>
      <c r="I660" s="103"/>
      <c r="J660" s="103"/>
      <c r="K660" s="103"/>
      <c r="L660" s="103"/>
    </row>
    <row r="661" spans="1:12" customFormat="1" x14ac:dyDescent="0.25">
      <c r="A661" s="91"/>
      <c r="B661" s="91"/>
      <c r="C661" s="91"/>
      <c r="D661" s="91"/>
      <c r="E661" s="103"/>
      <c r="F661" s="103"/>
      <c r="G661" s="103"/>
      <c r="H661" s="103"/>
      <c r="I661" s="103"/>
      <c r="J661" s="103"/>
      <c r="K661" s="103"/>
      <c r="L661" s="103"/>
    </row>
    <row r="662" spans="1:12" customFormat="1" x14ac:dyDescent="0.25">
      <c r="A662" s="91"/>
      <c r="B662" s="91"/>
      <c r="C662" s="91"/>
      <c r="D662" s="91"/>
      <c r="E662" s="103"/>
      <c r="F662" s="103"/>
      <c r="G662" s="103"/>
      <c r="H662" s="103"/>
      <c r="I662" s="103"/>
      <c r="J662" s="103"/>
      <c r="K662" s="103"/>
      <c r="L662" s="103"/>
    </row>
    <row r="663" spans="1:12" customFormat="1" x14ac:dyDescent="0.25">
      <c r="A663" s="91"/>
      <c r="B663" s="91"/>
      <c r="C663" s="91"/>
      <c r="D663" s="91"/>
      <c r="E663" s="103"/>
      <c r="F663" s="103"/>
      <c r="G663" s="103"/>
      <c r="H663" s="103"/>
      <c r="I663" s="103"/>
      <c r="J663" s="103"/>
      <c r="K663" s="103"/>
      <c r="L663" s="103"/>
    </row>
    <row r="664" spans="1:12" customFormat="1" x14ac:dyDescent="0.25">
      <c r="A664" s="91"/>
      <c r="B664" s="91"/>
      <c r="C664" s="91"/>
      <c r="D664" s="91"/>
      <c r="E664" s="103"/>
      <c r="F664" s="103"/>
      <c r="G664" s="103"/>
      <c r="H664" s="103"/>
      <c r="I664" s="103"/>
      <c r="J664" s="103"/>
      <c r="K664" s="103"/>
      <c r="L664" s="103"/>
    </row>
    <row r="665" spans="1:12" customFormat="1" x14ac:dyDescent="0.25">
      <c r="A665" s="91"/>
      <c r="B665" s="91"/>
      <c r="C665" s="91"/>
      <c r="D665" s="91"/>
      <c r="E665" s="103"/>
      <c r="F665" s="103"/>
      <c r="G665" s="103"/>
      <c r="H665" s="103"/>
      <c r="I665" s="103"/>
      <c r="J665" s="103"/>
      <c r="K665" s="103"/>
      <c r="L665" s="103"/>
    </row>
    <row r="666" spans="1:12" customFormat="1" x14ac:dyDescent="0.25">
      <c r="A666" s="91"/>
      <c r="B666" s="91"/>
      <c r="C666" s="91"/>
      <c r="D666" s="91"/>
      <c r="E666" s="103"/>
      <c r="F666" s="103"/>
      <c r="G666" s="103"/>
      <c r="H666" s="103"/>
      <c r="I666" s="103"/>
      <c r="J666" s="103"/>
      <c r="K666" s="103"/>
      <c r="L666" s="103"/>
    </row>
    <row r="667" spans="1:12" customFormat="1" x14ac:dyDescent="0.25">
      <c r="A667" s="91"/>
      <c r="B667" s="91"/>
      <c r="C667" s="91"/>
      <c r="D667" s="91"/>
      <c r="E667" s="103"/>
      <c r="F667" s="103"/>
      <c r="G667" s="103"/>
      <c r="H667" s="103"/>
      <c r="I667" s="103"/>
      <c r="J667" s="103"/>
      <c r="K667" s="103"/>
      <c r="L667" s="103"/>
    </row>
    <row r="668" spans="1:12" customFormat="1" x14ac:dyDescent="0.25">
      <c r="A668" s="91"/>
      <c r="B668" s="91"/>
      <c r="C668" s="91"/>
      <c r="D668" s="91"/>
      <c r="E668" s="103"/>
      <c r="F668" s="103"/>
      <c r="G668" s="103"/>
      <c r="H668" s="103"/>
      <c r="I668" s="103"/>
      <c r="J668" s="103"/>
      <c r="K668" s="103"/>
      <c r="L668" s="103"/>
    </row>
    <row r="669" spans="1:12" customFormat="1" x14ac:dyDescent="0.25">
      <c r="A669" s="91"/>
      <c r="B669" s="91"/>
      <c r="C669" s="91"/>
      <c r="D669" s="91"/>
      <c r="E669" s="103"/>
      <c r="F669" s="103"/>
      <c r="G669" s="103"/>
      <c r="H669" s="103"/>
      <c r="I669" s="103"/>
      <c r="J669" s="103"/>
      <c r="K669" s="103"/>
      <c r="L669" s="103"/>
    </row>
    <row r="670" spans="1:12" customFormat="1" x14ac:dyDescent="0.25">
      <c r="A670" s="91"/>
      <c r="B670" s="91"/>
      <c r="C670" s="91"/>
      <c r="D670" s="91"/>
      <c r="E670" s="103"/>
      <c r="F670" s="103"/>
      <c r="G670" s="103"/>
      <c r="H670" s="103"/>
      <c r="I670" s="103"/>
      <c r="J670" s="103"/>
      <c r="K670" s="103"/>
      <c r="L670" s="103"/>
    </row>
    <row r="671" spans="1:12" customFormat="1" x14ac:dyDescent="0.25">
      <c r="A671" s="91"/>
      <c r="B671" s="91"/>
      <c r="C671" s="91"/>
      <c r="D671" s="91"/>
      <c r="E671" s="103"/>
      <c r="F671" s="103"/>
      <c r="G671" s="103"/>
      <c r="H671" s="103"/>
      <c r="I671" s="103"/>
      <c r="J671" s="103"/>
      <c r="K671" s="103"/>
      <c r="L671" s="103"/>
    </row>
    <row r="672" spans="1:12" customFormat="1" x14ac:dyDescent="0.25">
      <c r="A672" s="91"/>
      <c r="B672" s="91"/>
      <c r="C672" s="91"/>
      <c r="D672" s="91"/>
      <c r="E672" s="103"/>
      <c r="F672" s="103"/>
      <c r="G672" s="103"/>
      <c r="H672" s="103"/>
      <c r="I672" s="103"/>
      <c r="J672" s="103"/>
      <c r="K672" s="103"/>
      <c r="L672" s="103"/>
    </row>
    <row r="673" spans="1:12" customFormat="1" x14ac:dyDescent="0.25">
      <c r="A673" s="91"/>
      <c r="B673" s="91"/>
      <c r="C673" s="91"/>
      <c r="D673" s="91"/>
      <c r="E673" s="103"/>
      <c r="F673" s="103"/>
      <c r="G673" s="103"/>
      <c r="H673" s="103"/>
      <c r="I673" s="103"/>
      <c r="J673" s="103"/>
      <c r="K673" s="103"/>
      <c r="L673" s="103"/>
    </row>
    <row r="674" spans="1:12" customFormat="1" x14ac:dyDescent="0.25">
      <c r="A674" s="91"/>
      <c r="B674" s="91"/>
      <c r="C674" s="91"/>
      <c r="D674" s="91"/>
      <c r="E674" s="103"/>
      <c r="F674" s="103"/>
      <c r="G674" s="103"/>
      <c r="H674" s="103"/>
      <c r="I674" s="103"/>
      <c r="J674" s="103"/>
      <c r="K674" s="103"/>
      <c r="L674" s="103"/>
    </row>
    <row r="675" spans="1:12" customFormat="1" x14ac:dyDescent="0.25">
      <c r="A675" s="91"/>
      <c r="B675" s="91"/>
      <c r="C675" s="91"/>
      <c r="D675" s="91"/>
      <c r="E675" s="103"/>
      <c r="F675" s="103"/>
      <c r="G675" s="103"/>
      <c r="H675" s="103"/>
      <c r="I675" s="103"/>
      <c r="J675" s="103"/>
      <c r="K675" s="103"/>
      <c r="L675" s="103"/>
    </row>
    <row r="676" spans="1:12" customFormat="1" x14ac:dyDescent="0.25">
      <c r="A676" s="91"/>
      <c r="B676" s="91"/>
      <c r="C676" s="91"/>
      <c r="D676" s="91"/>
      <c r="E676" s="103"/>
      <c r="F676" s="103"/>
      <c r="G676" s="103"/>
      <c r="H676" s="103"/>
      <c r="I676" s="103"/>
      <c r="J676" s="103"/>
      <c r="K676" s="103"/>
      <c r="L676" s="103"/>
    </row>
    <row r="677" spans="1:12" customFormat="1" x14ac:dyDescent="0.25">
      <c r="A677" s="91"/>
      <c r="B677" s="91"/>
      <c r="C677" s="91"/>
      <c r="D677" s="91"/>
      <c r="E677" s="103"/>
      <c r="F677" s="103"/>
      <c r="G677" s="103"/>
      <c r="H677" s="103"/>
      <c r="I677" s="103"/>
      <c r="J677" s="103"/>
      <c r="K677" s="103"/>
      <c r="L677" s="103"/>
    </row>
    <row r="678" spans="1:12" customFormat="1" x14ac:dyDescent="0.25">
      <c r="A678" s="91"/>
      <c r="B678" s="91"/>
      <c r="C678" s="91"/>
      <c r="D678" s="91"/>
      <c r="E678" s="103"/>
      <c r="F678" s="103"/>
      <c r="G678" s="103"/>
      <c r="H678" s="103"/>
      <c r="I678" s="103"/>
      <c r="J678" s="103"/>
      <c r="K678" s="103"/>
      <c r="L678" s="103"/>
    </row>
    <row r="679" spans="1:12" customFormat="1" x14ac:dyDescent="0.25">
      <c r="A679" s="91"/>
      <c r="B679" s="91"/>
      <c r="C679" s="91"/>
      <c r="D679" s="91"/>
      <c r="E679" s="103"/>
      <c r="F679" s="103"/>
      <c r="G679" s="103"/>
      <c r="H679" s="103"/>
      <c r="I679" s="103"/>
      <c r="J679" s="103"/>
      <c r="K679" s="103"/>
      <c r="L679" s="103"/>
    </row>
    <row r="680" spans="1:12" customFormat="1" x14ac:dyDescent="0.25">
      <c r="A680" s="91"/>
      <c r="B680" s="91"/>
      <c r="C680" s="91"/>
      <c r="D680" s="91"/>
      <c r="E680" s="103"/>
      <c r="F680" s="103"/>
      <c r="G680" s="103"/>
      <c r="H680" s="103"/>
      <c r="I680" s="103"/>
      <c r="J680" s="103"/>
      <c r="K680" s="103"/>
      <c r="L680" s="103"/>
    </row>
    <row r="681" spans="1:12" customFormat="1" x14ac:dyDescent="0.25">
      <c r="A681" s="91"/>
      <c r="B681" s="91"/>
      <c r="C681" s="91"/>
      <c r="D681" s="91"/>
      <c r="E681" s="103"/>
      <c r="F681" s="103"/>
      <c r="G681" s="103"/>
      <c r="H681" s="103"/>
      <c r="I681" s="103"/>
      <c r="J681" s="103"/>
      <c r="K681" s="103"/>
      <c r="L681" s="103"/>
    </row>
    <row r="682" spans="1:12" customFormat="1" x14ac:dyDescent="0.25">
      <c r="A682" s="91"/>
      <c r="B682" s="91"/>
      <c r="C682" s="91"/>
      <c r="D682" s="91"/>
      <c r="E682" s="103"/>
      <c r="F682" s="103"/>
      <c r="G682" s="103"/>
      <c r="H682" s="103"/>
      <c r="I682" s="103"/>
      <c r="J682" s="103"/>
      <c r="K682" s="103"/>
      <c r="L682" s="103"/>
    </row>
    <row r="683" spans="1:12" customFormat="1" x14ac:dyDescent="0.25">
      <c r="A683" s="91"/>
      <c r="B683" s="91"/>
      <c r="C683" s="91"/>
      <c r="D683" s="91"/>
      <c r="E683" s="103"/>
      <c r="F683" s="103"/>
      <c r="G683" s="103"/>
      <c r="H683" s="103"/>
      <c r="I683" s="103"/>
      <c r="J683" s="103"/>
      <c r="K683" s="103"/>
      <c r="L683" s="103"/>
    </row>
    <row r="684" spans="1:12" customFormat="1" x14ac:dyDescent="0.25">
      <c r="A684" s="91"/>
      <c r="B684" s="91"/>
      <c r="C684" s="91"/>
      <c r="D684" s="91"/>
      <c r="E684" s="103"/>
      <c r="F684" s="103"/>
      <c r="G684" s="103"/>
      <c r="H684" s="103"/>
      <c r="I684" s="103"/>
      <c r="J684" s="103"/>
      <c r="K684" s="103"/>
      <c r="L684" s="103"/>
    </row>
    <row r="685" spans="1:12" customFormat="1" x14ac:dyDescent="0.25">
      <c r="A685" s="91"/>
      <c r="B685" s="91"/>
      <c r="C685" s="91"/>
      <c r="D685" s="91"/>
      <c r="E685" s="103"/>
      <c r="F685" s="103"/>
      <c r="G685" s="103"/>
      <c r="H685" s="103"/>
      <c r="I685" s="103"/>
      <c r="J685" s="103"/>
      <c r="K685" s="103"/>
      <c r="L685" s="103"/>
    </row>
    <row r="686" spans="1:12" customFormat="1" x14ac:dyDescent="0.25">
      <c r="A686" s="91"/>
      <c r="B686" s="91"/>
      <c r="C686" s="91"/>
      <c r="D686" s="91"/>
      <c r="E686" s="103"/>
      <c r="F686" s="103"/>
      <c r="G686" s="103"/>
      <c r="H686" s="103"/>
      <c r="I686" s="103"/>
      <c r="J686" s="103"/>
      <c r="K686" s="103"/>
      <c r="L686" s="103"/>
    </row>
    <row r="687" spans="1:12" customFormat="1" x14ac:dyDescent="0.25">
      <c r="A687" s="91"/>
      <c r="B687" s="91"/>
      <c r="C687" s="91"/>
      <c r="D687" s="91"/>
      <c r="E687" s="103"/>
      <c r="F687" s="103"/>
      <c r="G687" s="103"/>
      <c r="H687" s="103"/>
      <c r="I687" s="103"/>
      <c r="J687" s="103"/>
      <c r="K687" s="103"/>
      <c r="L687" s="103"/>
    </row>
    <row r="688" spans="1:12" customFormat="1" x14ac:dyDescent="0.25">
      <c r="A688" s="91"/>
      <c r="B688" s="91"/>
      <c r="C688" s="91"/>
      <c r="D688" s="91"/>
      <c r="E688" s="103"/>
      <c r="F688" s="103"/>
      <c r="G688" s="103"/>
      <c r="H688" s="103"/>
      <c r="I688" s="103"/>
      <c r="J688" s="103"/>
      <c r="K688" s="103"/>
      <c r="L688" s="103"/>
    </row>
    <row r="689" spans="1:12" customFormat="1" x14ac:dyDescent="0.25">
      <c r="A689" s="91"/>
      <c r="B689" s="91"/>
      <c r="C689" s="91"/>
      <c r="D689" s="91"/>
      <c r="E689" s="103"/>
      <c r="F689" s="103"/>
      <c r="G689" s="103"/>
      <c r="H689" s="103"/>
      <c r="I689" s="103"/>
      <c r="J689" s="103"/>
      <c r="K689" s="103"/>
      <c r="L689" s="103"/>
    </row>
    <row r="690" spans="1:12" customFormat="1" x14ac:dyDescent="0.25">
      <c r="A690" s="91"/>
      <c r="B690" s="91"/>
      <c r="C690" s="91"/>
      <c r="D690" s="91"/>
      <c r="E690" s="103"/>
      <c r="F690" s="103"/>
      <c r="G690" s="103"/>
      <c r="H690" s="103"/>
      <c r="I690" s="103"/>
      <c r="J690" s="103"/>
      <c r="K690" s="103"/>
      <c r="L690" s="103"/>
    </row>
    <row r="691" spans="1:12" customFormat="1" x14ac:dyDescent="0.25">
      <c r="A691" s="91"/>
      <c r="B691" s="91"/>
      <c r="C691" s="91"/>
      <c r="D691" s="91"/>
      <c r="E691" s="103"/>
      <c r="F691" s="103"/>
      <c r="G691" s="103"/>
      <c r="H691" s="103"/>
      <c r="I691" s="103"/>
      <c r="J691" s="103"/>
      <c r="K691" s="103"/>
      <c r="L691" s="103"/>
    </row>
    <row r="692" spans="1:12" customFormat="1" x14ac:dyDescent="0.25">
      <c r="A692" s="91"/>
      <c r="B692" s="91"/>
      <c r="C692" s="91"/>
      <c r="D692" s="91"/>
      <c r="E692" s="103"/>
      <c r="F692" s="103"/>
      <c r="G692" s="103"/>
      <c r="H692" s="103"/>
      <c r="I692" s="103"/>
      <c r="J692" s="103"/>
      <c r="K692" s="103"/>
      <c r="L692" s="103"/>
    </row>
    <row r="693" spans="1:12" customFormat="1" x14ac:dyDescent="0.25">
      <c r="A693" s="91"/>
      <c r="B693" s="91"/>
      <c r="C693" s="91"/>
      <c r="D693" s="91"/>
      <c r="E693" s="103"/>
      <c r="F693" s="103"/>
      <c r="G693" s="103"/>
      <c r="H693" s="103"/>
      <c r="I693" s="103"/>
      <c r="J693" s="103"/>
      <c r="K693" s="103"/>
      <c r="L693" s="103"/>
    </row>
    <row r="694" spans="1:12" customFormat="1" x14ac:dyDescent="0.25">
      <c r="A694" s="91"/>
      <c r="B694" s="91"/>
      <c r="C694" s="91"/>
      <c r="D694" s="91"/>
      <c r="E694" s="103"/>
      <c r="F694" s="103"/>
      <c r="G694" s="103"/>
      <c r="H694" s="103"/>
      <c r="I694" s="103"/>
      <c r="J694" s="103"/>
      <c r="K694" s="103"/>
      <c r="L694" s="103"/>
    </row>
    <row r="695" spans="1:12" customFormat="1" x14ac:dyDescent="0.25">
      <c r="A695" s="91"/>
      <c r="B695" s="91"/>
      <c r="C695" s="91"/>
      <c r="D695" s="91"/>
      <c r="E695" s="103"/>
      <c r="F695" s="103"/>
      <c r="G695" s="103"/>
      <c r="H695" s="103"/>
      <c r="I695" s="103"/>
      <c r="J695" s="103"/>
      <c r="K695" s="103"/>
      <c r="L695" s="103"/>
    </row>
    <row r="696" spans="1:12" customFormat="1" x14ac:dyDescent="0.25">
      <c r="A696" s="91"/>
      <c r="B696" s="91"/>
      <c r="C696" s="91"/>
      <c r="D696" s="91"/>
      <c r="E696" s="103"/>
      <c r="F696" s="103"/>
      <c r="G696" s="103"/>
      <c r="H696" s="103"/>
      <c r="I696" s="103"/>
      <c r="J696" s="103"/>
      <c r="K696" s="103"/>
      <c r="L696" s="103"/>
    </row>
    <row r="697" spans="1:12" customFormat="1" x14ac:dyDescent="0.25">
      <c r="A697" s="91"/>
      <c r="B697" s="91"/>
      <c r="C697" s="91"/>
      <c r="D697" s="91"/>
      <c r="E697" s="103"/>
      <c r="F697" s="103"/>
      <c r="G697" s="103"/>
      <c r="H697" s="103"/>
      <c r="I697" s="103"/>
      <c r="J697" s="103"/>
      <c r="K697" s="103"/>
      <c r="L697" s="103"/>
    </row>
    <row r="698" spans="1:12" customFormat="1" x14ac:dyDescent="0.25">
      <c r="A698" s="91"/>
      <c r="B698" s="91"/>
      <c r="C698" s="91"/>
      <c r="D698" s="91"/>
      <c r="E698" s="103"/>
      <c r="F698" s="103"/>
      <c r="G698" s="103"/>
      <c r="H698" s="103"/>
      <c r="I698" s="103"/>
      <c r="J698" s="103"/>
      <c r="K698" s="103"/>
      <c r="L698" s="103"/>
    </row>
    <row r="699" spans="1:12" customFormat="1" x14ac:dyDescent="0.25">
      <c r="A699" s="91"/>
      <c r="B699" s="91"/>
      <c r="C699" s="91"/>
      <c r="D699" s="91"/>
      <c r="E699" s="103"/>
      <c r="F699" s="103"/>
      <c r="G699" s="103"/>
      <c r="H699" s="103"/>
      <c r="I699" s="103"/>
      <c r="J699" s="103"/>
      <c r="K699" s="103"/>
      <c r="L699" s="103"/>
    </row>
    <row r="700" spans="1:12" customFormat="1" x14ac:dyDescent="0.25">
      <c r="A700" s="91"/>
      <c r="B700" s="91"/>
      <c r="C700" s="91"/>
      <c r="D700" s="91"/>
      <c r="E700" s="103"/>
      <c r="F700" s="103"/>
      <c r="G700" s="103"/>
      <c r="H700" s="103"/>
      <c r="I700" s="103"/>
      <c r="J700" s="103"/>
      <c r="K700" s="103"/>
      <c r="L700" s="103"/>
    </row>
    <row r="701" spans="1:12" customFormat="1" x14ac:dyDescent="0.25">
      <c r="A701" s="91"/>
      <c r="B701" s="91"/>
      <c r="C701" s="91"/>
      <c r="D701" s="91"/>
      <c r="E701" s="103"/>
      <c r="F701" s="103"/>
      <c r="G701" s="103"/>
      <c r="H701" s="103"/>
      <c r="I701" s="103"/>
      <c r="J701" s="103"/>
      <c r="K701" s="103"/>
      <c r="L701" s="103"/>
    </row>
    <row r="702" spans="1:12" customFormat="1" x14ac:dyDescent="0.25">
      <c r="A702" s="91"/>
      <c r="B702" s="91"/>
      <c r="C702" s="91"/>
      <c r="D702" s="91"/>
      <c r="E702" s="103"/>
      <c r="F702" s="103"/>
      <c r="G702" s="103"/>
      <c r="H702" s="103"/>
      <c r="I702" s="103"/>
      <c r="J702" s="103"/>
      <c r="K702" s="103"/>
      <c r="L702" s="103"/>
    </row>
    <row r="703" spans="1:12" customFormat="1" x14ac:dyDescent="0.25">
      <c r="A703" s="91"/>
      <c r="B703" s="91"/>
      <c r="C703" s="91"/>
      <c r="D703" s="91"/>
      <c r="E703" s="103"/>
      <c r="F703" s="103"/>
      <c r="G703" s="103"/>
      <c r="H703" s="103"/>
      <c r="I703" s="103"/>
      <c r="J703" s="103"/>
      <c r="K703" s="103"/>
      <c r="L703" s="103"/>
    </row>
    <row r="704" spans="1:12" customFormat="1" x14ac:dyDescent="0.25">
      <c r="A704" s="91"/>
      <c r="B704" s="91"/>
      <c r="C704" s="91"/>
      <c r="D704" s="91"/>
      <c r="E704" s="103"/>
      <c r="F704" s="103"/>
      <c r="G704" s="103"/>
      <c r="H704" s="103"/>
      <c r="I704" s="103"/>
      <c r="J704" s="103"/>
      <c r="K704" s="103"/>
      <c r="L704" s="103"/>
    </row>
    <row r="705" spans="1:12" customFormat="1" x14ac:dyDescent="0.25">
      <c r="A705" s="91"/>
      <c r="B705" s="91"/>
      <c r="C705" s="91"/>
      <c r="D705" s="91"/>
      <c r="E705" s="103"/>
      <c r="F705" s="103"/>
      <c r="G705" s="103"/>
      <c r="H705" s="103"/>
      <c r="I705" s="103"/>
      <c r="J705" s="103"/>
      <c r="K705" s="103"/>
      <c r="L705" s="103"/>
    </row>
    <row r="706" spans="1:12" customFormat="1" x14ac:dyDescent="0.25">
      <c r="A706" s="91"/>
      <c r="B706" s="91"/>
      <c r="C706" s="91"/>
      <c r="D706" s="91"/>
      <c r="E706" s="103"/>
      <c r="F706" s="103"/>
      <c r="G706" s="103"/>
      <c r="H706" s="103"/>
      <c r="I706" s="103"/>
      <c r="J706" s="103"/>
      <c r="K706" s="103"/>
      <c r="L706" s="103"/>
    </row>
    <row r="707" spans="1:12" customFormat="1" x14ac:dyDescent="0.25">
      <c r="A707" s="91"/>
      <c r="B707" s="91"/>
      <c r="C707" s="91"/>
      <c r="D707" s="91"/>
      <c r="E707" s="103"/>
      <c r="F707" s="103"/>
      <c r="G707" s="103"/>
      <c r="H707" s="103"/>
      <c r="I707" s="103"/>
      <c r="J707" s="103"/>
      <c r="K707" s="103"/>
      <c r="L707" s="103"/>
    </row>
    <row r="708" spans="1:12" customFormat="1" x14ac:dyDescent="0.25">
      <c r="A708" s="91"/>
      <c r="B708" s="91"/>
      <c r="C708" s="91"/>
      <c r="D708" s="91"/>
      <c r="E708" s="103"/>
      <c r="F708" s="103"/>
      <c r="G708" s="103"/>
      <c r="H708" s="103"/>
      <c r="I708" s="103"/>
      <c r="J708" s="103"/>
      <c r="K708" s="103"/>
      <c r="L708" s="103"/>
    </row>
    <row r="709" spans="1:12" customFormat="1" x14ac:dyDescent="0.25">
      <c r="A709" s="91"/>
      <c r="B709" s="91"/>
      <c r="C709" s="91"/>
      <c r="D709" s="91"/>
      <c r="E709" s="103"/>
      <c r="F709" s="103"/>
      <c r="G709" s="103"/>
      <c r="H709" s="103"/>
      <c r="I709" s="103"/>
      <c r="J709" s="103"/>
      <c r="K709" s="103"/>
      <c r="L709" s="103"/>
    </row>
    <row r="710" spans="1:12" customFormat="1" x14ac:dyDescent="0.25">
      <c r="A710" s="91"/>
      <c r="B710" s="91"/>
      <c r="C710" s="91"/>
      <c r="D710" s="91"/>
      <c r="E710" s="103"/>
      <c r="F710" s="103"/>
      <c r="G710" s="103"/>
      <c r="H710" s="103"/>
      <c r="I710" s="103"/>
      <c r="J710" s="103"/>
      <c r="K710" s="103"/>
      <c r="L710" s="103"/>
    </row>
    <row r="711" spans="1:12" customFormat="1" x14ac:dyDescent="0.25">
      <c r="A711" s="91"/>
      <c r="B711" s="91"/>
      <c r="C711" s="91"/>
      <c r="D711" s="91"/>
      <c r="E711" s="103"/>
      <c r="F711" s="103"/>
      <c r="G711" s="103"/>
      <c r="H711" s="103"/>
      <c r="I711" s="103"/>
      <c r="J711" s="103"/>
      <c r="K711" s="103"/>
      <c r="L711" s="103"/>
    </row>
    <row r="712" spans="1:12" customFormat="1" x14ac:dyDescent="0.25">
      <c r="A712" s="91"/>
      <c r="B712" s="91"/>
      <c r="C712" s="91"/>
      <c r="D712" s="91"/>
      <c r="E712" s="103"/>
      <c r="F712" s="103"/>
      <c r="G712" s="103"/>
      <c r="H712" s="103"/>
      <c r="I712" s="103"/>
      <c r="J712" s="103"/>
      <c r="K712" s="103"/>
      <c r="L712" s="103"/>
    </row>
    <row r="713" spans="1:12" customFormat="1" x14ac:dyDescent="0.25">
      <c r="A713" s="91"/>
      <c r="B713" s="91"/>
      <c r="C713" s="91"/>
      <c r="D713" s="91"/>
      <c r="E713" s="103"/>
      <c r="F713" s="103"/>
      <c r="G713" s="103"/>
      <c r="H713" s="103"/>
      <c r="I713" s="103"/>
      <c r="J713" s="103"/>
      <c r="K713" s="103"/>
      <c r="L713" s="103"/>
    </row>
    <row r="714" spans="1:12" customFormat="1" x14ac:dyDescent="0.25">
      <c r="A714" s="91"/>
      <c r="B714" s="91"/>
      <c r="C714" s="91"/>
      <c r="D714" s="91"/>
      <c r="E714" s="103"/>
      <c r="F714" s="103"/>
      <c r="G714" s="103"/>
      <c r="H714" s="103"/>
      <c r="I714" s="103"/>
      <c r="J714" s="103"/>
      <c r="K714" s="103"/>
      <c r="L714" s="103"/>
    </row>
    <row r="715" spans="1:12" customFormat="1" x14ac:dyDescent="0.25">
      <c r="A715" s="91"/>
      <c r="B715" s="91"/>
      <c r="C715" s="91"/>
      <c r="D715" s="91"/>
      <c r="E715" s="103"/>
      <c r="F715" s="103"/>
      <c r="G715" s="103"/>
      <c r="H715" s="103"/>
      <c r="I715" s="103"/>
      <c r="J715" s="103"/>
      <c r="K715" s="103"/>
      <c r="L715" s="103"/>
    </row>
    <row r="716" spans="1:12" customFormat="1" x14ac:dyDescent="0.25">
      <c r="A716" s="91"/>
      <c r="B716" s="91"/>
      <c r="C716" s="91"/>
      <c r="D716" s="91"/>
      <c r="E716" s="103"/>
      <c r="F716" s="103"/>
      <c r="G716" s="103"/>
      <c r="H716" s="103"/>
      <c r="I716" s="103"/>
      <c r="J716" s="103"/>
      <c r="K716" s="103"/>
      <c r="L716" s="103"/>
    </row>
    <row r="717" spans="1:12" customFormat="1" x14ac:dyDescent="0.25">
      <c r="A717" s="91"/>
      <c r="B717" s="91"/>
      <c r="C717" s="91"/>
      <c r="D717" s="91"/>
      <c r="E717" s="103"/>
      <c r="F717" s="103"/>
      <c r="G717" s="103"/>
      <c r="H717" s="103"/>
      <c r="I717" s="103"/>
      <c r="J717" s="103"/>
      <c r="K717" s="103"/>
      <c r="L717" s="103"/>
    </row>
    <row r="718" spans="1:12" customFormat="1" x14ac:dyDescent="0.25">
      <c r="A718" s="91"/>
      <c r="B718" s="91"/>
      <c r="C718" s="91"/>
      <c r="D718" s="91"/>
      <c r="E718" s="103"/>
      <c r="F718" s="103"/>
      <c r="G718" s="103"/>
      <c r="H718" s="103"/>
      <c r="I718" s="103"/>
      <c r="J718" s="103"/>
      <c r="K718" s="103"/>
      <c r="L718" s="103"/>
    </row>
    <row r="719" spans="1:12" customFormat="1" x14ac:dyDescent="0.25">
      <c r="A719" s="91"/>
      <c r="B719" s="91"/>
      <c r="C719" s="91"/>
      <c r="D719" s="91"/>
      <c r="E719" s="103"/>
      <c r="F719" s="103"/>
      <c r="G719" s="103"/>
      <c r="H719" s="103"/>
      <c r="I719" s="103"/>
      <c r="J719" s="103"/>
      <c r="K719" s="103"/>
      <c r="L719" s="103"/>
    </row>
    <row r="720" spans="1:12" customFormat="1" x14ac:dyDescent="0.25">
      <c r="A720" s="91"/>
      <c r="B720" s="91"/>
      <c r="C720" s="91"/>
      <c r="D720" s="91"/>
      <c r="E720" s="103"/>
      <c r="F720" s="103"/>
      <c r="G720" s="103"/>
      <c r="H720" s="103"/>
      <c r="I720" s="103"/>
      <c r="J720" s="103"/>
      <c r="K720" s="103"/>
      <c r="L720" s="103"/>
    </row>
    <row r="721" spans="1:12" customFormat="1" x14ac:dyDescent="0.25">
      <c r="A721" s="91"/>
      <c r="B721" s="91"/>
      <c r="C721" s="91"/>
      <c r="D721" s="91"/>
      <c r="E721" s="103"/>
      <c r="F721" s="103"/>
      <c r="G721" s="103"/>
      <c r="H721" s="103"/>
      <c r="I721" s="103"/>
      <c r="J721" s="103"/>
      <c r="K721" s="103"/>
      <c r="L721" s="103"/>
    </row>
    <row r="722" spans="1:12" customFormat="1" x14ac:dyDescent="0.25">
      <c r="A722" s="91"/>
      <c r="B722" s="91"/>
      <c r="C722" s="91"/>
      <c r="D722" s="91"/>
      <c r="E722" s="103"/>
      <c r="F722" s="103"/>
      <c r="G722" s="103"/>
      <c r="H722" s="103"/>
      <c r="I722" s="103"/>
      <c r="J722" s="103"/>
      <c r="K722" s="103"/>
      <c r="L722" s="103"/>
    </row>
    <row r="723" spans="1:12" customFormat="1" x14ac:dyDescent="0.25">
      <c r="A723" s="91"/>
      <c r="B723" s="91"/>
      <c r="C723" s="91"/>
      <c r="D723" s="91"/>
      <c r="E723" s="103"/>
      <c r="F723" s="103"/>
      <c r="G723" s="103"/>
      <c r="H723" s="103"/>
      <c r="I723" s="103"/>
      <c r="J723" s="103"/>
      <c r="K723" s="103"/>
      <c r="L723" s="103"/>
    </row>
    <row r="724" spans="1:12" customFormat="1" x14ac:dyDescent="0.25">
      <c r="A724" s="91"/>
      <c r="B724" s="91"/>
      <c r="C724" s="91"/>
      <c r="D724" s="91"/>
      <c r="E724" s="103"/>
      <c r="F724" s="103"/>
      <c r="G724" s="103"/>
      <c r="H724" s="103"/>
      <c r="I724" s="103"/>
      <c r="J724" s="103"/>
      <c r="K724" s="103"/>
      <c r="L724" s="103"/>
    </row>
    <row r="725" spans="1:12" customFormat="1" x14ac:dyDescent="0.25">
      <c r="A725" s="91"/>
      <c r="B725" s="91"/>
      <c r="C725" s="91"/>
      <c r="D725" s="91"/>
      <c r="E725" s="103"/>
      <c r="F725" s="103"/>
      <c r="G725" s="103"/>
      <c r="H725" s="103"/>
      <c r="I725" s="103"/>
      <c r="J725" s="103"/>
      <c r="K725" s="103"/>
      <c r="L725" s="103"/>
    </row>
    <row r="726" spans="1:12" customFormat="1" x14ac:dyDescent="0.25">
      <c r="A726" s="91"/>
      <c r="B726" s="91"/>
      <c r="C726" s="91"/>
      <c r="D726" s="91"/>
      <c r="E726" s="103"/>
      <c r="F726" s="103"/>
      <c r="G726" s="103"/>
      <c r="H726" s="103"/>
      <c r="I726" s="103"/>
      <c r="J726" s="103"/>
      <c r="K726" s="103"/>
      <c r="L726" s="103"/>
    </row>
    <row r="727" spans="1:12" customFormat="1" x14ac:dyDescent="0.25">
      <c r="A727" s="91"/>
      <c r="B727" s="91"/>
      <c r="C727" s="91"/>
      <c r="D727" s="91"/>
      <c r="E727" s="103"/>
      <c r="F727" s="103"/>
      <c r="G727" s="103"/>
      <c r="H727" s="103"/>
      <c r="I727" s="103"/>
      <c r="J727" s="103"/>
      <c r="K727" s="103"/>
      <c r="L727" s="103"/>
    </row>
    <row r="728" spans="1:12" customFormat="1" x14ac:dyDescent="0.25">
      <c r="A728" s="91"/>
      <c r="B728" s="91"/>
      <c r="C728" s="91"/>
      <c r="D728" s="91"/>
      <c r="E728" s="103"/>
      <c r="F728" s="103"/>
      <c r="G728" s="103"/>
      <c r="H728" s="103"/>
      <c r="I728" s="103"/>
      <c r="J728" s="103"/>
      <c r="K728" s="103"/>
      <c r="L728" s="103"/>
    </row>
    <row r="729" spans="1:12" customFormat="1" x14ac:dyDescent="0.25">
      <c r="A729" s="91"/>
      <c r="B729" s="91"/>
      <c r="C729" s="91"/>
      <c r="D729" s="91"/>
      <c r="E729" s="103"/>
      <c r="F729" s="103"/>
      <c r="G729" s="103"/>
      <c r="H729" s="103"/>
      <c r="I729" s="103"/>
      <c r="J729" s="103"/>
      <c r="K729" s="103"/>
      <c r="L729" s="103"/>
    </row>
    <row r="730" spans="1:12" customFormat="1" x14ac:dyDescent="0.25">
      <c r="A730" s="91"/>
      <c r="B730" s="91"/>
      <c r="C730" s="91"/>
      <c r="D730" s="91"/>
      <c r="E730" s="103"/>
      <c r="F730" s="103"/>
      <c r="G730" s="103"/>
      <c r="H730" s="103"/>
      <c r="I730" s="103"/>
      <c r="J730" s="103"/>
      <c r="K730" s="103"/>
      <c r="L730" s="103"/>
    </row>
    <row r="731" spans="1:12" customFormat="1" x14ac:dyDescent="0.25">
      <c r="A731" s="91"/>
      <c r="B731" s="91"/>
      <c r="C731" s="91"/>
      <c r="D731" s="91"/>
      <c r="E731" s="103"/>
      <c r="F731" s="103"/>
      <c r="G731" s="103"/>
      <c r="H731" s="103"/>
      <c r="I731" s="103"/>
      <c r="J731" s="103"/>
      <c r="K731" s="103"/>
      <c r="L731" s="103"/>
    </row>
    <row r="732" spans="1:12" customFormat="1" x14ac:dyDescent="0.25">
      <c r="A732" s="91"/>
      <c r="B732" s="91"/>
      <c r="C732" s="91"/>
      <c r="D732" s="91"/>
      <c r="E732" s="103"/>
      <c r="F732" s="103"/>
      <c r="G732" s="103"/>
      <c r="H732" s="103"/>
      <c r="I732" s="103"/>
      <c r="J732" s="103"/>
      <c r="K732" s="103"/>
      <c r="L732" s="103"/>
    </row>
    <row r="733" spans="1:12" customFormat="1" x14ac:dyDescent="0.25">
      <c r="A733" s="91"/>
      <c r="B733" s="91"/>
      <c r="C733" s="91"/>
      <c r="D733" s="91"/>
      <c r="E733" s="103"/>
      <c r="F733" s="103"/>
      <c r="G733" s="103"/>
      <c r="H733" s="103"/>
      <c r="I733" s="103"/>
      <c r="J733" s="103"/>
      <c r="K733" s="103"/>
      <c r="L733" s="103"/>
    </row>
    <row r="734" spans="1:12" customFormat="1" x14ac:dyDescent="0.25">
      <c r="A734" s="91"/>
      <c r="B734" s="91"/>
      <c r="C734" s="91"/>
      <c r="D734" s="91"/>
      <c r="E734" s="103"/>
      <c r="F734" s="103"/>
      <c r="G734" s="103"/>
      <c r="H734" s="103"/>
      <c r="I734" s="103"/>
      <c r="J734" s="103"/>
      <c r="K734" s="103"/>
      <c r="L734" s="103"/>
    </row>
    <row r="735" spans="1:12" customFormat="1" x14ac:dyDescent="0.25">
      <c r="A735" s="91"/>
      <c r="B735" s="91"/>
      <c r="C735" s="91"/>
      <c r="D735" s="91"/>
      <c r="E735" s="103"/>
      <c r="F735" s="103"/>
      <c r="G735" s="103"/>
      <c r="H735" s="103"/>
      <c r="I735" s="103"/>
      <c r="J735" s="103"/>
      <c r="K735" s="103"/>
      <c r="L735" s="103"/>
    </row>
    <row r="736" spans="1:12" customFormat="1" x14ac:dyDescent="0.25">
      <c r="A736" s="91"/>
      <c r="B736" s="91"/>
      <c r="C736" s="91"/>
      <c r="D736" s="91"/>
      <c r="E736" s="103"/>
      <c r="F736" s="103"/>
      <c r="G736" s="103"/>
      <c r="H736" s="103"/>
      <c r="I736" s="103"/>
      <c r="J736" s="103"/>
      <c r="K736" s="103"/>
      <c r="L736" s="103"/>
    </row>
    <row r="737" spans="1:12" customFormat="1" x14ac:dyDescent="0.25">
      <c r="A737" s="91"/>
      <c r="B737" s="91"/>
      <c r="C737" s="91"/>
      <c r="D737" s="91"/>
      <c r="E737" s="103"/>
      <c r="F737" s="103"/>
      <c r="G737" s="103"/>
      <c r="H737" s="103"/>
      <c r="I737" s="103"/>
      <c r="J737" s="103"/>
      <c r="K737" s="103"/>
      <c r="L737" s="103"/>
    </row>
    <row r="738" spans="1:12" customFormat="1" x14ac:dyDescent="0.25">
      <c r="A738" s="91"/>
      <c r="B738" s="91"/>
      <c r="C738" s="91"/>
      <c r="D738" s="91"/>
      <c r="E738" s="103"/>
      <c r="F738" s="103"/>
      <c r="G738" s="103"/>
      <c r="H738" s="103"/>
      <c r="I738" s="103"/>
      <c r="J738" s="103"/>
      <c r="K738" s="103"/>
      <c r="L738" s="103"/>
    </row>
    <row r="739" spans="1:12" customFormat="1" x14ac:dyDescent="0.25">
      <c r="A739" s="91"/>
      <c r="B739" s="91"/>
      <c r="C739" s="91"/>
      <c r="D739" s="91"/>
      <c r="E739" s="103"/>
      <c r="F739" s="103"/>
      <c r="G739" s="103"/>
      <c r="H739" s="103"/>
      <c r="I739" s="103"/>
      <c r="J739" s="103"/>
      <c r="K739" s="103"/>
      <c r="L739" s="103"/>
    </row>
    <row r="740" spans="1:12" customFormat="1" x14ac:dyDescent="0.25">
      <c r="A740" s="91"/>
      <c r="B740" s="91"/>
      <c r="C740" s="91"/>
      <c r="D740" s="91"/>
      <c r="E740" s="103"/>
      <c r="F740" s="103"/>
      <c r="G740" s="103"/>
      <c r="H740" s="103"/>
      <c r="I740" s="103"/>
      <c r="J740" s="103"/>
      <c r="K740" s="103"/>
      <c r="L740" s="103"/>
    </row>
    <row r="741" spans="1:12" customFormat="1" x14ac:dyDescent="0.25">
      <c r="A741" s="91"/>
      <c r="B741" s="91"/>
      <c r="C741" s="91"/>
      <c r="D741" s="91"/>
      <c r="E741" s="103"/>
      <c r="F741" s="103"/>
      <c r="G741" s="103"/>
      <c r="H741" s="103"/>
      <c r="I741" s="103"/>
      <c r="J741" s="103"/>
      <c r="K741" s="103"/>
      <c r="L741" s="103"/>
    </row>
    <row r="742" spans="1:12" customFormat="1" x14ac:dyDescent="0.25">
      <c r="A742" s="91"/>
      <c r="B742" s="91"/>
      <c r="C742" s="91"/>
      <c r="D742" s="91"/>
      <c r="E742" s="103"/>
      <c r="F742" s="103"/>
      <c r="G742" s="103"/>
      <c r="H742" s="103"/>
      <c r="I742" s="103"/>
      <c r="J742" s="103"/>
      <c r="K742" s="103"/>
      <c r="L742" s="103"/>
    </row>
    <row r="743" spans="1:12" customFormat="1" x14ac:dyDescent="0.25">
      <c r="A743" s="91"/>
      <c r="B743" s="91"/>
      <c r="C743" s="91"/>
      <c r="D743" s="91"/>
      <c r="E743" s="103"/>
      <c r="F743" s="103"/>
      <c r="G743" s="103"/>
      <c r="H743" s="103"/>
      <c r="I743" s="103"/>
      <c r="J743" s="103"/>
      <c r="K743" s="103"/>
      <c r="L743" s="103"/>
    </row>
    <row r="744" spans="1:12" customFormat="1" x14ac:dyDescent="0.25">
      <c r="A744" s="91"/>
      <c r="B744" s="91"/>
      <c r="C744" s="91"/>
      <c r="D744" s="91"/>
      <c r="E744" s="103"/>
      <c r="F744" s="103"/>
      <c r="G744" s="103"/>
      <c r="H744" s="103"/>
      <c r="I744" s="103"/>
      <c r="J744" s="103"/>
      <c r="K744" s="103"/>
      <c r="L744" s="103"/>
    </row>
    <row r="745" spans="1:12" customFormat="1" x14ac:dyDescent="0.25">
      <c r="A745" s="91"/>
      <c r="B745" s="91"/>
      <c r="C745" s="91"/>
      <c r="D745" s="91"/>
      <c r="E745" s="103"/>
      <c r="F745" s="103"/>
      <c r="G745" s="103"/>
      <c r="H745" s="103"/>
      <c r="I745" s="103"/>
      <c r="J745" s="103"/>
      <c r="K745" s="103"/>
      <c r="L745" s="103"/>
    </row>
    <row r="746" spans="1:12" customFormat="1" x14ac:dyDescent="0.25">
      <c r="A746" s="91"/>
      <c r="B746" s="91"/>
      <c r="C746" s="91"/>
      <c r="D746" s="91"/>
      <c r="E746" s="103"/>
      <c r="F746" s="103"/>
      <c r="G746" s="103"/>
      <c r="H746" s="103"/>
      <c r="I746" s="103"/>
      <c r="J746" s="103"/>
      <c r="K746" s="103"/>
      <c r="L746" s="103"/>
    </row>
    <row r="747" spans="1:12" customFormat="1" x14ac:dyDescent="0.25">
      <c r="A747" s="91"/>
      <c r="B747" s="91"/>
      <c r="C747" s="91"/>
      <c r="D747" s="91"/>
      <c r="E747" s="103"/>
      <c r="F747" s="103"/>
      <c r="G747" s="103"/>
      <c r="H747" s="103"/>
      <c r="I747" s="103"/>
      <c r="J747" s="103"/>
      <c r="K747" s="103"/>
      <c r="L747" s="103"/>
    </row>
    <row r="748" spans="1:12" customFormat="1" x14ac:dyDescent="0.25">
      <c r="A748" s="91"/>
      <c r="B748" s="91"/>
      <c r="C748" s="91"/>
      <c r="D748" s="91"/>
      <c r="E748" s="103"/>
      <c r="F748" s="103"/>
      <c r="G748" s="103"/>
      <c r="H748" s="103"/>
      <c r="I748" s="103"/>
      <c r="J748" s="103"/>
      <c r="K748" s="103"/>
      <c r="L748" s="103"/>
    </row>
    <row r="749" spans="1:12" customFormat="1" x14ac:dyDescent="0.25">
      <c r="A749" s="91"/>
      <c r="B749" s="91"/>
      <c r="C749" s="91"/>
      <c r="D749" s="91"/>
      <c r="E749" s="103"/>
      <c r="F749" s="103"/>
      <c r="G749" s="103"/>
      <c r="H749" s="103"/>
      <c r="I749" s="103"/>
      <c r="J749" s="103"/>
      <c r="K749" s="103"/>
      <c r="L749" s="103"/>
    </row>
    <row r="750" spans="1:12" customFormat="1" x14ac:dyDescent="0.25">
      <c r="A750" s="91"/>
      <c r="B750" s="91"/>
      <c r="C750" s="91"/>
      <c r="D750" s="91"/>
      <c r="E750" s="103"/>
      <c r="F750" s="103"/>
      <c r="G750" s="103"/>
      <c r="H750" s="103"/>
      <c r="I750" s="103"/>
      <c r="J750" s="103"/>
      <c r="K750" s="103"/>
      <c r="L750" s="103"/>
    </row>
    <row r="751" spans="1:12" customFormat="1" x14ac:dyDescent="0.25">
      <c r="A751" s="91"/>
      <c r="B751" s="91"/>
      <c r="C751" s="91"/>
      <c r="D751" s="91"/>
      <c r="E751" s="103"/>
      <c r="F751" s="103"/>
      <c r="G751" s="103"/>
      <c r="H751" s="103"/>
      <c r="I751" s="103"/>
      <c r="J751" s="103"/>
      <c r="K751" s="103"/>
      <c r="L751" s="103"/>
    </row>
    <row r="752" spans="1:12" customFormat="1" x14ac:dyDescent="0.25">
      <c r="A752" s="91"/>
      <c r="B752" s="91"/>
      <c r="C752" s="91"/>
      <c r="D752" s="91"/>
      <c r="E752" s="103"/>
      <c r="F752" s="103"/>
      <c r="G752" s="103"/>
      <c r="H752" s="103"/>
      <c r="I752" s="103"/>
      <c r="J752" s="103"/>
      <c r="K752" s="103"/>
      <c r="L752" s="103"/>
    </row>
    <row r="753" spans="1:12" customFormat="1" x14ac:dyDescent="0.25">
      <c r="A753" s="91"/>
      <c r="B753" s="91"/>
      <c r="C753" s="91"/>
      <c r="D753" s="91"/>
      <c r="E753" s="103"/>
      <c r="F753" s="103"/>
      <c r="G753" s="103"/>
      <c r="H753" s="103"/>
      <c r="I753" s="103"/>
      <c r="J753" s="103"/>
      <c r="K753" s="103"/>
      <c r="L753" s="103"/>
    </row>
    <row r="754" spans="1:12" customFormat="1" x14ac:dyDescent="0.25">
      <c r="A754" s="91"/>
      <c r="B754" s="91"/>
      <c r="C754" s="91"/>
      <c r="D754" s="91"/>
      <c r="E754" s="103"/>
      <c r="F754" s="103"/>
      <c r="G754" s="103"/>
      <c r="H754" s="103"/>
      <c r="I754" s="103"/>
      <c r="J754" s="103"/>
      <c r="K754" s="103"/>
      <c r="L754" s="103"/>
    </row>
    <row r="755" spans="1:12" customFormat="1" x14ac:dyDescent="0.25">
      <c r="A755" s="91"/>
      <c r="B755" s="91"/>
      <c r="C755" s="91"/>
      <c r="D755" s="91"/>
      <c r="E755" s="103"/>
      <c r="F755" s="103"/>
      <c r="G755" s="103"/>
      <c r="H755" s="103"/>
      <c r="I755" s="103"/>
      <c r="J755" s="103"/>
      <c r="K755" s="103"/>
      <c r="L755" s="103"/>
    </row>
    <row r="756" spans="1:12" customFormat="1" x14ac:dyDescent="0.25">
      <c r="A756" s="91"/>
      <c r="B756" s="91"/>
      <c r="C756" s="91"/>
      <c r="D756" s="91"/>
      <c r="E756" s="103"/>
      <c r="F756" s="103"/>
      <c r="G756" s="103"/>
      <c r="H756" s="103"/>
      <c r="I756" s="103"/>
      <c r="J756" s="103"/>
      <c r="K756" s="103"/>
      <c r="L756" s="103"/>
    </row>
    <row r="757" spans="1:12" customFormat="1" x14ac:dyDescent="0.25">
      <c r="A757" s="91"/>
      <c r="B757" s="91"/>
      <c r="C757" s="91"/>
      <c r="D757" s="91"/>
      <c r="E757" s="103"/>
      <c r="F757" s="103"/>
      <c r="G757" s="103"/>
      <c r="H757" s="103"/>
      <c r="I757" s="103"/>
      <c r="J757" s="103"/>
      <c r="K757" s="103"/>
      <c r="L757" s="103"/>
    </row>
    <row r="758" spans="1:12" customFormat="1" x14ac:dyDescent="0.25">
      <c r="A758" s="91"/>
      <c r="B758" s="91"/>
      <c r="C758" s="91"/>
      <c r="D758" s="91"/>
      <c r="E758" s="103"/>
      <c r="F758" s="103"/>
      <c r="G758" s="103"/>
      <c r="H758" s="103"/>
      <c r="I758" s="103"/>
      <c r="J758" s="103"/>
      <c r="K758" s="103"/>
      <c r="L758" s="103"/>
    </row>
    <row r="759" spans="1:12" customFormat="1" x14ac:dyDescent="0.25">
      <c r="A759" s="91"/>
      <c r="B759" s="91"/>
      <c r="C759" s="91"/>
      <c r="D759" s="91"/>
      <c r="E759" s="103"/>
      <c r="F759" s="103"/>
      <c r="G759" s="103"/>
      <c r="H759" s="103"/>
      <c r="I759" s="103"/>
      <c r="J759" s="103"/>
      <c r="K759" s="103"/>
      <c r="L759" s="103"/>
    </row>
    <row r="760" spans="1:12" customFormat="1" x14ac:dyDescent="0.25">
      <c r="A760" s="91"/>
      <c r="B760" s="91"/>
      <c r="C760" s="91"/>
      <c r="D760" s="91"/>
      <c r="E760" s="103"/>
      <c r="F760" s="103"/>
      <c r="G760" s="103"/>
      <c r="H760" s="103"/>
      <c r="I760" s="103"/>
      <c r="J760" s="103"/>
      <c r="K760" s="103"/>
      <c r="L760" s="103"/>
    </row>
    <row r="761" spans="1:12" customFormat="1" x14ac:dyDescent="0.25">
      <c r="A761" s="91"/>
      <c r="B761" s="91"/>
      <c r="C761" s="91"/>
      <c r="D761" s="91"/>
      <c r="E761" s="103"/>
      <c r="F761" s="103"/>
      <c r="G761" s="103"/>
      <c r="H761" s="103"/>
      <c r="I761" s="103"/>
      <c r="J761" s="103"/>
      <c r="K761" s="103"/>
      <c r="L761" s="103"/>
    </row>
    <row r="762" spans="1:12" customFormat="1" x14ac:dyDescent="0.25">
      <c r="A762" s="91"/>
      <c r="B762" s="91"/>
      <c r="C762" s="91"/>
      <c r="D762" s="91"/>
      <c r="E762" s="103"/>
      <c r="F762" s="103"/>
      <c r="G762" s="103"/>
      <c r="H762" s="103"/>
      <c r="I762" s="103"/>
      <c r="J762" s="103"/>
      <c r="K762" s="103"/>
      <c r="L762" s="103"/>
    </row>
    <row r="763" spans="1:12" customFormat="1" x14ac:dyDescent="0.25">
      <c r="A763" s="91"/>
      <c r="B763" s="91"/>
      <c r="C763" s="91"/>
      <c r="D763" s="91"/>
      <c r="E763" s="103"/>
      <c r="F763" s="103"/>
      <c r="G763" s="103"/>
      <c r="H763" s="103"/>
      <c r="I763" s="103"/>
      <c r="J763" s="103"/>
      <c r="K763" s="103"/>
      <c r="L763" s="103"/>
    </row>
    <row r="764" spans="1:12" customFormat="1" x14ac:dyDescent="0.25">
      <c r="A764" s="91"/>
      <c r="B764" s="91"/>
      <c r="C764" s="91"/>
      <c r="D764" s="91"/>
      <c r="E764" s="103"/>
      <c r="F764" s="103"/>
      <c r="G764" s="103"/>
      <c r="H764" s="103"/>
      <c r="I764" s="103"/>
      <c r="J764" s="103"/>
      <c r="K764" s="103"/>
      <c r="L764" s="103"/>
    </row>
    <row r="765" spans="1:12" customFormat="1" x14ac:dyDescent="0.25">
      <c r="A765" s="91"/>
      <c r="B765" s="91"/>
      <c r="C765" s="91"/>
      <c r="D765" s="91"/>
      <c r="E765" s="103"/>
      <c r="F765" s="103"/>
      <c r="G765" s="103"/>
      <c r="H765" s="103"/>
      <c r="I765" s="103"/>
      <c r="J765" s="103"/>
      <c r="K765" s="103"/>
      <c r="L765" s="103"/>
    </row>
    <row r="766" spans="1:12" customFormat="1" x14ac:dyDescent="0.25">
      <c r="A766" s="91"/>
      <c r="B766" s="91"/>
      <c r="C766" s="91"/>
      <c r="D766" s="91"/>
      <c r="E766" s="103"/>
      <c r="F766" s="103"/>
      <c r="G766" s="103"/>
      <c r="H766" s="103"/>
      <c r="I766" s="103"/>
      <c r="J766" s="103"/>
      <c r="K766" s="103"/>
      <c r="L766" s="103"/>
    </row>
    <row r="767" spans="1:12" customFormat="1" x14ac:dyDescent="0.25">
      <c r="A767" s="91"/>
      <c r="B767" s="91"/>
      <c r="C767" s="91"/>
      <c r="D767" s="91"/>
      <c r="E767" s="103"/>
      <c r="F767" s="103"/>
      <c r="G767" s="103"/>
      <c r="H767" s="103"/>
      <c r="I767" s="103"/>
      <c r="J767" s="103"/>
      <c r="K767" s="103"/>
      <c r="L767" s="103"/>
    </row>
    <row r="768" spans="1:12" customFormat="1" x14ac:dyDescent="0.25">
      <c r="A768" s="91"/>
      <c r="B768" s="91"/>
      <c r="C768" s="91"/>
      <c r="D768" s="91"/>
      <c r="E768" s="103"/>
      <c r="F768" s="103"/>
      <c r="G768" s="103"/>
      <c r="H768" s="103"/>
      <c r="I768" s="103"/>
      <c r="J768" s="103"/>
      <c r="K768" s="103"/>
      <c r="L768" s="103"/>
    </row>
    <row r="769" spans="1:12" customFormat="1" x14ac:dyDescent="0.25">
      <c r="A769" s="91"/>
      <c r="B769" s="91"/>
      <c r="C769" s="91"/>
      <c r="D769" s="91"/>
      <c r="E769" s="103"/>
      <c r="F769" s="103"/>
      <c r="G769" s="103"/>
      <c r="H769" s="103"/>
      <c r="I769" s="103"/>
      <c r="J769" s="103"/>
      <c r="K769" s="103"/>
      <c r="L769" s="103"/>
    </row>
    <row r="770" spans="1:12" customFormat="1" x14ac:dyDescent="0.25">
      <c r="A770" s="91"/>
      <c r="B770" s="91"/>
      <c r="C770" s="91"/>
      <c r="D770" s="91"/>
      <c r="E770" s="103"/>
      <c r="F770" s="103"/>
      <c r="G770" s="103"/>
      <c r="H770" s="103"/>
      <c r="I770" s="103"/>
      <c r="J770" s="103"/>
      <c r="K770" s="103"/>
      <c r="L770" s="103"/>
    </row>
    <row r="771" spans="1:12" customFormat="1" x14ac:dyDescent="0.25">
      <c r="A771" s="91"/>
      <c r="B771" s="91"/>
      <c r="C771" s="91"/>
      <c r="D771" s="91"/>
      <c r="E771" s="103"/>
      <c r="F771" s="103"/>
      <c r="G771" s="103"/>
      <c r="H771" s="103"/>
      <c r="I771" s="103"/>
      <c r="J771" s="103"/>
      <c r="K771" s="103"/>
      <c r="L771" s="103"/>
    </row>
    <row r="772" spans="1:12" customFormat="1" x14ac:dyDescent="0.25">
      <c r="A772" s="91"/>
      <c r="B772" s="91"/>
      <c r="C772" s="91"/>
      <c r="D772" s="91"/>
      <c r="E772" s="103"/>
      <c r="F772" s="103"/>
      <c r="G772" s="103"/>
      <c r="H772" s="103"/>
      <c r="I772" s="103"/>
      <c r="J772" s="103"/>
      <c r="K772" s="103"/>
      <c r="L772" s="103"/>
    </row>
    <row r="773" spans="1:12" customFormat="1" x14ac:dyDescent="0.25">
      <c r="A773" s="91"/>
      <c r="B773" s="91"/>
      <c r="C773" s="91"/>
      <c r="D773" s="91"/>
      <c r="E773" s="103"/>
      <c r="F773" s="103"/>
      <c r="G773" s="103"/>
      <c r="H773" s="103"/>
      <c r="I773" s="103"/>
      <c r="J773" s="103"/>
      <c r="K773" s="103"/>
      <c r="L773" s="103"/>
    </row>
    <row r="774" spans="1:12" customFormat="1" x14ac:dyDescent="0.25">
      <c r="A774" s="91"/>
      <c r="B774" s="91"/>
      <c r="C774" s="91"/>
      <c r="D774" s="91"/>
      <c r="E774" s="103"/>
      <c r="F774" s="103"/>
      <c r="G774" s="103"/>
      <c r="H774" s="103"/>
      <c r="I774" s="103"/>
      <c r="J774" s="103"/>
      <c r="K774" s="103"/>
      <c r="L774" s="103"/>
    </row>
    <row r="775" spans="1:12" customFormat="1" x14ac:dyDescent="0.25">
      <c r="A775" s="91"/>
      <c r="B775" s="91"/>
      <c r="C775" s="91"/>
      <c r="D775" s="91"/>
      <c r="E775" s="103"/>
      <c r="F775" s="103"/>
      <c r="G775" s="103"/>
      <c r="H775" s="103"/>
      <c r="I775" s="103"/>
      <c r="J775" s="103"/>
      <c r="K775" s="103"/>
      <c r="L775" s="103"/>
    </row>
    <row r="776" spans="1:12" customFormat="1" x14ac:dyDescent="0.25">
      <c r="A776" s="91"/>
      <c r="B776" s="91"/>
      <c r="C776" s="91"/>
      <c r="D776" s="91"/>
      <c r="E776" s="103"/>
      <c r="F776" s="103"/>
      <c r="G776" s="103"/>
      <c r="H776" s="103"/>
      <c r="I776" s="103"/>
      <c r="J776" s="103"/>
      <c r="K776" s="103"/>
      <c r="L776" s="103"/>
    </row>
    <row r="777" spans="1:12" customFormat="1" x14ac:dyDescent="0.25">
      <c r="A777" s="91"/>
      <c r="B777" s="91"/>
      <c r="C777" s="91"/>
      <c r="D777" s="91"/>
      <c r="E777" s="103"/>
      <c r="F777" s="103"/>
      <c r="G777" s="103"/>
      <c r="H777" s="103"/>
      <c r="I777" s="103"/>
      <c r="J777" s="103"/>
      <c r="K777" s="103"/>
      <c r="L777" s="103"/>
    </row>
    <row r="778" spans="1:12" customFormat="1" x14ac:dyDescent="0.25">
      <c r="A778" s="91"/>
      <c r="B778" s="91"/>
      <c r="C778" s="91"/>
      <c r="D778" s="91"/>
      <c r="E778" s="103"/>
      <c r="F778" s="103"/>
      <c r="G778" s="103"/>
      <c r="H778" s="103"/>
      <c r="I778" s="103"/>
      <c r="J778" s="103"/>
      <c r="K778" s="103"/>
      <c r="L778" s="103"/>
    </row>
    <row r="779" spans="1:12" customFormat="1" x14ac:dyDescent="0.25">
      <c r="A779" s="91"/>
      <c r="B779" s="91"/>
      <c r="C779" s="91"/>
      <c r="D779" s="91"/>
      <c r="E779" s="103"/>
      <c r="F779" s="103"/>
      <c r="G779" s="103"/>
      <c r="H779" s="103"/>
      <c r="I779" s="103"/>
      <c r="J779" s="103"/>
      <c r="K779" s="103"/>
      <c r="L779" s="103"/>
    </row>
    <row r="780" spans="1:12" customFormat="1" x14ac:dyDescent="0.25">
      <c r="A780" s="91"/>
      <c r="B780" s="91"/>
      <c r="C780" s="91"/>
      <c r="D780" s="91"/>
      <c r="E780" s="103"/>
      <c r="F780" s="103"/>
      <c r="G780" s="103"/>
      <c r="H780" s="103"/>
      <c r="I780" s="103"/>
      <c r="J780" s="103"/>
      <c r="K780" s="103"/>
      <c r="L780" s="103"/>
    </row>
    <row r="781" spans="1:12" customFormat="1" x14ac:dyDescent="0.25">
      <c r="A781" s="91"/>
      <c r="B781" s="91"/>
      <c r="C781" s="91"/>
      <c r="D781" s="91"/>
      <c r="E781" s="103"/>
      <c r="F781" s="103"/>
      <c r="G781" s="103"/>
      <c r="H781" s="103"/>
      <c r="I781" s="103"/>
      <c r="J781" s="103"/>
      <c r="K781" s="103"/>
      <c r="L781" s="103"/>
    </row>
    <row r="782" spans="1:12" customFormat="1" x14ac:dyDescent="0.25">
      <c r="A782" s="91"/>
      <c r="B782" s="91"/>
      <c r="C782" s="91"/>
      <c r="D782" s="91"/>
      <c r="E782" s="103"/>
      <c r="F782" s="103"/>
      <c r="G782" s="103"/>
      <c r="H782" s="103"/>
      <c r="I782" s="103"/>
      <c r="J782" s="103"/>
      <c r="K782" s="103"/>
      <c r="L782" s="103"/>
    </row>
    <row r="783" spans="1:12" customFormat="1" x14ac:dyDescent="0.25">
      <c r="A783" s="91"/>
      <c r="B783" s="91"/>
      <c r="C783" s="91"/>
      <c r="D783" s="91"/>
      <c r="E783" s="103"/>
      <c r="F783" s="103"/>
      <c r="G783" s="103"/>
      <c r="H783" s="103"/>
      <c r="I783" s="103"/>
      <c r="J783" s="103"/>
      <c r="K783" s="103"/>
      <c r="L783" s="103"/>
    </row>
    <row r="784" spans="1:12" customFormat="1" x14ac:dyDescent="0.25">
      <c r="A784" s="91"/>
      <c r="B784" s="91"/>
      <c r="C784" s="91"/>
      <c r="D784" s="91"/>
      <c r="E784" s="103"/>
      <c r="F784" s="103"/>
      <c r="G784" s="103"/>
      <c r="H784" s="103"/>
      <c r="I784" s="103"/>
      <c r="J784" s="103"/>
      <c r="K784" s="103"/>
      <c r="L784" s="103"/>
    </row>
    <row r="785" spans="1:12" customFormat="1" x14ac:dyDescent="0.25">
      <c r="A785" s="91"/>
      <c r="B785" s="91"/>
      <c r="C785" s="91"/>
      <c r="D785" s="91"/>
      <c r="E785" s="103"/>
      <c r="F785" s="103"/>
      <c r="G785" s="103"/>
      <c r="H785" s="103"/>
      <c r="I785" s="103"/>
      <c r="J785" s="103"/>
      <c r="K785" s="103"/>
      <c r="L785" s="103"/>
    </row>
    <row r="786" spans="1:12" customFormat="1" x14ac:dyDescent="0.25">
      <c r="A786" s="91"/>
      <c r="B786" s="91"/>
      <c r="C786" s="91"/>
      <c r="D786" s="91"/>
      <c r="E786" s="103"/>
      <c r="F786" s="103"/>
      <c r="G786" s="103"/>
      <c r="H786" s="103"/>
      <c r="I786" s="103"/>
      <c r="J786" s="103"/>
      <c r="K786" s="103"/>
      <c r="L786" s="103"/>
    </row>
    <row r="787" spans="1:12" customFormat="1" x14ac:dyDescent="0.25">
      <c r="A787" s="91"/>
      <c r="B787" s="91"/>
      <c r="C787" s="91"/>
      <c r="D787" s="91"/>
      <c r="E787" s="103"/>
      <c r="F787" s="103"/>
      <c r="G787" s="103"/>
      <c r="H787" s="103"/>
      <c r="I787" s="103"/>
      <c r="J787" s="103"/>
      <c r="K787" s="103"/>
      <c r="L787" s="103"/>
    </row>
    <row r="788" spans="1:12" customFormat="1" x14ac:dyDescent="0.25">
      <c r="A788" s="91"/>
      <c r="B788" s="91"/>
      <c r="C788" s="91"/>
      <c r="D788" s="91"/>
      <c r="E788" s="103"/>
      <c r="F788" s="103"/>
      <c r="G788" s="103"/>
      <c r="H788" s="103"/>
      <c r="I788" s="103"/>
      <c r="J788" s="103"/>
      <c r="K788" s="103"/>
      <c r="L788" s="103"/>
    </row>
    <row r="789" spans="1:12" customFormat="1" x14ac:dyDescent="0.25">
      <c r="A789" s="91"/>
      <c r="B789" s="91"/>
      <c r="C789" s="91"/>
      <c r="D789" s="91"/>
      <c r="E789" s="103"/>
      <c r="F789" s="103"/>
      <c r="G789" s="103"/>
      <c r="H789" s="103"/>
      <c r="I789" s="103"/>
      <c r="J789" s="103"/>
      <c r="K789" s="103"/>
      <c r="L789" s="103"/>
    </row>
    <row r="790" spans="1:12" customFormat="1" x14ac:dyDescent="0.25">
      <c r="A790" s="91"/>
      <c r="B790" s="91"/>
      <c r="C790" s="91"/>
      <c r="D790" s="91"/>
      <c r="E790" s="103"/>
      <c r="F790" s="103"/>
      <c r="G790" s="103"/>
      <c r="H790" s="103"/>
      <c r="I790" s="103"/>
      <c r="J790" s="103"/>
      <c r="K790" s="103"/>
      <c r="L790" s="103"/>
    </row>
    <row r="791" spans="1:12" customFormat="1" x14ac:dyDescent="0.25">
      <c r="A791" s="91"/>
      <c r="B791" s="91"/>
      <c r="C791" s="91"/>
      <c r="D791" s="91"/>
      <c r="E791" s="103"/>
      <c r="F791" s="103"/>
      <c r="G791" s="103"/>
      <c r="H791" s="103"/>
      <c r="I791" s="103"/>
      <c r="J791" s="103"/>
      <c r="K791" s="103"/>
      <c r="L791" s="103"/>
    </row>
    <row r="792" spans="1:12" customFormat="1" x14ac:dyDescent="0.25">
      <c r="A792" s="91"/>
      <c r="B792" s="91"/>
      <c r="C792" s="91"/>
      <c r="D792" s="91"/>
      <c r="E792" s="103"/>
      <c r="F792" s="103"/>
      <c r="G792" s="103"/>
      <c r="H792" s="103"/>
      <c r="I792" s="103"/>
      <c r="J792" s="103"/>
      <c r="K792" s="103"/>
      <c r="L792" s="103"/>
    </row>
    <row r="793" spans="1:12" customFormat="1" x14ac:dyDescent="0.25">
      <c r="A793" s="91"/>
      <c r="B793" s="91"/>
      <c r="C793" s="91"/>
      <c r="D793" s="91"/>
      <c r="E793" s="103"/>
      <c r="F793" s="103"/>
      <c r="G793" s="103"/>
      <c r="H793" s="103"/>
      <c r="I793" s="103"/>
      <c r="J793" s="103"/>
      <c r="K793" s="103"/>
      <c r="L793" s="103"/>
    </row>
    <row r="794" spans="1:12" customFormat="1" x14ac:dyDescent="0.25">
      <c r="A794" s="91"/>
      <c r="B794" s="91"/>
      <c r="C794" s="91"/>
      <c r="D794" s="91"/>
      <c r="E794" s="103"/>
      <c r="F794" s="103"/>
      <c r="G794" s="103"/>
      <c r="H794" s="103"/>
      <c r="I794" s="103"/>
      <c r="J794" s="103"/>
      <c r="K794" s="103"/>
      <c r="L794" s="103"/>
    </row>
    <row r="795" spans="1:12" customFormat="1" x14ac:dyDescent="0.25">
      <c r="A795" s="91"/>
      <c r="B795" s="91"/>
      <c r="C795" s="91"/>
      <c r="D795" s="91"/>
      <c r="E795" s="103"/>
      <c r="F795" s="103"/>
      <c r="G795" s="103"/>
      <c r="H795" s="103"/>
      <c r="I795" s="103"/>
      <c r="J795" s="103"/>
      <c r="K795" s="103"/>
      <c r="L795" s="103"/>
    </row>
    <row r="796" spans="1:12" customFormat="1" x14ac:dyDescent="0.25">
      <c r="A796" s="91"/>
      <c r="B796" s="91"/>
      <c r="C796" s="91"/>
      <c r="D796" s="91"/>
      <c r="E796" s="103"/>
      <c r="F796" s="103"/>
      <c r="G796" s="103"/>
      <c r="H796" s="103"/>
      <c r="I796" s="103"/>
      <c r="J796" s="103"/>
      <c r="K796" s="103"/>
      <c r="L796" s="103"/>
    </row>
    <row r="797" spans="1:12" customFormat="1" x14ac:dyDescent="0.25">
      <c r="A797" s="91"/>
      <c r="B797" s="91"/>
      <c r="C797" s="91"/>
      <c r="D797" s="91"/>
      <c r="E797" s="103"/>
      <c r="F797" s="103"/>
      <c r="G797" s="103"/>
      <c r="H797" s="103"/>
      <c r="I797" s="103"/>
      <c r="J797" s="103"/>
      <c r="K797" s="103"/>
      <c r="L797" s="103"/>
    </row>
    <row r="798" spans="1:12" customFormat="1" x14ac:dyDescent="0.25">
      <c r="A798" s="91"/>
      <c r="B798" s="91"/>
      <c r="C798" s="91"/>
      <c r="D798" s="91"/>
      <c r="E798" s="103"/>
      <c r="F798" s="103"/>
      <c r="G798" s="103"/>
      <c r="H798" s="103"/>
      <c r="I798" s="103"/>
      <c r="J798" s="103"/>
      <c r="K798" s="103"/>
      <c r="L798" s="103"/>
    </row>
    <row r="799" spans="1:12" customFormat="1" x14ac:dyDescent="0.25">
      <c r="A799" s="91"/>
      <c r="B799" s="91"/>
      <c r="C799" s="91"/>
      <c r="D799" s="91"/>
      <c r="E799" s="103"/>
      <c r="F799" s="103"/>
      <c r="G799" s="103"/>
      <c r="H799" s="103"/>
      <c r="I799" s="103"/>
      <c r="J799" s="103"/>
      <c r="K799" s="103"/>
      <c r="L799" s="103"/>
    </row>
    <row r="800" spans="1:12" customFormat="1" x14ac:dyDescent="0.25">
      <c r="A800" s="91"/>
      <c r="B800" s="91"/>
      <c r="C800" s="91"/>
      <c r="D800" s="91"/>
      <c r="E800" s="103"/>
      <c r="F800" s="103"/>
      <c r="G800" s="103"/>
      <c r="H800" s="103"/>
      <c r="I800" s="103"/>
      <c r="J800" s="103"/>
      <c r="K800" s="103"/>
      <c r="L800" s="103"/>
    </row>
    <row r="801" spans="1:12" customFormat="1" x14ac:dyDescent="0.25">
      <c r="A801" s="91"/>
      <c r="B801" s="91"/>
      <c r="C801" s="91"/>
      <c r="D801" s="91"/>
      <c r="E801" s="103"/>
      <c r="F801" s="103"/>
      <c r="G801" s="103"/>
      <c r="H801" s="103"/>
      <c r="I801" s="103"/>
      <c r="J801" s="103"/>
      <c r="K801" s="103"/>
      <c r="L801" s="103"/>
    </row>
    <row r="802" spans="1:12" customFormat="1" x14ac:dyDescent="0.25">
      <c r="A802" s="91"/>
      <c r="B802" s="91"/>
      <c r="C802" s="91"/>
      <c r="D802" s="91"/>
      <c r="E802" s="103"/>
      <c r="F802" s="103"/>
      <c r="G802" s="103"/>
      <c r="H802" s="103"/>
      <c r="I802" s="103"/>
      <c r="J802" s="103"/>
      <c r="K802" s="103"/>
      <c r="L802" s="103"/>
    </row>
    <row r="803" spans="1:12" customFormat="1" x14ac:dyDescent="0.25">
      <c r="A803" s="91"/>
      <c r="B803" s="91"/>
      <c r="C803" s="91"/>
      <c r="D803" s="91"/>
      <c r="E803" s="103"/>
      <c r="F803" s="103"/>
      <c r="G803" s="103"/>
      <c r="H803" s="103"/>
      <c r="I803" s="103"/>
      <c r="J803" s="103"/>
      <c r="K803" s="103"/>
      <c r="L803" s="103"/>
    </row>
    <row r="804" spans="1:12" customFormat="1" x14ac:dyDescent="0.25">
      <c r="A804" s="91"/>
      <c r="B804" s="91"/>
      <c r="C804" s="91"/>
      <c r="D804" s="91"/>
      <c r="E804" s="103"/>
      <c r="F804" s="103"/>
      <c r="G804" s="103"/>
      <c r="H804" s="103"/>
      <c r="I804" s="103"/>
      <c r="J804" s="103"/>
      <c r="K804" s="103"/>
      <c r="L804" s="103"/>
    </row>
    <row r="805" spans="1:12" customFormat="1" x14ac:dyDescent="0.25">
      <c r="A805" s="91"/>
      <c r="B805" s="91"/>
      <c r="C805" s="91"/>
      <c r="D805" s="91"/>
      <c r="E805" s="103"/>
      <c r="F805" s="103"/>
      <c r="G805" s="103"/>
      <c r="H805" s="103"/>
      <c r="I805" s="103"/>
      <c r="J805" s="103"/>
      <c r="K805" s="103"/>
      <c r="L805" s="103"/>
    </row>
    <row r="806" spans="1:12" customFormat="1" x14ac:dyDescent="0.25">
      <c r="A806" s="91"/>
      <c r="B806" s="91"/>
      <c r="C806" s="91"/>
      <c r="D806" s="91"/>
      <c r="E806" s="103"/>
      <c r="F806" s="103"/>
      <c r="G806" s="103"/>
      <c r="H806" s="103"/>
      <c r="I806" s="103"/>
      <c r="J806" s="103"/>
      <c r="K806" s="103"/>
      <c r="L806" s="103"/>
    </row>
    <row r="807" spans="1:12" customFormat="1" x14ac:dyDescent="0.25">
      <c r="A807" s="91"/>
      <c r="B807" s="91"/>
      <c r="C807" s="91"/>
      <c r="D807" s="91"/>
      <c r="E807" s="103"/>
      <c r="F807" s="103"/>
      <c r="G807" s="103"/>
      <c r="H807" s="103"/>
      <c r="I807" s="103"/>
      <c r="J807" s="103"/>
      <c r="K807" s="103"/>
      <c r="L807" s="103"/>
    </row>
    <row r="808" spans="1:12" customFormat="1" x14ac:dyDescent="0.25">
      <c r="A808" s="91"/>
      <c r="B808" s="91"/>
      <c r="C808" s="91"/>
      <c r="D808" s="91"/>
      <c r="E808" s="103"/>
      <c r="F808" s="103"/>
      <c r="G808" s="103"/>
      <c r="H808" s="103"/>
      <c r="I808" s="103"/>
      <c r="J808" s="103"/>
      <c r="K808" s="103"/>
      <c r="L808" s="103"/>
    </row>
    <row r="809" spans="1:12" customFormat="1" x14ac:dyDescent="0.25">
      <c r="A809" s="91"/>
      <c r="B809" s="91"/>
      <c r="C809" s="91"/>
      <c r="D809" s="91"/>
      <c r="E809" s="103"/>
      <c r="F809" s="103"/>
      <c r="G809" s="103"/>
      <c r="H809" s="103"/>
      <c r="I809" s="103"/>
      <c r="J809" s="103"/>
      <c r="K809" s="103"/>
      <c r="L809" s="103"/>
    </row>
    <row r="810" spans="1:12" customFormat="1" x14ac:dyDescent="0.25">
      <c r="A810" s="91"/>
      <c r="B810" s="91"/>
      <c r="C810" s="91"/>
      <c r="D810" s="91"/>
      <c r="E810" s="103"/>
      <c r="F810" s="103"/>
      <c r="G810" s="103"/>
      <c r="H810" s="103"/>
      <c r="I810" s="103"/>
      <c r="J810" s="103"/>
      <c r="K810" s="103"/>
      <c r="L810" s="103"/>
    </row>
    <row r="811" spans="1:12" customFormat="1" x14ac:dyDescent="0.25">
      <c r="A811" s="91"/>
      <c r="B811" s="91"/>
      <c r="C811" s="91"/>
      <c r="D811" s="91"/>
      <c r="E811" s="103"/>
      <c r="F811" s="103"/>
      <c r="G811" s="103"/>
      <c r="H811" s="103"/>
      <c r="I811" s="103"/>
      <c r="J811" s="103"/>
      <c r="K811" s="103"/>
      <c r="L811" s="103"/>
    </row>
    <row r="812" spans="1:12" customFormat="1" x14ac:dyDescent="0.25">
      <c r="A812" s="91"/>
      <c r="B812" s="91"/>
      <c r="C812" s="91"/>
      <c r="D812" s="91"/>
      <c r="E812" s="103"/>
      <c r="F812" s="103"/>
      <c r="G812" s="103"/>
      <c r="H812" s="103"/>
      <c r="I812" s="103"/>
      <c r="J812" s="103"/>
      <c r="K812" s="103"/>
      <c r="L812" s="103"/>
    </row>
    <row r="813" spans="1:12" customFormat="1" x14ac:dyDescent="0.25">
      <c r="A813" s="91"/>
      <c r="B813" s="91"/>
      <c r="C813" s="91"/>
      <c r="D813" s="91"/>
      <c r="E813" s="103"/>
      <c r="F813" s="103"/>
      <c r="G813" s="103"/>
      <c r="H813" s="103"/>
      <c r="I813" s="103"/>
      <c r="J813" s="103"/>
      <c r="K813" s="103"/>
      <c r="L813" s="103"/>
    </row>
    <row r="814" spans="1:12" customFormat="1" x14ac:dyDescent="0.25">
      <c r="A814" s="91"/>
      <c r="B814" s="91"/>
      <c r="C814" s="91"/>
      <c r="D814" s="91"/>
      <c r="E814" s="103"/>
      <c r="F814" s="103"/>
      <c r="G814" s="103"/>
      <c r="H814" s="103"/>
      <c r="I814" s="103"/>
      <c r="J814" s="103"/>
      <c r="K814" s="103"/>
      <c r="L814" s="103"/>
    </row>
    <row r="815" spans="1:12" customFormat="1" x14ac:dyDescent="0.25">
      <c r="A815" s="91"/>
      <c r="B815" s="91"/>
      <c r="C815" s="91"/>
      <c r="D815" s="91"/>
      <c r="E815" s="103"/>
      <c r="F815" s="103"/>
      <c r="G815" s="103"/>
      <c r="H815" s="103"/>
      <c r="I815" s="103"/>
      <c r="J815" s="103"/>
      <c r="K815" s="103"/>
      <c r="L815" s="103"/>
    </row>
    <row r="816" spans="1:12" customFormat="1" x14ac:dyDescent="0.25">
      <c r="A816" s="91"/>
      <c r="B816" s="91"/>
      <c r="C816" s="91"/>
      <c r="D816" s="91"/>
      <c r="E816" s="103"/>
      <c r="F816" s="103"/>
      <c r="G816" s="103"/>
      <c r="H816" s="103"/>
      <c r="I816" s="103"/>
      <c r="J816" s="103"/>
      <c r="K816" s="103"/>
      <c r="L816" s="103"/>
    </row>
    <row r="817" spans="1:12" customFormat="1" x14ac:dyDescent="0.25">
      <c r="A817" s="91"/>
      <c r="B817" s="91"/>
      <c r="C817" s="91"/>
      <c r="D817" s="91"/>
      <c r="E817" s="103"/>
      <c r="F817" s="103"/>
      <c r="G817" s="103"/>
      <c r="H817" s="103"/>
      <c r="I817" s="103"/>
      <c r="J817" s="103"/>
      <c r="K817" s="103"/>
      <c r="L817" s="103"/>
    </row>
    <row r="818" spans="1:12" customFormat="1" x14ac:dyDescent="0.25">
      <c r="A818" s="91"/>
      <c r="B818" s="91"/>
      <c r="C818" s="91"/>
      <c r="D818" s="91"/>
      <c r="E818" s="103"/>
      <c r="F818" s="103"/>
      <c r="G818" s="103"/>
      <c r="H818" s="103"/>
      <c r="I818" s="103"/>
      <c r="J818" s="103"/>
      <c r="K818" s="103"/>
      <c r="L818" s="103"/>
    </row>
    <row r="819" spans="1:12" customFormat="1" x14ac:dyDescent="0.25">
      <c r="A819" s="91"/>
      <c r="B819" s="91"/>
      <c r="C819" s="91"/>
      <c r="D819" s="91"/>
      <c r="E819" s="103"/>
      <c r="F819" s="103"/>
      <c r="G819" s="103"/>
      <c r="H819" s="103"/>
      <c r="I819" s="103"/>
      <c r="J819" s="103"/>
      <c r="K819" s="103"/>
      <c r="L819" s="103"/>
    </row>
    <row r="820" spans="1:12" customFormat="1" x14ac:dyDescent="0.25">
      <c r="A820" s="91"/>
      <c r="B820" s="91"/>
      <c r="C820" s="91"/>
      <c r="D820" s="91"/>
      <c r="E820" s="103"/>
      <c r="F820" s="103"/>
      <c r="G820" s="103"/>
      <c r="H820" s="103"/>
      <c r="I820" s="103"/>
      <c r="J820" s="103"/>
      <c r="K820" s="103"/>
      <c r="L820" s="103"/>
    </row>
    <row r="821" spans="1:12" customFormat="1" x14ac:dyDescent="0.25">
      <c r="A821" s="91"/>
      <c r="B821" s="91"/>
      <c r="C821" s="91"/>
      <c r="D821" s="91"/>
      <c r="E821" s="103"/>
      <c r="F821" s="103"/>
      <c r="G821" s="103"/>
      <c r="H821" s="103"/>
      <c r="I821" s="103"/>
      <c r="J821" s="103"/>
      <c r="K821" s="103"/>
      <c r="L821" s="103"/>
    </row>
    <row r="822" spans="1:12" customFormat="1" x14ac:dyDescent="0.25">
      <c r="A822" s="91"/>
      <c r="B822" s="91"/>
      <c r="C822" s="91"/>
      <c r="D822" s="91"/>
      <c r="E822" s="103"/>
      <c r="F822" s="103"/>
      <c r="G822" s="103"/>
      <c r="H822" s="103"/>
      <c r="I822" s="103"/>
      <c r="J822" s="103"/>
      <c r="K822" s="103"/>
      <c r="L822" s="103"/>
    </row>
    <row r="823" spans="1:12" customFormat="1" x14ac:dyDescent="0.25">
      <c r="A823" s="91"/>
      <c r="B823" s="91"/>
      <c r="C823" s="91"/>
      <c r="D823" s="91"/>
      <c r="E823" s="103"/>
      <c r="F823" s="103"/>
      <c r="G823" s="103"/>
      <c r="H823" s="103"/>
      <c r="I823" s="103"/>
      <c r="J823" s="103"/>
      <c r="K823" s="103"/>
      <c r="L823" s="103"/>
    </row>
    <row r="824" spans="1:12" customFormat="1" x14ac:dyDescent="0.25">
      <c r="A824" s="91"/>
      <c r="B824" s="91"/>
      <c r="C824" s="91"/>
      <c r="D824" s="91"/>
      <c r="E824" s="103"/>
      <c r="F824" s="103"/>
      <c r="G824" s="103"/>
      <c r="H824" s="103"/>
      <c r="I824" s="103"/>
      <c r="J824" s="103"/>
      <c r="K824" s="103"/>
      <c r="L824" s="103"/>
    </row>
    <row r="825" spans="1:12" customFormat="1" x14ac:dyDescent="0.25">
      <c r="A825" s="91"/>
      <c r="B825" s="91"/>
      <c r="C825" s="91"/>
      <c r="D825" s="91"/>
      <c r="E825" s="103"/>
      <c r="F825" s="103"/>
      <c r="G825" s="103"/>
      <c r="H825" s="103"/>
      <c r="I825" s="103"/>
      <c r="J825" s="103"/>
      <c r="K825" s="103"/>
      <c r="L825" s="103"/>
    </row>
    <row r="826" spans="1:12" customFormat="1" x14ac:dyDescent="0.25">
      <c r="A826" s="91"/>
      <c r="B826" s="91"/>
      <c r="C826" s="91"/>
      <c r="D826" s="91"/>
      <c r="E826" s="103"/>
      <c r="F826" s="103"/>
      <c r="G826" s="103"/>
      <c r="H826" s="103"/>
      <c r="I826" s="103"/>
      <c r="J826" s="103"/>
      <c r="K826" s="103"/>
      <c r="L826" s="103"/>
    </row>
    <row r="827" spans="1:12" customFormat="1" x14ac:dyDescent="0.25">
      <c r="A827" s="91"/>
      <c r="B827" s="91"/>
      <c r="C827" s="91"/>
      <c r="D827" s="91"/>
      <c r="E827" s="103"/>
      <c r="F827" s="103"/>
      <c r="G827" s="103"/>
      <c r="H827" s="103"/>
      <c r="I827" s="103"/>
      <c r="J827" s="103"/>
      <c r="K827" s="103"/>
      <c r="L827" s="103"/>
    </row>
    <row r="828" spans="1:12" customFormat="1" x14ac:dyDescent="0.25">
      <c r="A828" s="91"/>
      <c r="B828" s="91"/>
      <c r="C828" s="91"/>
      <c r="D828" s="91"/>
      <c r="E828" s="103"/>
      <c r="F828" s="103"/>
      <c r="G828" s="103"/>
      <c r="H828" s="103"/>
      <c r="I828" s="103"/>
      <c r="J828" s="103"/>
      <c r="K828" s="103"/>
      <c r="L828" s="103"/>
    </row>
    <row r="829" spans="1:12" customFormat="1" x14ac:dyDescent="0.25">
      <c r="A829" s="91"/>
      <c r="B829" s="91"/>
      <c r="C829" s="91"/>
      <c r="D829" s="91"/>
      <c r="E829" s="103"/>
      <c r="F829" s="103"/>
      <c r="G829" s="103"/>
      <c r="H829" s="103"/>
      <c r="I829" s="103"/>
      <c r="J829" s="103"/>
      <c r="K829" s="103"/>
      <c r="L829" s="103"/>
    </row>
    <row r="830" spans="1:12" customFormat="1" x14ac:dyDescent="0.25">
      <c r="A830" s="91"/>
      <c r="B830" s="91"/>
      <c r="C830" s="91"/>
      <c r="D830" s="91"/>
      <c r="E830" s="103"/>
      <c r="F830" s="103"/>
      <c r="G830" s="103"/>
      <c r="H830" s="103"/>
      <c r="I830" s="103"/>
      <c r="J830" s="103"/>
      <c r="K830" s="103"/>
      <c r="L830" s="103"/>
    </row>
    <row r="831" spans="1:12" customFormat="1" x14ac:dyDescent="0.25">
      <c r="A831" s="91"/>
      <c r="B831" s="91"/>
      <c r="C831" s="91"/>
      <c r="D831" s="91"/>
      <c r="E831" s="103"/>
      <c r="F831" s="103"/>
      <c r="G831" s="103"/>
      <c r="H831" s="103"/>
      <c r="I831" s="103"/>
      <c r="J831" s="103"/>
      <c r="K831" s="103"/>
      <c r="L831" s="103"/>
    </row>
    <row r="832" spans="1:12" customFormat="1" x14ac:dyDescent="0.25">
      <c r="A832" s="91"/>
      <c r="B832" s="91"/>
      <c r="C832" s="91"/>
      <c r="D832" s="91"/>
      <c r="E832" s="103"/>
      <c r="F832" s="103"/>
      <c r="G832" s="103"/>
      <c r="H832" s="103"/>
      <c r="I832" s="103"/>
      <c r="J832" s="103"/>
      <c r="K832" s="103"/>
      <c r="L832" s="103"/>
    </row>
    <row r="833" spans="1:12" customFormat="1" x14ac:dyDescent="0.25">
      <c r="A833" s="91"/>
      <c r="B833" s="91"/>
      <c r="C833" s="91"/>
      <c r="D833" s="91"/>
      <c r="E833" s="103"/>
      <c r="F833" s="103"/>
      <c r="G833" s="103"/>
      <c r="H833" s="103"/>
      <c r="I833" s="103"/>
      <c r="J833" s="103"/>
      <c r="K833" s="103"/>
      <c r="L833" s="103"/>
    </row>
    <row r="834" spans="1:12" customFormat="1" x14ac:dyDescent="0.25">
      <c r="A834" s="91"/>
      <c r="B834" s="91"/>
      <c r="C834" s="91"/>
      <c r="D834" s="91"/>
      <c r="E834" s="103"/>
      <c r="F834" s="103"/>
      <c r="G834" s="103"/>
      <c r="H834" s="103"/>
      <c r="I834" s="103"/>
      <c r="J834" s="103"/>
      <c r="K834" s="103"/>
      <c r="L834" s="103"/>
    </row>
    <row r="835" spans="1:12" customFormat="1" x14ac:dyDescent="0.25">
      <c r="A835" s="91"/>
      <c r="B835" s="91"/>
      <c r="C835" s="91"/>
      <c r="D835" s="91"/>
      <c r="E835" s="103"/>
      <c r="F835" s="103"/>
      <c r="G835" s="103"/>
      <c r="H835" s="103"/>
      <c r="I835" s="103"/>
      <c r="J835" s="103"/>
      <c r="K835" s="103"/>
      <c r="L835" s="103"/>
    </row>
    <row r="836" spans="1:12" customFormat="1" x14ac:dyDescent="0.25">
      <c r="A836" s="91"/>
      <c r="B836" s="91"/>
      <c r="C836" s="91"/>
      <c r="D836" s="91"/>
      <c r="E836" s="103"/>
      <c r="F836" s="103"/>
      <c r="G836" s="103"/>
      <c r="H836" s="103"/>
      <c r="I836" s="103"/>
      <c r="J836" s="103"/>
      <c r="K836" s="103"/>
      <c r="L836" s="103"/>
    </row>
    <row r="837" spans="1:12" customFormat="1" x14ac:dyDescent="0.25">
      <c r="A837" s="91"/>
      <c r="B837" s="91"/>
      <c r="C837" s="91"/>
      <c r="D837" s="91"/>
      <c r="E837" s="103"/>
      <c r="F837" s="103"/>
      <c r="G837" s="103"/>
      <c r="H837" s="103"/>
      <c r="I837" s="103"/>
      <c r="J837" s="103"/>
      <c r="K837" s="103"/>
      <c r="L837" s="103"/>
    </row>
    <row r="838" spans="1:12" customFormat="1" x14ac:dyDescent="0.25">
      <c r="A838" s="91"/>
      <c r="B838" s="91"/>
      <c r="C838" s="91"/>
      <c r="D838" s="91"/>
      <c r="E838" s="103"/>
      <c r="F838" s="103"/>
      <c r="G838" s="103"/>
      <c r="H838" s="103"/>
      <c r="I838" s="103"/>
      <c r="J838" s="103"/>
      <c r="K838" s="103"/>
      <c r="L838" s="103"/>
    </row>
    <row r="839" spans="1:12" customFormat="1" x14ac:dyDescent="0.25">
      <c r="A839" s="91"/>
      <c r="B839" s="91"/>
      <c r="C839" s="91"/>
      <c r="D839" s="91"/>
      <c r="E839" s="103"/>
      <c r="F839" s="103"/>
      <c r="G839" s="103"/>
      <c r="H839" s="103"/>
      <c r="I839" s="103"/>
      <c r="J839" s="103"/>
      <c r="K839" s="103"/>
      <c r="L839" s="103"/>
    </row>
    <row r="840" spans="1:12" customFormat="1" x14ac:dyDescent="0.25">
      <c r="A840" s="91"/>
      <c r="B840" s="91"/>
      <c r="C840" s="91"/>
      <c r="D840" s="91"/>
      <c r="E840" s="103"/>
      <c r="F840" s="103"/>
      <c r="G840" s="103"/>
      <c r="H840" s="103"/>
      <c r="I840" s="103"/>
      <c r="J840" s="103"/>
      <c r="K840" s="103"/>
      <c r="L840" s="103"/>
    </row>
    <row r="841" spans="1:12" customFormat="1" x14ac:dyDescent="0.25">
      <c r="A841" s="91"/>
      <c r="B841" s="91"/>
      <c r="C841" s="91"/>
      <c r="D841" s="91"/>
      <c r="E841" s="103"/>
      <c r="F841" s="103"/>
      <c r="G841" s="103"/>
      <c r="H841" s="103"/>
      <c r="I841" s="103"/>
      <c r="J841" s="103"/>
      <c r="K841" s="103"/>
      <c r="L841" s="103"/>
    </row>
    <row r="842" spans="1:12" customFormat="1" x14ac:dyDescent="0.25">
      <c r="A842" s="91"/>
      <c r="B842" s="91"/>
      <c r="C842" s="91"/>
      <c r="D842" s="91"/>
      <c r="E842" s="103"/>
      <c r="F842" s="103"/>
      <c r="G842" s="103"/>
      <c r="H842" s="103"/>
      <c r="I842" s="103"/>
      <c r="J842" s="103"/>
      <c r="K842" s="103"/>
      <c r="L842" s="103"/>
    </row>
    <row r="843" spans="1:12" customFormat="1" x14ac:dyDescent="0.25">
      <c r="A843" s="91"/>
      <c r="B843" s="91"/>
      <c r="C843" s="91"/>
      <c r="D843" s="91"/>
      <c r="E843" s="103"/>
      <c r="F843" s="103"/>
      <c r="G843" s="103"/>
      <c r="H843" s="103"/>
      <c r="I843" s="103"/>
      <c r="J843" s="103"/>
      <c r="K843" s="103"/>
      <c r="L843" s="103"/>
    </row>
    <row r="844" spans="1:12" customFormat="1" x14ac:dyDescent="0.25">
      <c r="A844" s="91"/>
      <c r="B844" s="91"/>
      <c r="C844" s="91"/>
      <c r="D844" s="91"/>
      <c r="E844" s="103"/>
      <c r="F844" s="103"/>
      <c r="G844" s="103"/>
      <c r="H844" s="103"/>
      <c r="I844" s="103"/>
      <c r="J844" s="103"/>
      <c r="K844" s="103"/>
      <c r="L844" s="103"/>
    </row>
    <row r="845" spans="1:12" customFormat="1" x14ac:dyDescent="0.25">
      <c r="A845" s="91"/>
      <c r="B845" s="91"/>
      <c r="C845" s="91"/>
      <c r="D845" s="91"/>
      <c r="E845" s="103"/>
      <c r="F845" s="103"/>
      <c r="G845" s="103"/>
      <c r="H845" s="103"/>
      <c r="I845" s="103"/>
      <c r="J845" s="103"/>
      <c r="K845" s="103"/>
      <c r="L845" s="103"/>
    </row>
    <row r="846" spans="1:12" customFormat="1" x14ac:dyDescent="0.25">
      <c r="A846" s="91"/>
      <c r="B846" s="91"/>
      <c r="C846" s="91"/>
      <c r="D846" s="91"/>
      <c r="E846" s="103"/>
      <c r="F846" s="103"/>
      <c r="G846" s="103"/>
      <c r="H846" s="103"/>
      <c r="I846" s="103"/>
      <c r="J846" s="103"/>
      <c r="K846" s="103"/>
      <c r="L846" s="103"/>
    </row>
    <row r="847" spans="1:12" customFormat="1" x14ac:dyDescent="0.25">
      <c r="A847" s="91"/>
      <c r="B847" s="91"/>
      <c r="C847" s="91"/>
      <c r="D847" s="91"/>
      <c r="E847" s="103"/>
      <c r="F847" s="103"/>
      <c r="G847" s="103"/>
      <c r="H847" s="103"/>
      <c r="I847" s="103"/>
      <c r="J847" s="103"/>
      <c r="K847" s="103"/>
      <c r="L847" s="103"/>
    </row>
    <row r="848" spans="1:12" customFormat="1" x14ac:dyDescent="0.25">
      <c r="A848" s="91"/>
      <c r="B848" s="91"/>
      <c r="C848" s="91"/>
      <c r="D848" s="91"/>
      <c r="E848" s="103"/>
      <c r="F848" s="103"/>
      <c r="G848" s="103"/>
      <c r="H848" s="103"/>
      <c r="I848" s="103"/>
      <c r="J848" s="103"/>
      <c r="K848" s="103"/>
      <c r="L848" s="103"/>
    </row>
    <row r="849" spans="1:12" customFormat="1" x14ac:dyDescent="0.25">
      <c r="A849" s="91"/>
      <c r="B849" s="91"/>
      <c r="C849" s="91"/>
      <c r="D849" s="91"/>
      <c r="E849" s="103"/>
      <c r="F849" s="103"/>
      <c r="G849" s="103"/>
      <c r="H849" s="103"/>
      <c r="I849" s="103"/>
      <c r="J849" s="103"/>
      <c r="K849" s="103"/>
      <c r="L849" s="103"/>
    </row>
    <row r="850" spans="1:12" customFormat="1" x14ac:dyDescent="0.25">
      <c r="A850" s="91"/>
      <c r="B850" s="91"/>
      <c r="C850" s="91"/>
      <c r="D850" s="91"/>
      <c r="E850" s="103"/>
      <c r="F850" s="103"/>
      <c r="G850" s="103"/>
      <c r="H850" s="103"/>
      <c r="I850" s="103"/>
      <c r="J850" s="103"/>
      <c r="K850" s="103"/>
      <c r="L850" s="103"/>
    </row>
    <row r="851" spans="1:12" customFormat="1" x14ac:dyDescent="0.25">
      <c r="A851" s="91"/>
      <c r="B851" s="91"/>
      <c r="C851" s="91"/>
      <c r="D851" s="91"/>
      <c r="E851" s="103"/>
      <c r="F851" s="103"/>
      <c r="G851" s="103"/>
      <c r="H851" s="103"/>
      <c r="I851" s="103"/>
      <c r="J851" s="103"/>
      <c r="K851" s="103"/>
      <c r="L851" s="103"/>
    </row>
    <row r="852" spans="1:12" customFormat="1" x14ac:dyDescent="0.25">
      <c r="A852" s="91"/>
      <c r="B852" s="91"/>
      <c r="C852" s="91"/>
      <c r="D852" s="91"/>
      <c r="E852" s="103"/>
      <c r="F852" s="103"/>
      <c r="G852" s="103"/>
      <c r="H852" s="103"/>
      <c r="I852" s="103"/>
      <c r="J852" s="103"/>
      <c r="K852" s="103"/>
      <c r="L852" s="103"/>
    </row>
    <row r="853" spans="1:12" customFormat="1" x14ac:dyDescent="0.25">
      <c r="A853" s="91"/>
      <c r="B853" s="91"/>
      <c r="C853" s="91"/>
      <c r="D853" s="91"/>
      <c r="E853" s="103"/>
      <c r="F853" s="103"/>
      <c r="G853" s="103"/>
      <c r="H853" s="103"/>
      <c r="I853" s="103"/>
      <c r="J853" s="103"/>
      <c r="K853" s="103"/>
      <c r="L853" s="103"/>
    </row>
    <row r="854" spans="1:12" customFormat="1" x14ac:dyDescent="0.25">
      <c r="A854" s="91"/>
      <c r="B854" s="91"/>
      <c r="C854" s="91"/>
      <c r="D854" s="91"/>
      <c r="E854" s="103"/>
      <c r="F854" s="103"/>
      <c r="G854" s="103"/>
      <c r="H854" s="103"/>
      <c r="I854" s="103"/>
      <c r="J854" s="103"/>
      <c r="K854" s="103"/>
      <c r="L854" s="103"/>
    </row>
    <row r="855" spans="1:12" customFormat="1" x14ac:dyDescent="0.25">
      <c r="A855" s="91"/>
      <c r="B855" s="91"/>
      <c r="C855" s="91"/>
      <c r="D855" s="91"/>
      <c r="E855" s="103"/>
      <c r="F855" s="103"/>
      <c r="G855" s="103"/>
      <c r="H855" s="103"/>
      <c r="I855" s="103"/>
      <c r="J855" s="103"/>
      <c r="K855" s="103"/>
      <c r="L855" s="103"/>
    </row>
    <row r="856" spans="1:12" customFormat="1" x14ac:dyDescent="0.25">
      <c r="A856" s="91"/>
      <c r="B856" s="91"/>
      <c r="C856" s="91"/>
      <c r="D856" s="91"/>
      <c r="E856" s="103"/>
      <c r="F856" s="103"/>
      <c r="G856" s="103"/>
      <c r="H856" s="103"/>
      <c r="I856" s="103"/>
      <c r="J856" s="103"/>
      <c r="K856" s="103"/>
      <c r="L856" s="103"/>
    </row>
    <row r="857" spans="1:12" customFormat="1" x14ac:dyDescent="0.25">
      <c r="A857" s="91"/>
      <c r="B857" s="91"/>
      <c r="C857" s="91"/>
      <c r="D857" s="91"/>
      <c r="E857" s="103"/>
      <c r="F857" s="103"/>
      <c r="G857" s="103"/>
      <c r="H857" s="103"/>
      <c r="I857" s="103"/>
      <c r="J857" s="103"/>
      <c r="K857" s="103"/>
      <c r="L857" s="103"/>
    </row>
    <row r="858" spans="1:12" customFormat="1" x14ac:dyDescent="0.25">
      <c r="A858" s="91"/>
      <c r="B858" s="91"/>
      <c r="C858" s="91"/>
      <c r="D858" s="91"/>
      <c r="E858" s="103"/>
      <c r="F858" s="103"/>
      <c r="G858" s="103"/>
      <c r="H858" s="103"/>
      <c r="I858" s="103"/>
      <c r="J858" s="103"/>
      <c r="K858" s="103"/>
      <c r="L858" s="103"/>
    </row>
    <row r="859" spans="1:12" customFormat="1" x14ac:dyDescent="0.25">
      <c r="A859" s="91"/>
      <c r="B859" s="91"/>
      <c r="C859" s="91"/>
      <c r="D859" s="91"/>
      <c r="E859" s="103"/>
      <c r="F859" s="103"/>
      <c r="G859" s="103"/>
      <c r="H859" s="103"/>
      <c r="I859" s="103"/>
      <c r="J859" s="103"/>
      <c r="K859" s="103"/>
      <c r="L859" s="103"/>
    </row>
    <row r="860" spans="1:12" customFormat="1" x14ac:dyDescent="0.25">
      <c r="A860" s="91"/>
      <c r="B860" s="91"/>
      <c r="C860" s="91"/>
      <c r="D860" s="91"/>
      <c r="E860" s="103"/>
      <c r="F860" s="103"/>
      <c r="G860" s="103"/>
      <c r="H860" s="103"/>
      <c r="I860" s="103"/>
      <c r="J860" s="103"/>
      <c r="K860" s="103"/>
      <c r="L860" s="103"/>
    </row>
    <row r="861" spans="1:12" customFormat="1" x14ac:dyDescent="0.25">
      <c r="A861" s="91"/>
      <c r="B861" s="91"/>
      <c r="C861" s="91"/>
      <c r="D861" s="91"/>
      <c r="E861" s="103"/>
      <c r="F861" s="103"/>
      <c r="G861" s="103"/>
      <c r="H861" s="103"/>
      <c r="I861" s="103"/>
      <c r="J861" s="103"/>
      <c r="K861" s="103"/>
      <c r="L861" s="103"/>
    </row>
    <row r="862" spans="1:12" customFormat="1" x14ac:dyDescent="0.25">
      <c r="A862" s="91"/>
      <c r="B862" s="91"/>
      <c r="C862" s="91"/>
      <c r="D862" s="91"/>
      <c r="E862" s="103"/>
      <c r="F862" s="103"/>
      <c r="G862" s="103"/>
      <c r="H862" s="103"/>
      <c r="I862" s="103"/>
      <c r="J862" s="103"/>
      <c r="K862" s="103"/>
      <c r="L862" s="103"/>
    </row>
    <row r="863" spans="1:12" customFormat="1" x14ac:dyDescent="0.25">
      <c r="A863" s="91"/>
      <c r="B863" s="91"/>
      <c r="C863" s="91"/>
      <c r="D863" s="91"/>
      <c r="E863" s="103"/>
      <c r="F863" s="103"/>
      <c r="G863" s="103"/>
      <c r="H863" s="103"/>
      <c r="I863" s="103"/>
      <c r="J863" s="103"/>
      <c r="K863" s="103"/>
      <c r="L863" s="103"/>
    </row>
    <row r="864" spans="1:12" customFormat="1" x14ac:dyDescent="0.25">
      <c r="A864" s="91"/>
      <c r="B864" s="91"/>
      <c r="C864" s="91"/>
      <c r="D864" s="91"/>
      <c r="E864" s="103"/>
      <c r="F864" s="103"/>
      <c r="G864" s="103"/>
      <c r="H864" s="103"/>
      <c r="I864" s="103"/>
      <c r="J864" s="103"/>
      <c r="K864" s="103"/>
      <c r="L864" s="103"/>
    </row>
    <row r="865" spans="1:12" customFormat="1" x14ac:dyDescent="0.25">
      <c r="A865" s="91"/>
      <c r="B865" s="91"/>
      <c r="C865" s="91"/>
      <c r="D865" s="91"/>
      <c r="E865" s="103"/>
      <c r="F865" s="103"/>
      <c r="G865" s="103"/>
      <c r="H865" s="103"/>
      <c r="I865" s="103"/>
      <c r="J865" s="103"/>
      <c r="K865" s="103"/>
      <c r="L865" s="103"/>
    </row>
    <row r="866" spans="1:12" customFormat="1" x14ac:dyDescent="0.25">
      <c r="A866" s="91"/>
      <c r="B866" s="91"/>
      <c r="C866" s="91"/>
      <c r="D866" s="91"/>
      <c r="E866" s="103"/>
      <c r="F866" s="103"/>
      <c r="G866" s="103"/>
      <c r="H866" s="103"/>
      <c r="I866" s="103"/>
      <c r="J866" s="103"/>
      <c r="K866" s="103"/>
      <c r="L866" s="103"/>
    </row>
    <row r="867" spans="1:12" customFormat="1" x14ac:dyDescent="0.25">
      <c r="A867" s="91"/>
      <c r="B867" s="91"/>
      <c r="C867" s="91"/>
      <c r="D867" s="91"/>
      <c r="E867" s="103"/>
      <c r="F867" s="103"/>
      <c r="G867" s="103"/>
      <c r="H867" s="103"/>
      <c r="I867" s="103"/>
      <c r="J867" s="103"/>
      <c r="K867" s="103"/>
      <c r="L867" s="103"/>
    </row>
    <row r="868" spans="1:12" customFormat="1" x14ac:dyDescent="0.25">
      <c r="A868" s="91"/>
      <c r="B868" s="91"/>
      <c r="C868" s="91"/>
      <c r="D868" s="91"/>
      <c r="E868" s="103"/>
      <c r="F868" s="103"/>
      <c r="G868" s="103"/>
      <c r="H868" s="103"/>
      <c r="I868" s="103"/>
      <c r="J868" s="103"/>
      <c r="K868" s="103"/>
      <c r="L868" s="103"/>
    </row>
    <row r="869" spans="1:12" customFormat="1" x14ac:dyDescent="0.25">
      <c r="A869" s="91"/>
      <c r="B869" s="91"/>
      <c r="C869" s="91"/>
      <c r="D869" s="91"/>
      <c r="E869" s="103"/>
      <c r="F869" s="103"/>
      <c r="G869" s="103"/>
      <c r="H869" s="103"/>
      <c r="I869" s="103"/>
      <c r="J869" s="103"/>
      <c r="K869" s="103"/>
      <c r="L869" s="103"/>
    </row>
    <row r="870" spans="1:12" customFormat="1" x14ac:dyDescent="0.25">
      <c r="A870" s="91"/>
      <c r="B870" s="91"/>
      <c r="C870" s="91"/>
      <c r="D870" s="91"/>
      <c r="E870" s="103"/>
      <c r="F870" s="103"/>
      <c r="G870" s="103"/>
      <c r="H870" s="103"/>
      <c r="I870" s="103"/>
      <c r="J870" s="103"/>
      <c r="K870" s="103"/>
      <c r="L870" s="103"/>
    </row>
    <row r="871" spans="1:12" customFormat="1" x14ac:dyDescent="0.25">
      <c r="A871" s="91"/>
      <c r="B871" s="91"/>
      <c r="C871" s="91"/>
      <c r="D871" s="91"/>
      <c r="E871" s="103"/>
      <c r="F871" s="103"/>
      <c r="G871" s="103"/>
      <c r="H871" s="103"/>
      <c r="I871" s="103"/>
      <c r="J871" s="103"/>
      <c r="K871" s="103"/>
      <c r="L871" s="103"/>
    </row>
    <row r="872" spans="1:12" customFormat="1" x14ac:dyDescent="0.25">
      <c r="A872" s="91"/>
      <c r="B872" s="91"/>
      <c r="C872" s="91"/>
      <c r="D872" s="91"/>
      <c r="E872" s="103"/>
      <c r="F872" s="103"/>
      <c r="G872" s="103"/>
      <c r="H872" s="103"/>
      <c r="I872" s="103"/>
      <c r="J872" s="103"/>
      <c r="K872" s="103"/>
      <c r="L872" s="103"/>
    </row>
    <row r="873" spans="1:12" customFormat="1" x14ac:dyDescent="0.25">
      <c r="A873" s="91"/>
      <c r="B873" s="91"/>
      <c r="C873" s="91"/>
      <c r="D873" s="91"/>
      <c r="E873" s="103"/>
      <c r="F873" s="103"/>
      <c r="G873" s="103"/>
      <c r="H873" s="103"/>
      <c r="I873" s="103"/>
      <c r="J873" s="103"/>
      <c r="K873" s="103"/>
      <c r="L873" s="103"/>
    </row>
    <row r="874" spans="1:12" customFormat="1" x14ac:dyDescent="0.25">
      <c r="A874" s="91"/>
      <c r="B874" s="91"/>
      <c r="C874" s="91"/>
      <c r="D874" s="91"/>
      <c r="E874" s="103"/>
      <c r="F874" s="103"/>
      <c r="G874" s="103"/>
      <c r="H874" s="103"/>
      <c r="I874" s="103"/>
      <c r="J874" s="103"/>
      <c r="K874" s="103"/>
      <c r="L874" s="103"/>
    </row>
    <row r="875" spans="1:12" customFormat="1" x14ac:dyDescent="0.25">
      <c r="A875" s="91"/>
      <c r="B875" s="91"/>
      <c r="C875" s="91"/>
      <c r="D875" s="91"/>
      <c r="E875" s="103"/>
      <c r="F875" s="103"/>
      <c r="G875" s="103"/>
      <c r="H875" s="103"/>
      <c r="I875" s="103"/>
      <c r="J875" s="103"/>
      <c r="K875" s="103"/>
      <c r="L875" s="103"/>
    </row>
    <row r="876" spans="1:12" customFormat="1" x14ac:dyDescent="0.25">
      <c r="A876" s="91"/>
      <c r="B876" s="91"/>
      <c r="C876" s="91"/>
      <c r="D876" s="91"/>
      <c r="E876" s="103"/>
      <c r="F876" s="103"/>
      <c r="G876" s="103"/>
      <c r="H876" s="103"/>
      <c r="I876" s="103"/>
      <c r="J876" s="103"/>
      <c r="K876" s="103"/>
      <c r="L876" s="103"/>
    </row>
    <row r="877" spans="1:12" customFormat="1" x14ac:dyDescent="0.25">
      <c r="A877" s="91"/>
      <c r="B877" s="91"/>
      <c r="C877" s="91"/>
      <c r="D877" s="91"/>
      <c r="E877" s="103"/>
      <c r="F877" s="103"/>
      <c r="G877" s="103"/>
      <c r="H877" s="103"/>
      <c r="I877" s="103"/>
      <c r="J877" s="103"/>
      <c r="K877" s="103"/>
      <c r="L877" s="103"/>
    </row>
    <row r="878" spans="1:12" customFormat="1" x14ac:dyDescent="0.25">
      <c r="A878" s="91"/>
      <c r="B878" s="91"/>
      <c r="C878" s="91"/>
      <c r="D878" s="91"/>
      <c r="E878" s="103"/>
      <c r="F878" s="103"/>
      <c r="G878" s="103"/>
      <c r="H878" s="103"/>
      <c r="I878" s="103"/>
      <c r="J878" s="103"/>
      <c r="K878" s="103"/>
      <c r="L878" s="103"/>
    </row>
    <row r="879" spans="1:12" customFormat="1" x14ac:dyDescent="0.25">
      <c r="A879" s="91"/>
      <c r="B879" s="91"/>
      <c r="C879" s="91"/>
      <c r="D879" s="91"/>
      <c r="E879" s="103"/>
      <c r="F879" s="103"/>
      <c r="G879" s="103"/>
      <c r="H879" s="103"/>
      <c r="I879" s="103"/>
      <c r="J879" s="103"/>
      <c r="K879" s="103"/>
      <c r="L879" s="103"/>
    </row>
    <row r="880" spans="1:12" customFormat="1" x14ac:dyDescent="0.25">
      <c r="A880" s="91"/>
      <c r="B880" s="91"/>
      <c r="C880" s="91"/>
      <c r="D880" s="91"/>
      <c r="E880" s="103"/>
      <c r="F880" s="103"/>
      <c r="G880" s="103"/>
      <c r="H880" s="103"/>
      <c r="I880" s="103"/>
      <c r="J880" s="103"/>
      <c r="K880" s="103"/>
      <c r="L880" s="103"/>
    </row>
    <row r="881" spans="1:12" customFormat="1" x14ac:dyDescent="0.25">
      <c r="A881" s="91"/>
      <c r="B881" s="91"/>
      <c r="C881" s="91"/>
      <c r="D881" s="91"/>
      <c r="E881" s="103"/>
      <c r="F881" s="103"/>
      <c r="G881" s="103"/>
      <c r="H881" s="103"/>
      <c r="I881" s="103"/>
      <c r="J881" s="103"/>
      <c r="K881" s="103"/>
      <c r="L881" s="103"/>
    </row>
    <row r="882" spans="1:12" customFormat="1" x14ac:dyDescent="0.25">
      <c r="A882" s="91"/>
      <c r="B882" s="91"/>
      <c r="C882" s="91"/>
      <c r="D882" s="91"/>
      <c r="E882" s="103"/>
      <c r="F882" s="103"/>
      <c r="G882" s="103"/>
      <c r="H882" s="103"/>
      <c r="I882" s="103"/>
      <c r="J882" s="103"/>
      <c r="K882" s="103"/>
      <c r="L882" s="103"/>
    </row>
    <row r="883" spans="1:12" customFormat="1" x14ac:dyDescent="0.25">
      <c r="A883" s="91"/>
      <c r="B883" s="91"/>
      <c r="C883" s="91"/>
      <c r="D883" s="91"/>
      <c r="E883" s="103"/>
      <c r="F883" s="103"/>
      <c r="G883" s="103"/>
      <c r="H883" s="103"/>
      <c r="I883" s="103"/>
      <c r="J883" s="103"/>
      <c r="K883" s="103"/>
      <c r="L883" s="103"/>
    </row>
    <row r="884" spans="1:12" customFormat="1" x14ac:dyDescent="0.25">
      <c r="A884" s="91"/>
      <c r="B884" s="91"/>
      <c r="C884" s="91"/>
      <c r="D884" s="91"/>
      <c r="E884" s="103"/>
      <c r="F884" s="103"/>
      <c r="G884" s="103"/>
      <c r="H884" s="103"/>
      <c r="I884" s="103"/>
      <c r="J884" s="103"/>
      <c r="K884" s="103"/>
      <c r="L884" s="103"/>
    </row>
    <row r="885" spans="1:12" customFormat="1" x14ac:dyDescent="0.25">
      <c r="A885" s="91"/>
      <c r="B885" s="91"/>
      <c r="C885" s="91"/>
      <c r="D885" s="91"/>
      <c r="E885" s="103"/>
      <c r="F885" s="103"/>
      <c r="G885" s="103"/>
      <c r="H885" s="103"/>
      <c r="I885" s="103"/>
      <c r="J885" s="103"/>
      <c r="K885" s="103"/>
      <c r="L885" s="103"/>
    </row>
    <row r="886" spans="1:12" customFormat="1" x14ac:dyDescent="0.25">
      <c r="A886" s="91"/>
      <c r="B886" s="91"/>
      <c r="C886" s="91"/>
      <c r="D886" s="91"/>
      <c r="E886" s="103"/>
      <c r="F886" s="103"/>
      <c r="G886" s="103"/>
      <c r="H886" s="103"/>
      <c r="I886" s="103"/>
      <c r="J886" s="103"/>
      <c r="K886" s="103"/>
      <c r="L886" s="103"/>
    </row>
    <row r="887" spans="1:12" customFormat="1" x14ac:dyDescent="0.25">
      <c r="A887" s="91"/>
      <c r="B887" s="91"/>
      <c r="C887" s="91"/>
      <c r="D887" s="91"/>
      <c r="E887" s="103"/>
      <c r="F887" s="103"/>
      <c r="G887" s="103"/>
      <c r="H887" s="103"/>
      <c r="I887" s="103"/>
      <c r="J887" s="103"/>
      <c r="K887" s="103"/>
      <c r="L887" s="103"/>
    </row>
    <row r="888" spans="1:12" customFormat="1" x14ac:dyDescent="0.25">
      <c r="A888" s="91"/>
      <c r="B888" s="91"/>
      <c r="C888" s="91"/>
      <c r="D888" s="91"/>
      <c r="E888" s="103"/>
      <c r="F888" s="103"/>
      <c r="G888" s="103"/>
      <c r="H888" s="103"/>
      <c r="I888" s="103"/>
      <c r="J888" s="103"/>
      <c r="K888" s="103"/>
      <c r="L888" s="103"/>
    </row>
    <row r="889" spans="1:12" customFormat="1" x14ac:dyDescent="0.25">
      <c r="A889" s="91"/>
      <c r="B889" s="91"/>
      <c r="C889" s="91"/>
      <c r="D889" s="91"/>
      <c r="E889" s="103"/>
      <c r="F889" s="103"/>
      <c r="G889" s="103"/>
      <c r="H889" s="103"/>
      <c r="I889" s="103"/>
      <c r="J889" s="103"/>
      <c r="K889" s="103"/>
      <c r="L889" s="103"/>
    </row>
    <row r="890" spans="1:12" customFormat="1" x14ac:dyDescent="0.25">
      <c r="A890" s="91"/>
      <c r="B890" s="91"/>
      <c r="C890" s="91"/>
      <c r="D890" s="91"/>
      <c r="E890" s="103"/>
      <c r="F890" s="103"/>
      <c r="G890" s="103"/>
      <c r="H890" s="103"/>
      <c r="I890" s="103"/>
      <c r="J890" s="103"/>
      <c r="K890" s="103"/>
      <c r="L890" s="103"/>
    </row>
    <row r="891" spans="1:12" customFormat="1" x14ac:dyDescent="0.25">
      <c r="A891" s="91"/>
      <c r="B891" s="91"/>
      <c r="C891" s="91"/>
      <c r="D891" s="91"/>
      <c r="E891" s="103"/>
      <c r="F891" s="103"/>
      <c r="G891" s="103"/>
      <c r="H891" s="103"/>
      <c r="I891" s="103"/>
      <c r="J891" s="103"/>
      <c r="K891" s="103"/>
      <c r="L891" s="103"/>
    </row>
    <row r="892" spans="1:12" customFormat="1" x14ac:dyDescent="0.25">
      <c r="A892" s="91"/>
      <c r="B892" s="91"/>
      <c r="C892" s="91"/>
      <c r="D892" s="91"/>
      <c r="E892" s="103"/>
      <c r="F892" s="103"/>
      <c r="G892" s="103"/>
      <c r="H892" s="103"/>
      <c r="I892" s="103"/>
      <c r="J892" s="103"/>
      <c r="K892" s="103"/>
      <c r="L892" s="103"/>
    </row>
    <row r="893" spans="1:12" customFormat="1" x14ac:dyDescent="0.25">
      <c r="A893" s="91"/>
      <c r="B893" s="91"/>
      <c r="C893" s="91"/>
      <c r="D893" s="91"/>
      <c r="E893" s="103"/>
      <c r="F893" s="103"/>
      <c r="G893" s="103"/>
      <c r="H893" s="103"/>
      <c r="I893" s="103"/>
      <c r="J893" s="103"/>
      <c r="K893" s="103"/>
      <c r="L893" s="103"/>
    </row>
    <row r="894" spans="1:12" customFormat="1" x14ac:dyDescent="0.25">
      <c r="A894" s="91"/>
      <c r="B894" s="91"/>
      <c r="C894" s="91"/>
      <c r="D894" s="91"/>
      <c r="E894" s="103"/>
      <c r="F894" s="103"/>
      <c r="G894" s="103"/>
      <c r="H894" s="103"/>
      <c r="I894" s="103"/>
      <c r="J894" s="103"/>
      <c r="K894" s="103"/>
      <c r="L894" s="103"/>
    </row>
    <row r="895" spans="1:12" customFormat="1" x14ac:dyDescent="0.25">
      <c r="A895" s="91"/>
      <c r="B895" s="91"/>
      <c r="C895" s="91"/>
      <c r="D895" s="91"/>
      <c r="E895" s="103"/>
      <c r="F895" s="103"/>
      <c r="G895" s="103"/>
      <c r="H895" s="103"/>
      <c r="I895" s="103"/>
      <c r="J895" s="103"/>
      <c r="K895" s="103"/>
      <c r="L895" s="103"/>
    </row>
    <row r="896" spans="1:12" customFormat="1" x14ac:dyDescent="0.25">
      <c r="A896" s="91"/>
      <c r="B896" s="91"/>
      <c r="C896" s="91"/>
      <c r="D896" s="91"/>
      <c r="E896" s="103"/>
      <c r="F896" s="103"/>
      <c r="G896" s="103"/>
      <c r="H896" s="103"/>
      <c r="I896" s="103"/>
      <c r="J896" s="103"/>
      <c r="K896" s="103"/>
      <c r="L896" s="103"/>
    </row>
    <row r="897" spans="1:12" customFormat="1" x14ac:dyDescent="0.25">
      <c r="A897" s="91"/>
      <c r="B897" s="91"/>
      <c r="C897" s="91"/>
      <c r="D897" s="91"/>
      <c r="E897" s="103"/>
      <c r="F897" s="103"/>
      <c r="G897" s="103"/>
      <c r="H897" s="103"/>
      <c r="I897" s="103"/>
      <c r="J897" s="103"/>
      <c r="K897" s="103"/>
      <c r="L897" s="103"/>
    </row>
    <row r="898" spans="1:12" customFormat="1" x14ac:dyDescent="0.25">
      <c r="A898" s="91"/>
      <c r="B898" s="91"/>
      <c r="C898" s="91"/>
      <c r="D898" s="91"/>
      <c r="E898" s="103"/>
      <c r="F898" s="103"/>
      <c r="G898" s="103"/>
      <c r="H898" s="103"/>
      <c r="I898" s="103"/>
      <c r="J898" s="103"/>
      <c r="K898" s="103"/>
      <c r="L898" s="103"/>
    </row>
    <row r="899" spans="1:12" customFormat="1" x14ac:dyDescent="0.25">
      <c r="A899" s="91"/>
      <c r="B899" s="91"/>
      <c r="C899" s="91"/>
      <c r="D899" s="91"/>
      <c r="E899" s="103"/>
      <c r="F899" s="103"/>
      <c r="G899" s="103"/>
      <c r="H899" s="103"/>
      <c r="I899" s="103"/>
      <c r="J899" s="103"/>
      <c r="K899" s="103"/>
      <c r="L899" s="103"/>
    </row>
    <row r="900" spans="1:12" customFormat="1" x14ac:dyDescent="0.25">
      <c r="A900" s="91"/>
      <c r="B900" s="91"/>
      <c r="C900" s="91"/>
      <c r="D900" s="91"/>
      <c r="E900" s="103"/>
      <c r="F900" s="103"/>
      <c r="G900" s="103"/>
      <c r="H900" s="103"/>
      <c r="I900" s="103"/>
      <c r="J900" s="103"/>
      <c r="K900" s="103"/>
      <c r="L900" s="103"/>
    </row>
    <row r="901" spans="1:12" customFormat="1" x14ac:dyDescent="0.25">
      <c r="A901" s="91"/>
      <c r="B901" s="91"/>
      <c r="C901" s="91"/>
      <c r="D901" s="91"/>
      <c r="E901" s="103"/>
      <c r="F901" s="103"/>
      <c r="G901" s="103"/>
      <c r="H901" s="103"/>
      <c r="I901" s="103"/>
      <c r="J901" s="103"/>
      <c r="K901" s="103"/>
      <c r="L901" s="103"/>
    </row>
    <row r="902" spans="1:12" customFormat="1" x14ac:dyDescent="0.25">
      <c r="A902" s="91"/>
      <c r="B902" s="91"/>
      <c r="C902" s="91"/>
      <c r="D902" s="91"/>
      <c r="E902" s="103"/>
      <c r="F902" s="103"/>
      <c r="G902" s="103"/>
      <c r="H902" s="103"/>
      <c r="I902" s="103"/>
      <c r="J902" s="103"/>
      <c r="K902" s="103"/>
      <c r="L902" s="103"/>
    </row>
    <row r="903" spans="1:12" customFormat="1" x14ac:dyDescent="0.25">
      <c r="A903" s="91"/>
      <c r="B903" s="91"/>
      <c r="C903" s="91"/>
      <c r="D903" s="91"/>
      <c r="E903" s="103"/>
      <c r="F903" s="103"/>
      <c r="G903" s="103"/>
      <c r="H903" s="103"/>
      <c r="I903" s="103"/>
      <c r="J903" s="103"/>
      <c r="K903" s="103"/>
      <c r="L903" s="103"/>
    </row>
    <row r="904" spans="1:12" customFormat="1" x14ac:dyDescent="0.25">
      <c r="A904" s="91"/>
      <c r="B904" s="91"/>
      <c r="C904" s="91"/>
      <c r="D904" s="91"/>
      <c r="E904" s="103"/>
      <c r="F904" s="103"/>
      <c r="G904" s="103"/>
      <c r="H904" s="103"/>
      <c r="I904" s="103"/>
      <c r="J904" s="103"/>
      <c r="K904" s="103"/>
      <c r="L904" s="103"/>
    </row>
    <row r="905" spans="1:12" customFormat="1" x14ac:dyDescent="0.25">
      <c r="A905" s="91"/>
      <c r="B905" s="91"/>
      <c r="C905" s="91"/>
      <c r="D905" s="91"/>
      <c r="E905" s="103"/>
      <c r="F905" s="103"/>
      <c r="G905" s="103"/>
      <c r="H905" s="103"/>
      <c r="I905" s="103"/>
      <c r="J905" s="103"/>
      <c r="K905" s="103"/>
      <c r="L905" s="103"/>
    </row>
    <row r="906" spans="1:12" customFormat="1" x14ac:dyDescent="0.25">
      <c r="A906" s="91"/>
      <c r="B906" s="91"/>
      <c r="C906" s="91"/>
      <c r="D906" s="91"/>
      <c r="E906" s="103"/>
      <c r="F906" s="103"/>
      <c r="G906" s="103"/>
      <c r="H906" s="103"/>
      <c r="I906" s="103"/>
      <c r="J906" s="103"/>
      <c r="K906" s="103"/>
      <c r="L906" s="103"/>
    </row>
    <row r="907" spans="1:12" customFormat="1" x14ac:dyDescent="0.25">
      <c r="A907" s="91"/>
      <c r="B907" s="91"/>
      <c r="C907" s="91"/>
      <c r="D907" s="91"/>
      <c r="E907" s="103"/>
      <c r="F907" s="103"/>
      <c r="G907" s="103"/>
      <c r="H907" s="103"/>
      <c r="I907" s="103"/>
      <c r="J907" s="103"/>
      <c r="K907" s="103"/>
      <c r="L907" s="103"/>
    </row>
    <row r="908" spans="1:12" customFormat="1" x14ac:dyDescent="0.25">
      <c r="A908" s="91"/>
      <c r="B908" s="91"/>
      <c r="C908" s="91"/>
      <c r="D908" s="91"/>
      <c r="E908" s="103"/>
      <c r="F908" s="103"/>
      <c r="G908" s="103"/>
      <c r="H908" s="103"/>
      <c r="I908" s="103"/>
      <c r="J908" s="103"/>
      <c r="K908" s="103"/>
      <c r="L908" s="103"/>
    </row>
    <row r="909" spans="1:12" customFormat="1" x14ac:dyDescent="0.25">
      <c r="A909" s="91"/>
      <c r="B909" s="91"/>
      <c r="C909" s="91"/>
      <c r="D909" s="91"/>
      <c r="E909" s="103"/>
      <c r="F909" s="103"/>
      <c r="G909" s="103"/>
      <c r="H909" s="103"/>
      <c r="I909" s="103"/>
      <c r="J909" s="103"/>
      <c r="K909" s="103"/>
      <c r="L909" s="103"/>
    </row>
    <row r="910" spans="1:12" customFormat="1" x14ac:dyDescent="0.25">
      <c r="A910" s="91"/>
      <c r="B910" s="91"/>
      <c r="C910" s="91"/>
      <c r="D910" s="91"/>
      <c r="E910" s="103"/>
      <c r="F910" s="103"/>
      <c r="G910" s="103"/>
      <c r="H910" s="103"/>
      <c r="I910" s="103"/>
      <c r="J910" s="103"/>
      <c r="K910" s="103"/>
      <c r="L910" s="103"/>
    </row>
    <row r="911" spans="1:12" customFormat="1" x14ac:dyDescent="0.25">
      <c r="A911" s="91"/>
      <c r="B911" s="91"/>
      <c r="C911" s="91"/>
      <c r="D911" s="91"/>
      <c r="E911" s="103"/>
      <c r="F911" s="103"/>
      <c r="G911" s="103"/>
      <c r="H911" s="103"/>
      <c r="I911" s="103"/>
      <c r="J911" s="103"/>
      <c r="K911" s="103"/>
      <c r="L911" s="103"/>
    </row>
    <row r="912" spans="1:12" customFormat="1" x14ac:dyDescent="0.25">
      <c r="A912" s="91"/>
      <c r="B912" s="91"/>
      <c r="C912" s="91"/>
      <c r="D912" s="91"/>
      <c r="E912" s="103"/>
      <c r="F912" s="103"/>
      <c r="G912" s="103"/>
      <c r="H912" s="103"/>
      <c r="I912" s="103"/>
      <c r="J912" s="103"/>
      <c r="K912" s="103"/>
      <c r="L912" s="103"/>
    </row>
    <row r="913" spans="1:12" customFormat="1" x14ac:dyDescent="0.25">
      <c r="A913" s="91"/>
      <c r="B913" s="91"/>
      <c r="C913" s="91"/>
      <c r="D913" s="91"/>
      <c r="E913" s="103"/>
      <c r="F913" s="103"/>
      <c r="G913" s="103"/>
      <c r="H913" s="103"/>
      <c r="I913" s="103"/>
      <c r="J913" s="103"/>
      <c r="K913" s="103"/>
      <c r="L913" s="103"/>
    </row>
    <row r="914" spans="1:12" customFormat="1" x14ac:dyDescent="0.25">
      <c r="A914" s="91"/>
      <c r="B914" s="91"/>
      <c r="C914" s="91"/>
      <c r="D914" s="91"/>
      <c r="E914" s="103"/>
      <c r="F914" s="103"/>
      <c r="G914" s="103"/>
      <c r="H914" s="103"/>
      <c r="I914" s="103"/>
      <c r="J914" s="103"/>
      <c r="K914" s="103"/>
      <c r="L914" s="103"/>
    </row>
    <row r="915" spans="1:12" customFormat="1" x14ac:dyDescent="0.25">
      <c r="A915" s="91"/>
      <c r="B915" s="91"/>
      <c r="C915" s="91"/>
      <c r="D915" s="91"/>
      <c r="E915" s="103"/>
      <c r="F915" s="103"/>
      <c r="G915" s="103"/>
      <c r="H915" s="103"/>
      <c r="I915" s="103"/>
      <c r="J915" s="103"/>
      <c r="K915" s="103"/>
      <c r="L915" s="103"/>
    </row>
    <row r="916" spans="1:12" customFormat="1" x14ac:dyDescent="0.25">
      <c r="A916" s="91"/>
      <c r="B916" s="91"/>
      <c r="C916" s="91"/>
      <c r="D916" s="91"/>
      <c r="E916" s="103"/>
      <c r="F916" s="103"/>
      <c r="G916" s="103"/>
      <c r="H916" s="103"/>
      <c r="I916" s="103"/>
      <c r="J916" s="103"/>
      <c r="K916" s="103"/>
      <c r="L916" s="103"/>
    </row>
    <row r="917" spans="1:12" customFormat="1" x14ac:dyDescent="0.25">
      <c r="A917" s="91"/>
      <c r="B917" s="91"/>
      <c r="C917" s="91"/>
      <c r="D917" s="91"/>
      <c r="E917" s="103"/>
      <c r="F917" s="103"/>
      <c r="G917" s="103"/>
      <c r="H917" s="103"/>
      <c r="I917" s="103"/>
      <c r="J917" s="103"/>
      <c r="K917" s="103"/>
      <c r="L917" s="103"/>
    </row>
    <row r="918" spans="1:12" customFormat="1" x14ac:dyDescent="0.25">
      <c r="A918" s="91"/>
      <c r="B918" s="91"/>
      <c r="C918" s="91"/>
      <c r="D918" s="91"/>
      <c r="E918" s="103"/>
      <c r="F918" s="103"/>
      <c r="G918" s="103"/>
      <c r="H918" s="103"/>
      <c r="I918" s="103"/>
      <c r="J918" s="103"/>
      <c r="K918" s="103"/>
      <c r="L918" s="103"/>
    </row>
    <row r="919" spans="1:12" customFormat="1" x14ac:dyDescent="0.25">
      <c r="A919" s="91"/>
      <c r="B919" s="91"/>
      <c r="C919" s="91"/>
      <c r="D919" s="91"/>
      <c r="E919" s="103"/>
      <c r="F919" s="103"/>
      <c r="G919" s="103"/>
      <c r="H919" s="103"/>
      <c r="I919" s="103"/>
      <c r="J919" s="103"/>
      <c r="K919" s="103"/>
      <c r="L919" s="103"/>
    </row>
    <row r="920" spans="1:12" customFormat="1" x14ac:dyDescent="0.25">
      <c r="A920" s="91"/>
      <c r="B920" s="91"/>
      <c r="C920" s="91"/>
      <c r="D920" s="91"/>
      <c r="E920" s="103"/>
      <c r="F920" s="103"/>
      <c r="G920" s="103"/>
      <c r="H920" s="103"/>
      <c r="I920" s="103"/>
      <c r="J920" s="103"/>
      <c r="K920" s="103"/>
      <c r="L920" s="103"/>
    </row>
    <row r="921" spans="1:12" customFormat="1" x14ac:dyDescent="0.25">
      <c r="A921" s="91"/>
      <c r="B921" s="91"/>
      <c r="C921" s="91"/>
      <c r="D921" s="91"/>
      <c r="E921" s="103"/>
      <c r="F921" s="103"/>
      <c r="G921" s="103"/>
      <c r="H921" s="103"/>
      <c r="I921" s="103"/>
      <c r="J921" s="103"/>
      <c r="K921" s="103"/>
      <c r="L921" s="103"/>
    </row>
    <row r="922" spans="1:12" customFormat="1" x14ac:dyDescent="0.25">
      <c r="A922" s="91"/>
      <c r="B922" s="91"/>
      <c r="C922" s="91"/>
      <c r="D922" s="91"/>
      <c r="E922" s="103"/>
      <c r="F922" s="103"/>
      <c r="G922" s="103"/>
      <c r="H922" s="103"/>
      <c r="I922" s="103"/>
      <c r="J922" s="103"/>
      <c r="K922" s="103"/>
      <c r="L922" s="103"/>
    </row>
    <row r="923" spans="1:12" customFormat="1" x14ac:dyDescent="0.25">
      <c r="A923" s="91"/>
      <c r="B923" s="91"/>
      <c r="C923" s="91"/>
      <c r="D923" s="91"/>
      <c r="E923" s="103"/>
      <c r="F923" s="103"/>
      <c r="G923" s="103"/>
      <c r="H923" s="103"/>
      <c r="I923" s="103"/>
      <c r="J923" s="103"/>
      <c r="K923" s="103"/>
      <c r="L923" s="103"/>
    </row>
    <row r="924" spans="1:12" customFormat="1" x14ac:dyDescent="0.25">
      <c r="A924" s="91"/>
      <c r="B924" s="91"/>
      <c r="C924" s="91"/>
      <c r="D924" s="91"/>
      <c r="E924" s="103"/>
      <c r="F924" s="103"/>
      <c r="G924" s="103"/>
      <c r="H924" s="103"/>
      <c r="I924" s="103"/>
      <c r="J924" s="103"/>
      <c r="K924" s="103"/>
      <c r="L924" s="103"/>
    </row>
    <row r="925" spans="1:12" customFormat="1" x14ac:dyDescent="0.25">
      <c r="A925" s="91"/>
      <c r="B925" s="91"/>
      <c r="C925" s="91"/>
      <c r="D925" s="91"/>
      <c r="E925" s="103"/>
      <c r="F925" s="103"/>
      <c r="G925" s="103"/>
      <c r="H925" s="103"/>
      <c r="I925" s="103"/>
      <c r="J925" s="103"/>
      <c r="K925" s="103"/>
      <c r="L925" s="103"/>
    </row>
    <row r="926" spans="1:12" customFormat="1" x14ac:dyDescent="0.25">
      <c r="A926" s="91"/>
      <c r="B926" s="91"/>
      <c r="C926" s="91"/>
      <c r="D926" s="91"/>
      <c r="E926" s="103"/>
      <c r="F926" s="103"/>
      <c r="G926" s="103"/>
      <c r="H926" s="103"/>
      <c r="I926" s="103"/>
      <c r="J926" s="103"/>
      <c r="K926" s="103"/>
      <c r="L926" s="103"/>
    </row>
    <row r="927" spans="1:12" customFormat="1" x14ac:dyDescent="0.25">
      <c r="A927" s="91"/>
      <c r="B927" s="91"/>
      <c r="C927" s="91"/>
      <c r="D927" s="91"/>
      <c r="E927" s="103"/>
      <c r="F927" s="103"/>
      <c r="G927" s="103"/>
      <c r="H927" s="103"/>
      <c r="I927" s="103"/>
      <c r="J927" s="103"/>
      <c r="K927" s="103"/>
      <c r="L927" s="103"/>
    </row>
    <row r="928" spans="1:12" customFormat="1" x14ac:dyDescent="0.25">
      <c r="A928" s="91"/>
      <c r="B928" s="91"/>
      <c r="C928" s="91"/>
      <c r="D928" s="91"/>
      <c r="E928" s="103"/>
      <c r="F928" s="103"/>
      <c r="G928" s="103"/>
      <c r="H928" s="103"/>
      <c r="I928" s="103"/>
      <c r="J928" s="103"/>
      <c r="K928" s="103"/>
      <c r="L928" s="103"/>
    </row>
    <row r="929" spans="1:12" customFormat="1" x14ac:dyDescent="0.25">
      <c r="A929" s="91"/>
      <c r="B929" s="91"/>
      <c r="C929" s="91"/>
      <c r="D929" s="91"/>
      <c r="E929" s="103"/>
      <c r="F929" s="103"/>
      <c r="G929" s="103"/>
      <c r="H929" s="103"/>
      <c r="I929" s="103"/>
      <c r="J929" s="103"/>
      <c r="K929" s="103"/>
      <c r="L929" s="103"/>
    </row>
    <row r="930" spans="1:12" customFormat="1" x14ac:dyDescent="0.25">
      <c r="A930" s="91"/>
      <c r="B930" s="91"/>
      <c r="C930" s="91"/>
      <c r="D930" s="91"/>
      <c r="E930" s="103"/>
      <c r="F930" s="103"/>
      <c r="G930" s="103"/>
      <c r="H930" s="103"/>
      <c r="I930" s="103"/>
      <c r="J930" s="103"/>
      <c r="K930" s="103"/>
      <c r="L930" s="103"/>
    </row>
    <row r="931" spans="1:12" customFormat="1" x14ac:dyDescent="0.25">
      <c r="A931" s="91"/>
      <c r="B931" s="91"/>
      <c r="C931" s="91"/>
      <c r="D931" s="91"/>
      <c r="E931" s="103"/>
      <c r="F931" s="103"/>
      <c r="G931" s="103"/>
      <c r="H931" s="103"/>
      <c r="I931" s="103"/>
      <c r="J931" s="103"/>
      <c r="K931" s="103"/>
      <c r="L931" s="103"/>
    </row>
    <row r="932" spans="1:12" customFormat="1" x14ac:dyDescent="0.25">
      <c r="A932" s="91"/>
      <c r="B932" s="91"/>
      <c r="C932" s="91"/>
      <c r="D932" s="91"/>
      <c r="E932" s="103"/>
      <c r="F932" s="103"/>
      <c r="G932" s="103"/>
      <c r="H932" s="103"/>
      <c r="I932" s="103"/>
      <c r="J932" s="103"/>
      <c r="K932" s="103"/>
      <c r="L932" s="103"/>
    </row>
    <row r="933" spans="1:12" customFormat="1" x14ac:dyDescent="0.25">
      <c r="A933" s="91"/>
      <c r="B933" s="91"/>
      <c r="C933" s="91"/>
      <c r="D933" s="91"/>
      <c r="E933" s="103"/>
      <c r="F933" s="103"/>
      <c r="G933" s="103"/>
      <c r="H933" s="103"/>
      <c r="I933" s="103"/>
      <c r="J933" s="103"/>
      <c r="K933" s="103"/>
      <c r="L933" s="103"/>
    </row>
    <row r="934" spans="1:12" customFormat="1" x14ac:dyDescent="0.25">
      <c r="A934" s="91"/>
      <c r="B934" s="91"/>
      <c r="C934" s="91"/>
      <c r="D934" s="91"/>
      <c r="E934" s="103"/>
      <c r="F934" s="103"/>
      <c r="G934" s="103"/>
      <c r="H934" s="103"/>
      <c r="I934" s="103"/>
      <c r="J934" s="103"/>
      <c r="K934" s="103"/>
      <c r="L934" s="103"/>
    </row>
    <row r="935" spans="1:12" customFormat="1" x14ac:dyDescent="0.25">
      <c r="A935" s="91"/>
      <c r="B935" s="91"/>
      <c r="C935" s="91"/>
      <c r="D935" s="91"/>
      <c r="E935" s="103"/>
      <c r="F935" s="103"/>
      <c r="G935" s="103"/>
      <c r="H935" s="103"/>
      <c r="I935" s="103"/>
      <c r="J935" s="103"/>
      <c r="K935" s="103"/>
      <c r="L935" s="103"/>
    </row>
    <row r="936" spans="1:12" customFormat="1" x14ac:dyDescent="0.25">
      <c r="A936" s="91"/>
      <c r="B936" s="91"/>
      <c r="C936" s="91"/>
      <c r="D936" s="91"/>
      <c r="E936" s="103"/>
      <c r="F936" s="103"/>
      <c r="G936" s="103"/>
      <c r="H936" s="103"/>
      <c r="I936" s="103"/>
      <c r="J936" s="103"/>
      <c r="K936" s="103"/>
      <c r="L936" s="103"/>
    </row>
    <row r="937" spans="1:12" customFormat="1" x14ac:dyDescent="0.25">
      <c r="A937" s="91"/>
      <c r="B937" s="91"/>
      <c r="C937" s="91"/>
      <c r="D937" s="91"/>
      <c r="E937" s="103"/>
      <c r="F937" s="103"/>
      <c r="G937" s="103"/>
      <c r="H937" s="103"/>
      <c r="I937" s="103"/>
      <c r="J937" s="103"/>
      <c r="K937" s="103"/>
      <c r="L937" s="103"/>
    </row>
    <row r="938" spans="1:12" customFormat="1" x14ac:dyDescent="0.25">
      <c r="A938" s="91"/>
      <c r="B938" s="91"/>
      <c r="C938" s="91"/>
      <c r="D938" s="91"/>
      <c r="E938" s="103"/>
      <c r="F938" s="103"/>
      <c r="G938" s="103"/>
      <c r="H938" s="103"/>
      <c r="I938" s="103"/>
      <c r="J938" s="103"/>
      <c r="K938" s="103"/>
      <c r="L938" s="103"/>
    </row>
    <row r="939" spans="1:12" customFormat="1" x14ac:dyDescent="0.25">
      <c r="A939" s="91"/>
      <c r="B939" s="91"/>
      <c r="C939" s="91"/>
      <c r="D939" s="91"/>
      <c r="E939" s="103"/>
      <c r="F939" s="103"/>
      <c r="G939" s="103"/>
      <c r="H939" s="103"/>
      <c r="I939" s="103"/>
      <c r="J939" s="103"/>
      <c r="K939" s="103"/>
      <c r="L939" s="103"/>
    </row>
    <row r="940" spans="1:12" customFormat="1" x14ac:dyDescent="0.25">
      <c r="A940" s="91"/>
      <c r="B940" s="91"/>
      <c r="C940" s="91"/>
      <c r="D940" s="91"/>
      <c r="E940" s="103"/>
      <c r="F940" s="103"/>
      <c r="G940" s="103"/>
      <c r="H940" s="103"/>
      <c r="I940" s="103"/>
      <c r="J940" s="103"/>
      <c r="K940" s="103"/>
      <c r="L940" s="103"/>
    </row>
    <row r="941" spans="1:12" customFormat="1" x14ac:dyDescent="0.25">
      <c r="A941" s="91"/>
      <c r="B941" s="91"/>
      <c r="C941" s="91"/>
      <c r="D941" s="91"/>
      <c r="E941" s="103"/>
      <c r="F941" s="103"/>
      <c r="G941" s="103"/>
      <c r="H941" s="103"/>
      <c r="I941" s="103"/>
      <c r="J941" s="103"/>
      <c r="K941" s="103"/>
      <c r="L941" s="103"/>
    </row>
    <row r="942" spans="1:12" customFormat="1" x14ac:dyDescent="0.25">
      <c r="A942" s="91"/>
      <c r="B942" s="91"/>
      <c r="C942" s="91"/>
      <c r="D942" s="91"/>
      <c r="E942" s="103"/>
      <c r="F942" s="103"/>
      <c r="G942" s="103"/>
      <c r="H942" s="103"/>
      <c r="I942" s="103"/>
      <c r="J942" s="103"/>
      <c r="K942" s="103"/>
      <c r="L942" s="103"/>
    </row>
    <row r="943" spans="1:12" customFormat="1" x14ac:dyDescent="0.25">
      <c r="A943" s="91"/>
      <c r="B943" s="91"/>
      <c r="C943" s="91"/>
      <c r="D943" s="91"/>
      <c r="E943" s="103"/>
      <c r="F943" s="103"/>
      <c r="G943" s="103"/>
      <c r="H943" s="103"/>
      <c r="I943" s="103"/>
      <c r="J943" s="103"/>
      <c r="K943" s="103"/>
      <c r="L943" s="103"/>
    </row>
    <row r="944" spans="1:12" customFormat="1" x14ac:dyDescent="0.25">
      <c r="A944" s="91"/>
      <c r="B944" s="91"/>
      <c r="C944" s="91"/>
      <c r="D944" s="91"/>
      <c r="E944" s="103"/>
      <c r="F944" s="103"/>
      <c r="G944" s="103"/>
      <c r="H944" s="103"/>
      <c r="I944" s="103"/>
      <c r="J944" s="103"/>
      <c r="K944" s="103"/>
      <c r="L944" s="103"/>
    </row>
    <row r="945" spans="1:12" customFormat="1" x14ac:dyDescent="0.25">
      <c r="A945" s="91"/>
      <c r="B945" s="91"/>
      <c r="C945" s="91"/>
      <c r="D945" s="91"/>
      <c r="E945" s="103"/>
      <c r="F945" s="103"/>
      <c r="G945" s="103"/>
      <c r="H945" s="103"/>
      <c r="I945" s="103"/>
      <c r="J945" s="103"/>
      <c r="K945" s="103"/>
      <c r="L945" s="103"/>
    </row>
    <row r="946" spans="1:12" customFormat="1" x14ac:dyDescent="0.25">
      <c r="A946" s="91"/>
      <c r="B946" s="91"/>
      <c r="C946" s="91"/>
      <c r="D946" s="91"/>
      <c r="E946" s="103"/>
      <c r="F946" s="103"/>
      <c r="G946" s="103"/>
      <c r="H946" s="103"/>
      <c r="I946" s="103"/>
      <c r="J946" s="103"/>
      <c r="K946" s="103"/>
      <c r="L946" s="103"/>
    </row>
    <row r="947" spans="1:12" customFormat="1" x14ac:dyDescent="0.25">
      <c r="A947" s="91"/>
      <c r="B947" s="91"/>
      <c r="C947" s="91"/>
      <c r="D947" s="91"/>
      <c r="E947" s="103"/>
      <c r="F947" s="103"/>
      <c r="G947" s="103"/>
      <c r="H947" s="103"/>
      <c r="I947" s="103"/>
      <c r="J947" s="103"/>
      <c r="K947" s="103"/>
      <c r="L947" s="103"/>
    </row>
    <row r="948" spans="1:12" customFormat="1" x14ac:dyDescent="0.25">
      <c r="A948" s="91"/>
      <c r="B948" s="91"/>
      <c r="C948" s="91"/>
      <c r="D948" s="91"/>
      <c r="E948" s="103"/>
      <c r="F948" s="103"/>
      <c r="G948" s="103"/>
      <c r="H948" s="103"/>
      <c r="I948" s="103"/>
      <c r="J948" s="103"/>
      <c r="K948" s="103"/>
      <c r="L948" s="103"/>
    </row>
    <row r="949" spans="1:12" customFormat="1" x14ac:dyDescent="0.25">
      <c r="A949" s="91"/>
      <c r="B949" s="91"/>
      <c r="C949" s="91"/>
      <c r="D949" s="91"/>
      <c r="E949" s="103"/>
      <c r="F949" s="103"/>
      <c r="G949" s="103"/>
      <c r="H949" s="103"/>
      <c r="I949" s="103"/>
      <c r="J949" s="103"/>
      <c r="K949" s="103"/>
      <c r="L949" s="103"/>
    </row>
    <row r="950" spans="1:12" customFormat="1" x14ac:dyDescent="0.25">
      <c r="A950" s="91"/>
      <c r="B950" s="91"/>
      <c r="C950" s="91"/>
      <c r="D950" s="91"/>
      <c r="E950" s="103"/>
      <c r="F950" s="103"/>
      <c r="G950" s="103"/>
      <c r="H950" s="103"/>
      <c r="I950" s="103"/>
      <c r="J950" s="103"/>
      <c r="K950" s="103"/>
      <c r="L950" s="103"/>
    </row>
    <row r="951" spans="1:12" customFormat="1" x14ac:dyDescent="0.25">
      <c r="A951" s="91"/>
      <c r="B951" s="91"/>
      <c r="C951" s="91"/>
      <c r="D951" s="91"/>
      <c r="E951" s="103"/>
      <c r="F951" s="103"/>
      <c r="G951" s="103"/>
      <c r="H951" s="103"/>
      <c r="I951" s="103"/>
      <c r="J951" s="103"/>
      <c r="K951" s="103"/>
      <c r="L951" s="103"/>
    </row>
    <row r="952" spans="1:12" customFormat="1" x14ac:dyDescent="0.25">
      <c r="A952" s="91"/>
      <c r="B952" s="91"/>
      <c r="C952" s="91"/>
      <c r="D952" s="91"/>
      <c r="E952" s="103"/>
      <c r="F952" s="103"/>
      <c r="G952" s="103"/>
      <c r="H952" s="103"/>
      <c r="I952" s="103"/>
      <c r="J952" s="103"/>
      <c r="K952" s="103"/>
      <c r="L952" s="103"/>
    </row>
    <row r="953" spans="1:12" customFormat="1" x14ac:dyDescent="0.25">
      <c r="A953" s="91"/>
      <c r="B953" s="91"/>
      <c r="C953" s="91"/>
      <c r="D953" s="91"/>
      <c r="E953" s="103"/>
      <c r="F953" s="103"/>
      <c r="G953" s="103"/>
      <c r="H953" s="103"/>
      <c r="I953" s="103"/>
      <c r="J953" s="103"/>
      <c r="K953" s="103"/>
      <c r="L953" s="103"/>
    </row>
    <row r="954" spans="1:12" customFormat="1" x14ac:dyDescent="0.25">
      <c r="A954" s="91"/>
      <c r="B954" s="91"/>
      <c r="C954" s="91"/>
      <c r="D954" s="91"/>
      <c r="E954" s="103"/>
      <c r="F954" s="103"/>
      <c r="G954" s="103"/>
      <c r="H954" s="103"/>
      <c r="I954" s="103"/>
      <c r="J954" s="103"/>
      <c r="K954" s="103"/>
      <c r="L954" s="103"/>
    </row>
    <row r="955" spans="1:12" customFormat="1" x14ac:dyDescent="0.25">
      <c r="A955" s="91"/>
      <c r="B955" s="91"/>
      <c r="C955" s="91"/>
      <c r="D955" s="91"/>
      <c r="E955" s="103"/>
      <c r="F955" s="103"/>
      <c r="G955" s="103"/>
      <c r="H955" s="103"/>
      <c r="I955" s="103"/>
      <c r="J955" s="103"/>
      <c r="K955" s="103"/>
      <c r="L955" s="103"/>
    </row>
    <row r="956" spans="1:12" customFormat="1" x14ac:dyDescent="0.25">
      <c r="A956" s="91"/>
      <c r="B956" s="91"/>
      <c r="C956" s="91"/>
      <c r="D956" s="91"/>
      <c r="E956" s="103"/>
      <c r="F956" s="103"/>
      <c r="G956" s="103"/>
      <c r="H956" s="103"/>
      <c r="I956" s="103"/>
      <c r="J956" s="103"/>
      <c r="K956" s="103"/>
      <c r="L956" s="103"/>
    </row>
    <row r="957" spans="1:12" customFormat="1" x14ac:dyDescent="0.25">
      <c r="A957" s="91"/>
      <c r="B957" s="91"/>
      <c r="C957" s="91"/>
      <c r="D957" s="91"/>
      <c r="E957" s="103"/>
      <c r="F957" s="103"/>
      <c r="G957" s="103"/>
      <c r="H957" s="103"/>
      <c r="I957" s="103"/>
      <c r="J957" s="103"/>
      <c r="K957" s="103"/>
      <c r="L957" s="103"/>
    </row>
    <row r="958" spans="1:12" customFormat="1" x14ac:dyDescent="0.25">
      <c r="A958" s="91"/>
      <c r="B958" s="91"/>
      <c r="C958" s="91"/>
      <c r="D958" s="91"/>
      <c r="E958" s="103"/>
      <c r="F958" s="103"/>
      <c r="G958" s="103"/>
      <c r="H958" s="103"/>
      <c r="I958" s="103"/>
      <c r="J958" s="103"/>
      <c r="K958" s="103"/>
      <c r="L958" s="103"/>
    </row>
    <row r="959" spans="1:12" customFormat="1" x14ac:dyDescent="0.25">
      <c r="A959" s="91"/>
      <c r="B959" s="91"/>
      <c r="C959" s="91"/>
      <c r="D959" s="91"/>
      <c r="E959" s="103"/>
      <c r="F959" s="103"/>
      <c r="G959" s="103"/>
      <c r="H959" s="103"/>
      <c r="I959" s="103"/>
      <c r="J959" s="103"/>
      <c r="K959" s="103"/>
      <c r="L959" s="103"/>
    </row>
    <row r="960" spans="1:12" customFormat="1" x14ac:dyDescent="0.25">
      <c r="A960" s="91"/>
      <c r="B960" s="91"/>
      <c r="C960" s="91"/>
      <c r="D960" s="91"/>
      <c r="E960" s="103"/>
      <c r="F960" s="103"/>
      <c r="G960" s="103"/>
      <c r="H960" s="103"/>
      <c r="I960" s="103"/>
      <c r="J960" s="103"/>
      <c r="K960" s="103"/>
      <c r="L960" s="103"/>
    </row>
    <row r="961" spans="1:12" customFormat="1" x14ac:dyDescent="0.25">
      <c r="A961" s="91"/>
      <c r="B961" s="91"/>
      <c r="C961" s="91"/>
      <c r="D961" s="91"/>
      <c r="E961" s="103"/>
      <c r="F961" s="103"/>
      <c r="G961" s="103"/>
      <c r="H961" s="103"/>
      <c r="I961" s="103"/>
      <c r="J961" s="103"/>
      <c r="K961" s="103"/>
      <c r="L961" s="103"/>
    </row>
    <row r="962" spans="1:12" customFormat="1" x14ac:dyDescent="0.25">
      <c r="A962" s="91"/>
      <c r="B962" s="91"/>
      <c r="C962" s="91"/>
      <c r="D962" s="91"/>
      <c r="E962" s="103"/>
      <c r="F962" s="103"/>
      <c r="G962" s="103"/>
      <c r="H962" s="103"/>
      <c r="I962" s="103"/>
      <c r="J962" s="103"/>
      <c r="K962" s="103"/>
      <c r="L962" s="103"/>
    </row>
    <row r="963" spans="1:12" customFormat="1" x14ac:dyDescent="0.25">
      <c r="A963" s="91"/>
      <c r="B963" s="91"/>
      <c r="C963" s="91"/>
      <c r="D963" s="91"/>
      <c r="E963" s="103"/>
      <c r="F963" s="103"/>
      <c r="G963" s="103"/>
      <c r="H963" s="103"/>
      <c r="I963" s="103"/>
      <c r="J963" s="103"/>
      <c r="K963" s="103"/>
      <c r="L963" s="103"/>
    </row>
    <row r="964" spans="1:12" customFormat="1" x14ac:dyDescent="0.25">
      <c r="A964" s="91"/>
      <c r="B964" s="91"/>
      <c r="C964" s="91"/>
      <c r="D964" s="91"/>
      <c r="E964" s="103"/>
      <c r="F964" s="103"/>
      <c r="G964" s="103"/>
      <c r="H964" s="103"/>
      <c r="I964" s="103"/>
      <c r="J964" s="103"/>
      <c r="K964" s="103"/>
      <c r="L964" s="103"/>
    </row>
    <row r="965" spans="1:12" customFormat="1" x14ac:dyDescent="0.25">
      <c r="A965" s="91"/>
      <c r="B965" s="91"/>
      <c r="C965" s="91"/>
      <c r="D965" s="91"/>
      <c r="E965" s="103"/>
      <c r="F965" s="103"/>
      <c r="G965" s="103"/>
      <c r="H965" s="103"/>
      <c r="I965" s="103"/>
      <c r="J965" s="103"/>
      <c r="K965" s="103"/>
      <c r="L965" s="103"/>
    </row>
    <row r="966" spans="1:12" customFormat="1" x14ac:dyDescent="0.25">
      <c r="A966" s="91"/>
      <c r="B966" s="91"/>
      <c r="C966" s="91"/>
      <c r="D966" s="91"/>
      <c r="E966" s="103"/>
      <c r="F966" s="103"/>
      <c r="G966" s="103"/>
      <c r="H966" s="103"/>
      <c r="I966" s="103"/>
      <c r="J966" s="103"/>
      <c r="K966" s="103"/>
      <c r="L966" s="103"/>
    </row>
    <row r="967" spans="1:12" customFormat="1" x14ac:dyDescent="0.25">
      <c r="A967" s="91"/>
      <c r="B967" s="91"/>
      <c r="C967" s="91"/>
      <c r="D967" s="91"/>
      <c r="E967" s="103"/>
      <c r="F967" s="103"/>
      <c r="G967" s="103"/>
      <c r="H967" s="103"/>
      <c r="I967" s="103"/>
      <c r="J967" s="103"/>
      <c r="K967" s="103"/>
      <c r="L967" s="103"/>
    </row>
    <row r="968" spans="1:12" customFormat="1" x14ac:dyDescent="0.25">
      <c r="A968" s="91"/>
      <c r="B968" s="91"/>
      <c r="C968" s="91"/>
      <c r="D968" s="91"/>
      <c r="E968" s="103"/>
      <c r="F968" s="103"/>
      <c r="G968" s="103"/>
      <c r="H968" s="103"/>
      <c r="I968" s="103"/>
      <c r="J968" s="103"/>
      <c r="K968" s="103"/>
      <c r="L968" s="103"/>
    </row>
    <row r="969" spans="1:12" customFormat="1" x14ac:dyDescent="0.25">
      <c r="A969" s="91"/>
      <c r="B969" s="91"/>
      <c r="C969" s="91"/>
      <c r="D969" s="91"/>
      <c r="E969" s="103"/>
      <c r="F969" s="103"/>
      <c r="G969" s="103"/>
      <c r="H969" s="103"/>
      <c r="I969" s="103"/>
      <c r="J969" s="103"/>
      <c r="K969" s="103"/>
      <c r="L969" s="103"/>
    </row>
    <row r="970" spans="1:12" customFormat="1" x14ac:dyDescent="0.25">
      <c r="A970" s="91"/>
      <c r="B970" s="91"/>
      <c r="C970" s="91"/>
      <c r="D970" s="91"/>
      <c r="E970" s="103"/>
      <c r="F970" s="103"/>
      <c r="G970" s="103"/>
      <c r="H970" s="103"/>
      <c r="I970" s="103"/>
      <c r="J970" s="103"/>
      <c r="K970" s="103"/>
      <c r="L970" s="103"/>
    </row>
    <row r="971" spans="1:12" customFormat="1" x14ac:dyDescent="0.25">
      <c r="A971" s="91"/>
      <c r="B971" s="91"/>
      <c r="C971" s="91"/>
      <c r="D971" s="91"/>
      <c r="E971" s="103"/>
      <c r="F971" s="103"/>
      <c r="G971" s="103"/>
      <c r="H971" s="103"/>
      <c r="I971" s="103"/>
      <c r="J971" s="103"/>
      <c r="K971" s="103"/>
      <c r="L971" s="103"/>
    </row>
    <row r="972" spans="1:12" customFormat="1" x14ac:dyDescent="0.25">
      <c r="A972" s="91"/>
      <c r="B972" s="91"/>
      <c r="C972" s="91"/>
      <c r="D972" s="91"/>
      <c r="E972" s="103"/>
      <c r="F972" s="103"/>
      <c r="G972" s="103"/>
      <c r="H972" s="103"/>
      <c r="I972" s="103"/>
      <c r="J972" s="103"/>
      <c r="K972" s="103"/>
      <c r="L972" s="103"/>
    </row>
    <row r="973" spans="1:12" customFormat="1" x14ac:dyDescent="0.25">
      <c r="A973" s="91"/>
      <c r="B973" s="91"/>
      <c r="C973" s="91"/>
      <c r="D973" s="91"/>
      <c r="E973" s="103"/>
      <c r="F973" s="103"/>
      <c r="G973" s="103"/>
      <c r="H973" s="103"/>
      <c r="I973" s="103"/>
      <c r="J973" s="103"/>
      <c r="K973" s="103"/>
      <c r="L973" s="103"/>
    </row>
    <row r="974" spans="1:12" customFormat="1" x14ac:dyDescent="0.25">
      <c r="A974" s="91"/>
      <c r="B974" s="91"/>
      <c r="C974" s="91"/>
      <c r="D974" s="91"/>
      <c r="E974" s="103"/>
      <c r="F974" s="103"/>
      <c r="G974" s="103"/>
      <c r="H974" s="103"/>
      <c r="I974" s="103"/>
      <c r="J974" s="103"/>
      <c r="K974" s="103"/>
      <c r="L974" s="103"/>
    </row>
    <row r="975" spans="1:12" customFormat="1" x14ac:dyDescent="0.25">
      <c r="A975" s="91"/>
      <c r="B975" s="91"/>
      <c r="C975" s="91"/>
      <c r="D975" s="91"/>
      <c r="E975" s="103"/>
      <c r="F975" s="103"/>
      <c r="G975" s="103"/>
      <c r="H975" s="103"/>
      <c r="I975" s="103"/>
      <c r="J975" s="103"/>
      <c r="K975" s="103"/>
      <c r="L975" s="103"/>
    </row>
    <row r="976" spans="1:12" customFormat="1" x14ac:dyDescent="0.25">
      <c r="A976" s="91"/>
      <c r="B976" s="91"/>
      <c r="C976" s="91"/>
      <c r="D976" s="91"/>
      <c r="E976" s="103"/>
      <c r="F976" s="103"/>
      <c r="G976" s="103"/>
      <c r="H976" s="103"/>
      <c r="I976" s="103"/>
      <c r="J976" s="103"/>
      <c r="K976" s="103"/>
      <c r="L976" s="103"/>
    </row>
    <row r="977" spans="1:12" customFormat="1" x14ac:dyDescent="0.25">
      <c r="A977" s="91"/>
      <c r="B977" s="91"/>
      <c r="C977" s="91"/>
      <c r="D977" s="91"/>
      <c r="E977" s="103"/>
      <c r="F977" s="103"/>
      <c r="G977" s="103"/>
      <c r="H977" s="103"/>
      <c r="I977" s="103"/>
      <c r="J977" s="103"/>
      <c r="K977" s="103"/>
      <c r="L977" s="103"/>
    </row>
    <row r="978" spans="1:12" customFormat="1" x14ac:dyDescent="0.25">
      <c r="A978" s="91"/>
      <c r="B978" s="91"/>
      <c r="C978" s="91"/>
      <c r="D978" s="91"/>
      <c r="E978" s="103"/>
      <c r="F978" s="103"/>
      <c r="G978" s="103"/>
      <c r="H978" s="103"/>
      <c r="I978" s="103"/>
      <c r="J978" s="103"/>
      <c r="K978" s="103"/>
      <c r="L978" s="103"/>
    </row>
    <row r="979" spans="1:12" customFormat="1" x14ac:dyDescent="0.25">
      <c r="A979" s="91"/>
      <c r="B979" s="91"/>
      <c r="C979" s="91"/>
      <c r="D979" s="91"/>
      <c r="E979" s="103"/>
      <c r="F979" s="103"/>
      <c r="G979" s="103"/>
      <c r="H979" s="103"/>
      <c r="I979" s="103"/>
      <c r="J979" s="103"/>
      <c r="K979" s="103"/>
      <c r="L979" s="103"/>
    </row>
    <row r="980" spans="1:12" customFormat="1" x14ac:dyDescent="0.25">
      <c r="A980" s="91"/>
      <c r="B980" s="91"/>
      <c r="C980" s="91"/>
      <c r="D980" s="91"/>
      <c r="E980" s="103"/>
      <c r="F980" s="103"/>
      <c r="G980" s="103"/>
      <c r="H980" s="103"/>
      <c r="I980" s="103"/>
      <c r="J980" s="103"/>
      <c r="K980" s="103"/>
      <c r="L980" s="103"/>
    </row>
    <row r="981" spans="1:12" customFormat="1" x14ac:dyDescent="0.25">
      <c r="A981" s="91"/>
      <c r="B981" s="91"/>
      <c r="C981" s="91"/>
      <c r="D981" s="91"/>
      <c r="E981" s="103"/>
      <c r="F981" s="103"/>
      <c r="G981" s="103"/>
      <c r="H981" s="103"/>
      <c r="I981" s="103"/>
      <c r="J981" s="103"/>
      <c r="K981" s="103"/>
      <c r="L981" s="103"/>
    </row>
    <row r="982" spans="1:12" customFormat="1" x14ac:dyDescent="0.25">
      <c r="A982" s="91"/>
      <c r="B982" s="91"/>
      <c r="C982" s="91"/>
      <c r="D982" s="91"/>
      <c r="E982" s="103"/>
      <c r="F982" s="103"/>
      <c r="G982" s="103"/>
      <c r="H982" s="103"/>
      <c r="I982" s="103"/>
      <c r="J982" s="103"/>
      <c r="K982" s="103"/>
      <c r="L982" s="103"/>
    </row>
    <row r="983" spans="1:12" customFormat="1" x14ac:dyDescent="0.25">
      <c r="A983" s="91"/>
      <c r="B983" s="91"/>
      <c r="C983" s="91"/>
      <c r="D983" s="91"/>
      <c r="E983" s="103"/>
      <c r="F983" s="103"/>
      <c r="G983" s="103"/>
      <c r="H983" s="103"/>
      <c r="I983" s="103"/>
      <c r="J983" s="103"/>
      <c r="K983" s="103"/>
      <c r="L983" s="103"/>
    </row>
    <row r="984" spans="1:12" customFormat="1" x14ac:dyDescent="0.25">
      <c r="A984" s="91"/>
      <c r="B984" s="91"/>
      <c r="C984" s="91"/>
      <c r="D984" s="91"/>
      <c r="E984" s="103"/>
      <c r="F984" s="103"/>
      <c r="G984" s="103"/>
      <c r="H984" s="103"/>
      <c r="I984" s="103"/>
      <c r="J984" s="103"/>
      <c r="K984" s="103"/>
      <c r="L984" s="103"/>
    </row>
    <row r="985" spans="1:12" customFormat="1" x14ac:dyDescent="0.25">
      <c r="A985" s="91"/>
      <c r="B985" s="91"/>
      <c r="C985" s="91"/>
      <c r="D985" s="91"/>
      <c r="E985" s="103"/>
      <c r="F985" s="103"/>
      <c r="G985" s="103"/>
      <c r="H985" s="103"/>
      <c r="I985" s="103"/>
      <c r="J985" s="103"/>
      <c r="K985" s="103"/>
      <c r="L985" s="103"/>
    </row>
    <row r="986" spans="1:12" customFormat="1" x14ac:dyDescent="0.25">
      <c r="A986" s="91"/>
      <c r="B986" s="91"/>
      <c r="C986" s="91"/>
      <c r="D986" s="91"/>
      <c r="E986" s="103"/>
      <c r="F986" s="103"/>
      <c r="G986" s="103"/>
      <c r="H986" s="103"/>
      <c r="I986" s="103"/>
      <c r="J986" s="103"/>
      <c r="K986" s="103"/>
      <c r="L986" s="103"/>
    </row>
    <row r="987" spans="1:12" customFormat="1" x14ac:dyDescent="0.25">
      <c r="A987" s="91"/>
      <c r="B987" s="91"/>
      <c r="C987" s="91"/>
      <c r="D987" s="91"/>
      <c r="E987" s="103"/>
      <c r="F987" s="103"/>
      <c r="G987" s="103"/>
      <c r="H987" s="103"/>
      <c r="I987" s="103"/>
      <c r="J987" s="103"/>
      <c r="K987" s="103"/>
      <c r="L987" s="103"/>
    </row>
    <row r="988" spans="1:12" customFormat="1" x14ac:dyDescent="0.25">
      <c r="A988" s="91"/>
      <c r="B988" s="91"/>
      <c r="C988" s="91"/>
      <c r="D988" s="91"/>
      <c r="E988" s="103"/>
      <c r="F988" s="103"/>
      <c r="G988" s="103"/>
      <c r="H988" s="103"/>
      <c r="I988" s="103"/>
      <c r="J988" s="103"/>
      <c r="K988" s="103"/>
      <c r="L988" s="103"/>
    </row>
    <row r="989" spans="1:12" customFormat="1" x14ac:dyDescent="0.25">
      <c r="A989" s="91"/>
      <c r="B989" s="91"/>
      <c r="C989" s="91"/>
      <c r="D989" s="91"/>
      <c r="E989" s="103"/>
      <c r="F989" s="103"/>
      <c r="G989" s="103"/>
      <c r="H989" s="103"/>
      <c r="I989" s="103"/>
      <c r="J989" s="103"/>
      <c r="K989" s="103"/>
      <c r="L989" s="103"/>
    </row>
    <row r="990" spans="1:12" customFormat="1" x14ac:dyDescent="0.25">
      <c r="A990" s="91"/>
      <c r="B990" s="91"/>
      <c r="C990" s="91"/>
      <c r="D990" s="91"/>
      <c r="E990" s="103"/>
      <c r="F990" s="103"/>
      <c r="G990" s="103"/>
      <c r="H990" s="103"/>
      <c r="I990" s="103"/>
      <c r="J990" s="103"/>
      <c r="K990" s="103"/>
      <c r="L990" s="103"/>
    </row>
    <row r="991" spans="1:12" customFormat="1" x14ac:dyDescent="0.25">
      <c r="A991" s="91"/>
      <c r="B991" s="91"/>
      <c r="C991" s="91"/>
      <c r="D991" s="91"/>
      <c r="E991" s="103"/>
      <c r="F991" s="103"/>
      <c r="G991" s="103"/>
      <c r="H991" s="103"/>
      <c r="I991" s="103"/>
      <c r="J991" s="103"/>
      <c r="K991" s="103"/>
      <c r="L991" s="103"/>
    </row>
    <row r="992" spans="1:12" customFormat="1" x14ac:dyDescent="0.25">
      <c r="A992" s="91"/>
      <c r="B992" s="91"/>
      <c r="C992" s="91"/>
      <c r="D992" s="91"/>
      <c r="E992" s="103"/>
      <c r="F992" s="103"/>
      <c r="G992" s="103"/>
      <c r="H992" s="103"/>
      <c r="I992" s="103"/>
      <c r="J992" s="103"/>
      <c r="K992" s="103"/>
      <c r="L992" s="103"/>
    </row>
    <row r="993" spans="1:12" customFormat="1" x14ac:dyDescent="0.25">
      <c r="A993" s="91"/>
      <c r="B993" s="91"/>
      <c r="C993" s="91"/>
      <c r="D993" s="91"/>
      <c r="E993" s="103"/>
      <c r="F993" s="103"/>
      <c r="G993" s="103"/>
      <c r="H993" s="103"/>
      <c r="I993" s="103"/>
      <c r="J993" s="103"/>
      <c r="K993" s="103"/>
      <c r="L993" s="103"/>
    </row>
    <row r="994" spans="1:12" customFormat="1" x14ac:dyDescent="0.25">
      <c r="A994" s="91"/>
      <c r="B994" s="91"/>
      <c r="C994" s="91"/>
      <c r="D994" s="91"/>
      <c r="E994" s="103"/>
      <c r="F994" s="103"/>
      <c r="G994" s="103"/>
      <c r="H994" s="103"/>
      <c r="I994" s="103"/>
      <c r="J994" s="103"/>
      <c r="K994" s="103"/>
      <c r="L994" s="103"/>
    </row>
    <row r="995" spans="1:12" customFormat="1" x14ac:dyDescent="0.25">
      <c r="A995" s="91"/>
      <c r="B995" s="91"/>
      <c r="C995" s="91"/>
      <c r="D995" s="91"/>
      <c r="E995" s="103"/>
      <c r="F995" s="103"/>
      <c r="G995" s="103"/>
      <c r="H995" s="103"/>
      <c r="I995" s="103"/>
      <c r="J995" s="103"/>
      <c r="K995" s="103"/>
      <c r="L995" s="103"/>
    </row>
    <row r="996" spans="1:12" customFormat="1" x14ac:dyDescent="0.25">
      <c r="A996" s="91"/>
      <c r="B996" s="91"/>
      <c r="C996" s="91"/>
      <c r="D996" s="91"/>
      <c r="E996" s="103"/>
      <c r="F996" s="103"/>
      <c r="G996" s="103"/>
      <c r="H996" s="103"/>
      <c r="I996" s="103"/>
      <c r="J996" s="103"/>
      <c r="K996" s="103"/>
      <c r="L996" s="103"/>
    </row>
    <row r="997" spans="1:12" customFormat="1" x14ac:dyDescent="0.25">
      <c r="A997" s="91"/>
      <c r="B997" s="91"/>
      <c r="C997" s="91"/>
      <c r="D997" s="91"/>
      <c r="E997" s="103"/>
      <c r="F997" s="103"/>
      <c r="G997" s="103"/>
      <c r="H997" s="103"/>
      <c r="I997" s="103"/>
      <c r="J997" s="103"/>
      <c r="K997" s="103"/>
      <c r="L997" s="103"/>
    </row>
    <row r="998" spans="1:12" customFormat="1" x14ac:dyDescent="0.25">
      <c r="A998" s="91"/>
      <c r="B998" s="91"/>
      <c r="C998" s="91"/>
      <c r="D998" s="91"/>
      <c r="E998" s="103"/>
      <c r="F998" s="103"/>
      <c r="G998" s="103"/>
      <c r="H998" s="103"/>
      <c r="I998" s="103"/>
      <c r="J998" s="103"/>
      <c r="K998" s="103"/>
      <c r="L998" s="103"/>
    </row>
    <row r="999" spans="1:12" customFormat="1" x14ac:dyDescent="0.25">
      <c r="A999" s="91"/>
      <c r="B999" s="91"/>
      <c r="C999" s="91"/>
      <c r="D999" s="91"/>
      <c r="E999" s="103"/>
      <c r="F999" s="103"/>
      <c r="G999" s="103"/>
      <c r="H999" s="103"/>
      <c r="I999" s="103"/>
      <c r="J999" s="103"/>
      <c r="K999" s="103"/>
      <c r="L999" s="103"/>
    </row>
    <row r="1000" spans="1:12" customFormat="1" x14ac:dyDescent="0.25">
      <c r="A1000" s="91"/>
      <c r="B1000" s="91"/>
      <c r="C1000" s="91"/>
      <c r="D1000" s="91"/>
      <c r="E1000" s="103"/>
      <c r="F1000" s="103"/>
      <c r="G1000" s="103"/>
      <c r="H1000" s="103"/>
      <c r="I1000" s="103"/>
      <c r="J1000" s="103"/>
      <c r="K1000" s="103"/>
      <c r="L1000" s="103"/>
    </row>
    <row r="1001" spans="1:12" customFormat="1" x14ac:dyDescent="0.25">
      <c r="A1001" s="91"/>
      <c r="B1001" s="91"/>
      <c r="C1001" s="91"/>
      <c r="D1001" s="91"/>
      <c r="E1001" s="103"/>
      <c r="F1001" s="103"/>
      <c r="G1001" s="103"/>
      <c r="H1001" s="103"/>
      <c r="I1001" s="103"/>
      <c r="J1001" s="103"/>
      <c r="K1001" s="103"/>
      <c r="L1001" s="103"/>
    </row>
    <row r="1002" spans="1:12" customFormat="1" x14ac:dyDescent="0.25">
      <c r="A1002" s="91"/>
      <c r="B1002" s="91"/>
      <c r="C1002" s="91"/>
      <c r="D1002" s="91"/>
      <c r="E1002" s="103"/>
      <c r="F1002" s="103"/>
      <c r="G1002" s="103"/>
      <c r="H1002" s="103"/>
      <c r="I1002" s="103"/>
      <c r="J1002" s="103"/>
      <c r="K1002" s="103"/>
      <c r="L1002" s="103"/>
    </row>
    <row r="1003" spans="1:12" customFormat="1" x14ac:dyDescent="0.25">
      <c r="A1003" s="91"/>
      <c r="B1003" s="91"/>
      <c r="C1003" s="91"/>
      <c r="D1003" s="91"/>
      <c r="E1003" s="103"/>
      <c r="F1003" s="103"/>
      <c r="G1003" s="103"/>
      <c r="H1003" s="103"/>
      <c r="I1003" s="103"/>
      <c r="J1003" s="103"/>
      <c r="K1003" s="103"/>
      <c r="L1003" s="103"/>
    </row>
    <row r="1004" spans="1:12" customFormat="1" x14ac:dyDescent="0.25">
      <c r="A1004" s="91"/>
      <c r="B1004" s="91"/>
      <c r="C1004" s="91"/>
      <c r="D1004" s="91"/>
      <c r="E1004" s="103"/>
      <c r="F1004" s="103"/>
      <c r="G1004" s="103"/>
      <c r="H1004" s="103"/>
      <c r="I1004" s="103"/>
      <c r="J1004" s="103"/>
      <c r="K1004" s="103"/>
      <c r="L1004" s="103"/>
    </row>
    <row r="1005" spans="1:12" customFormat="1" x14ac:dyDescent="0.25">
      <c r="A1005" s="91"/>
      <c r="B1005" s="91"/>
      <c r="C1005" s="91"/>
      <c r="D1005" s="91"/>
      <c r="E1005" s="103"/>
      <c r="F1005" s="103"/>
      <c r="G1005" s="103"/>
      <c r="H1005" s="103"/>
      <c r="I1005" s="103"/>
      <c r="J1005" s="103"/>
      <c r="K1005" s="103"/>
      <c r="L1005" s="103"/>
    </row>
    <row r="1006" spans="1:12" customFormat="1" x14ac:dyDescent="0.25">
      <c r="A1006" s="91"/>
      <c r="B1006" s="91"/>
      <c r="C1006" s="91"/>
      <c r="D1006" s="91"/>
      <c r="E1006" s="103"/>
      <c r="F1006" s="103"/>
      <c r="G1006" s="103"/>
      <c r="H1006" s="103"/>
      <c r="I1006" s="103"/>
      <c r="J1006" s="103"/>
      <c r="K1006" s="103"/>
      <c r="L1006" s="103"/>
    </row>
    <row r="1007" spans="1:12" customFormat="1" x14ac:dyDescent="0.25">
      <c r="A1007" s="91"/>
      <c r="B1007" s="91"/>
      <c r="C1007" s="91"/>
      <c r="D1007" s="91"/>
      <c r="E1007" s="103"/>
      <c r="F1007" s="103"/>
      <c r="G1007" s="103"/>
      <c r="H1007" s="103"/>
      <c r="I1007" s="103"/>
      <c r="J1007" s="103"/>
      <c r="K1007" s="103"/>
      <c r="L1007" s="103"/>
    </row>
    <row r="1008" spans="1:12" customFormat="1" x14ac:dyDescent="0.25">
      <c r="A1008" s="91"/>
      <c r="B1008" s="91"/>
      <c r="C1008" s="91"/>
      <c r="D1008" s="91"/>
      <c r="E1008" s="103"/>
      <c r="F1008" s="103"/>
      <c r="G1008" s="103"/>
      <c r="H1008" s="103"/>
      <c r="I1008" s="103"/>
      <c r="J1008" s="103"/>
      <c r="K1008" s="103"/>
      <c r="L1008" s="103"/>
    </row>
    <row r="1009" spans="1:12" customFormat="1" x14ac:dyDescent="0.25">
      <c r="A1009" s="91"/>
      <c r="B1009" s="91"/>
      <c r="C1009" s="91"/>
      <c r="D1009" s="91"/>
      <c r="E1009" s="103"/>
      <c r="F1009" s="103"/>
      <c r="G1009" s="103"/>
      <c r="H1009" s="103"/>
      <c r="I1009" s="103"/>
      <c r="J1009" s="103"/>
      <c r="K1009" s="103"/>
      <c r="L1009" s="103"/>
    </row>
    <row r="1010" spans="1:12" customFormat="1" x14ac:dyDescent="0.25">
      <c r="A1010" s="91"/>
      <c r="B1010" s="91"/>
      <c r="C1010" s="91"/>
      <c r="D1010" s="91"/>
      <c r="E1010" s="103"/>
      <c r="F1010" s="103"/>
      <c r="G1010" s="103"/>
      <c r="H1010" s="103"/>
      <c r="I1010" s="103"/>
      <c r="J1010" s="103"/>
      <c r="K1010" s="103"/>
      <c r="L1010" s="103"/>
    </row>
    <row r="1011" spans="1:12" customFormat="1" x14ac:dyDescent="0.25">
      <c r="A1011" s="91"/>
      <c r="B1011" s="91"/>
      <c r="C1011" s="91"/>
      <c r="D1011" s="91"/>
      <c r="E1011" s="103"/>
      <c r="F1011" s="103"/>
      <c r="G1011" s="103"/>
      <c r="H1011" s="103"/>
      <c r="I1011" s="103"/>
      <c r="J1011" s="103"/>
      <c r="K1011" s="103"/>
      <c r="L1011" s="103"/>
    </row>
    <row r="1012" spans="1:12" customFormat="1" x14ac:dyDescent="0.25">
      <c r="A1012" s="91"/>
      <c r="B1012" s="91"/>
      <c r="C1012" s="91"/>
      <c r="D1012" s="91"/>
      <c r="E1012" s="103"/>
      <c r="F1012" s="103"/>
      <c r="G1012" s="103"/>
      <c r="H1012" s="103"/>
      <c r="I1012" s="103"/>
      <c r="J1012" s="103"/>
      <c r="K1012" s="103"/>
      <c r="L1012" s="103"/>
    </row>
    <row r="1013" spans="1:12" customFormat="1" x14ac:dyDescent="0.25">
      <c r="A1013" s="91"/>
      <c r="B1013" s="91"/>
      <c r="C1013" s="91"/>
      <c r="D1013" s="91"/>
      <c r="E1013" s="103"/>
      <c r="F1013" s="103"/>
      <c r="G1013" s="103"/>
      <c r="H1013" s="103"/>
      <c r="I1013" s="103"/>
      <c r="J1013" s="103"/>
      <c r="K1013" s="103"/>
      <c r="L1013" s="103"/>
    </row>
    <row r="1014" spans="1:12" customFormat="1" x14ac:dyDescent="0.25">
      <c r="A1014" s="91"/>
      <c r="B1014" s="91"/>
      <c r="C1014" s="91"/>
      <c r="D1014" s="91"/>
      <c r="E1014" s="103"/>
      <c r="F1014" s="103"/>
      <c r="G1014" s="103"/>
      <c r="H1014" s="103"/>
      <c r="I1014" s="103"/>
      <c r="J1014" s="103"/>
      <c r="K1014" s="103"/>
      <c r="L1014" s="103"/>
    </row>
    <row r="1015" spans="1:12" customFormat="1" x14ac:dyDescent="0.25">
      <c r="A1015" s="91"/>
      <c r="B1015" s="91"/>
      <c r="C1015" s="91"/>
      <c r="D1015" s="91"/>
      <c r="E1015" s="103"/>
      <c r="F1015" s="103"/>
      <c r="G1015" s="103"/>
      <c r="H1015" s="103"/>
      <c r="I1015" s="103"/>
      <c r="J1015" s="103"/>
      <c r="K1015" s="103"/>
      <c r="L1015" s="103"/>
    </row>
    <row r="1016" spans="1:12" customFormat="1" x14ac:dyDescent="0.25">
      <c r="A1016" s="91"/>
      <c r="B1016" s="91"/>
      <c r="C1016" s="91"/>
      <c r="D1016" s="91"/>
      <c r="E1016" s="103"/>
      <c r="F1016" s="103"/>
      <c r="G1016" s="103"/>
      <c r="H1016" s="103"/>
      <c r="I1016" s="103"/>
      <c r="J1016" s="103"/>
      <c r="K1016" s="103"/>
      <c r="L1016" s="103"/>
    </row>
    <row r="1017" spans="1:12" customFormat="1" x14ac:dyDescent="0.25">
      <c r="A1017" s="91"/>
      <c r="B1017" s="91"/>
      <c r="C1017" s="91"/>
      <c r="D1017" s="91"/>
      <c r="E1017" s="103"/>
      <c r="F1017" s="103"/>
      <c r="G1017" s="103"/>
      <c r="H1017" s="103"/>
      <c r="I1017" s="103"/>
      <c r="J1017" s="103"/>
      <c r="K1017" s="103"/>
      <c r="L1017" s="103"/>
    </row>
    <row r="1018" spans="1:12" customFormat="1" x14ac:dyDescent="0.25">
      <c r="A1018" s="91"/>
      <c r="B1018" s="91"/>
      <c r="C1018" s="91"/>
      <c r="D1018" s="91"/>
      <c r="E1018" s="103"/>
      <c r="F1018" s="103"/>
      <c r="G1018" s="103"/>
      <c r="H1018" s="103"/>
      <c r="I1018" s="103"/>
      <c r="J1018" s="103"/>
      <c r="K1018" s="103"/>
      <c r="L1018" s="103"/>
    </row>
    <row r="1019" spans="1:12" customFormat="1" x14ac:dyDescent="0.25">
      <c r="A1019" s="91"/>
      <c r="B1019" s="91"/>
      <c r="C1019" s="91"/>
      <c r="D1019" s="91"/>
      <c r="E1019" s="103"/>
      <c r="F1019" s="103"/>
      <c r="G1019" s="103"/>
      <c r="H1019" s="103"/>
      <c r="I1019" s="103"/>
      <c r="J1019" s="103"/>
      <c r="K1019" s="103"/>
      <c r="L1019" s="103"/>
    </row>
    <row r="1020" spans="1:12" customFormat="1" x14ac:dyDescent="0.25">
      <c r="A1020" s="91"/>
      <c r="B1020" s="91"/>
      <c r="C1020" s="91"/>
      <c r="D1020" s="91"/>
      <c r="E1020" s="103"/>
      <c r="F1020" s="103"/>
      <c r="G1020" s="103"/>
      <c r="H1020" s="103"/>
      <c r="I1020" s="103"/>
      <c r="J1020" s="103"/>
      <c r="K1020" s="103"/>
      <c r="L1020" s="103"/>
    </row>
    <row r="1021" spans="1:12" customFormat="1" x14ac:dyDescent="0.25">
      <c r="A1021" s="91"/>
      <c r="B1021" s="91"/>
      <c r="C1021" s="91"/>
      <c r="D1021" s="91"/>
      <c r="E1021" s="103"/>
      <c r="F1021" s="103"/>
      <c r="G1021" s="103"/>
      <c r="H1021" s="103"/>
      <c r="I1021" s="103"/>
      <c r="J1021" s="103"/>
      <c r="K1021" s="103"/>
      <c r="L1021" s="103"/>
    </row>
    <row r="1022" spans="1:12" customFormat="1" x14ac:dyDescent="0.25">
      <c r="A1022" s="91"/>
      <c r="B1022" s="91"/>
      <c r="C1022" s="91"/>
      <c r="D1022" s="91"/>
      <c r="E1022" s="103"/>
      <c r="F1022" s="103"/>
      <c r="G1022" s="103"/>
      <c r="H1022" s="103"/>
      <c r="I1022" s="103"/>
      <c r="J1022" s="103"/>
      <c r="K1022" s="103"/>
      <c r="L1022" s="103"/>
    </row>
    <row r="1023" spans="1:12" customFormat="1" x14ac:dyDescent="0.25">
      <c r="A1023" s="91"/>
      <c r="B1023" s="91"/>
      <c r="C1023" s="91"/>
      <c r="D1023" s="91"/>
      <c r="E1023" s="103"/>
      <c r="F1023" s="103"/>
      <c r="G1023" s="103"/>
      <c r="H1023" s="103"/>
      <c r="I1023" s="103"/>
      <c r="J1023" s="103"/>
      <c r="K1023" s="103"/>
      <c r="L1023" s="103"/>
    </row>
    <row r="1024" spans="1:12" customFormat="1" x14ac:dyDescent="0.25">
      <c r="A1024" s="91"/>
      <c r="B1024" s="91"/>
      <c r="C1024" s="91"/>
      <c r="D1024" s="91"/>
      <c r="E1024" s="103"/>
      <c r="F1024" s="103"/>
      <c r="G1024" s="103"/>
      <c r="H1024" s="103"/>
      <c r="I1024" s="103"/>
      <c r="J1024" s="103"/>
      <c r="K1024" s="103"/>
      <c r="L1024" s="103"/>
    </row>
    <row r="1025" spans="1:12" customFormat="1" x14ac:dyDescent="0.25">
      <c r="A1025" s="91"/>
      <c r="B1025" s="91"/>
      <c r="C1025" s="91"/>
      <c r="D1025" s="91"/>
      <c r="E1025" s="103"/>
      <c r="F1025" s="103"/>
      <c r="G1025" s="103"/>
      <c r="H1025" s="103"/>
      <c r="I1025" s="103"/>
      <c r="J1025" s="103"/>
      <c r="K1025" s="103"/>
      <c r="L1025" s="103"/>
    </row>
    <row r="1026" spans="1:12" customFormat="1" x14ac:dyDescent="0.25">
      <c r="A1026" s="91"/>
      <c r="B1026" s="91"/>
      <c r="C1026" s="91"/>
      <c r="D1026" s="91"/>
      <c r="E1026" s="103"/>
      <c r="F1026" s="103"/>
      <c r="G1026" s="103"/>
      <c r="H1026" s="103"/>
      <c r="I1026" s="103"/>
      <c r="J1026" s="103"/>
      <c r="K1026" s="103"/>
      <c r="L1026" s="103"/>
    </row>
    <row r="1027" spans="1:12" customFormat="1" x14ac:dyDescent="0.25">
      <c r="A1027" s="91"/>
      <c r="B1027" s="91"/>
      <c r="C1027" s="91"/>
      <c r="D1027" s="91"/>
      <c r="E1027" s="103"/>
      <c r="F1027" s="103"/>
      <c r="G1027" s="103"/>
      <c r="H1027" s="103"/>
      <c r="I1027" s="103"/>
      <c r="J1027" s="103"/>
      <c r="K1027" s="103"/>
      <c r="L1027" s="103"/>
    </row>
    <row r="1028" spans="1:12" customFormat="1" x14ac:dyDescent="0.25">
      <c r="A1028" s="91"/>
      <c r="B1028" s="91"/>
      <c r="C1028" s="91"/>
      <c r="D1028" s="91"/>
      <c r="E1028" s="103"/>
      <c r="F1028" s="103"/>
      <c r="G1028" s="103"/>
      <c r="H1028" s="103"/>
      <c r="I1028" s="103"/>
      <c r="J1028" s="103"/>
      <c r="K1028" s="103"/>
      <c r="L1028" s="103"/>
    </row>
    <row r="1029" spans="1:12" customFormat="1" x14ac:dyDescent="0.25">
      <c r="A1029" s="91"/>
      <c r="B1029" s="91"/>
      <c r="C1029" s="91"/>
      <c r="D1029" s="91"/>
      <c r="E1029" s="103"/>
      <c r="F1029" s="103"/>
      <c r="G1029" s="103"/>
      <c r="H1029" s="103"/>
      <c r="I1029" s="103"/>
      <c r="J1029" s="103"/>
      <c r="K1029" s="103"/>
      <c r="L1029" s="103"/>
    </row>
    <row r="1030" spans="1:12" customFormat="1" x14ac:dyDescent="0.25">
      <c r="A1030" s="91"/>
      <c r="B1030" s="91"/>
      <c r="C1030" s="91"/>
      <c r="D1030" s="91"/>
      <c r="E1030" s="103"/>
      <c r="F1030" s="103"/>
      <c r="G1030" s="103"/>
      <c r="H1030" s="103"/>
      <c r="I1030" s="103"/>
      <c r="J1030" s="103"/>
      <c r="K1030" s="103"/>
      <c r="L1030" s="103"/>
    </row>
    <row r="1031" spans="1:12" customFormat="1" x14ac:dyDescent="0.25">
      <c r="A1031" s="91"/>
      <c r="B1031" s="91"/>
      <c r="C1031" s="91"/>
      <c r="D1031" s="91"/>
      <c r="E1031" s="103"/>
      <c r="F1031" s="103"/>
      <c r="G1031" s="103"/>
      <c r="H1031" s="103"/>
      <c r="I1031" s="103"/>
      <c r="J1031" s="103"/>
      <c r="K1031" s="103"/>
      <c r="L1031" s="103"/>
    </row>
    <row r="1032" spans="1:12" customFormat="1" x14ac:dyDescent="0.25">
      <c r="A1032" s="91"/>
      <c r="B1032" s="91"/>
      <c r="C1032" s="91"/>
      <c r="D1032" s="91"/>
      <c r="E1032" s="103"/>
      <c r="F1032" s="103"/>
      <c r="G1032" s="103"/>
      <c r="H1032" s="103"/>
      <c r="I1032" s="103"/>
      <c r="J1032" s="103"/>
      <c r="K1032" s="103"/>
      <c r="L1032" s="103"/>
    </row>
    <row r="1033" spans="1:12" customFormat="1" x14ac:dyDescent="0.25">
      <c r="A1033" s="91"/>
      <c r="B1033" s="91"/>
      <c r="C1033" s="91"/>
      <c r="D1033" s="91"/>
      <c r="E1033" s="103"/>
      <c r="F1033" s="103"/>
      <c r="G1033" s="103"/>
      <c r="H1033" s="103"/>
      <c r="I1033" s="103"/>
      <c r="J1033" s="103"/>
      <c r="K1033" s="103"/>
      <c r="L1033" s="103"/>
    </row>
    <row r="1034" spans="1:12" customFormat="1" x14ac:dyDescent="0.25">
      <c r="A1034" s="91"/>
      <c r="B1034" s="91"/>
      <c r="C1034" s="91"/>
      <c r="D1034" s="91"/>
      <c r="E1034" s="103"/>
      <c r="F1034" s="103"/>
      <c r="G1034" s="103"/>
      <c r="H1034" s="103"/>
      <c r="I1034" s="103"/>
      <c r="J1034" s="103"/>
      <c r="K1034" s="103"/>
      <c r="L1034" s="103"/>
    </row>
    <row r="1035" spans="1:12" customFormat="1" x14ac:dyDescent="0.25">
      <c r="A1035" s="91"/>
      <c r="B1035" s="91"/>
      <c r="C1035" s="91"/>
      <c r="D1035" s="91"/>
      <c r="E1035" s="103"/>
      <c r="F1035" s="103"/>
      <c r="G1035" s="103"/>
      <c r="H1035" s="103"/>
      <c r="I1035" s="103"/>
      <c r="J1035" s="103"/>
      <c r="K1035" s="103"/>
      <c r="L1035" s="103"/>
    </row>
    <row r="1036" spans="1:12" customFormat="1" x14ac:dyDescent="0.25">
      <c r="A1036" s="91"/>
      <c r="B1036" s="91"/>
      <c r="C1036" s="91"/>
      <c r="D1036" s="91"/>
      <c r="E1036" s="103"/>
      <c r="F1036" s="103"/>
      <c r="G1036" s="103"/>
      <c r="H1036" s="103"/>
      <c r="I1036" s="103"/>
      <c r="J1036" s="103"/>
      <c r="K1036" s="103"/>
      <c r="L1036" s="103"/>
    </row>
    <row r="1037" spans="1:12" customFormat="1" x14ac:dyDescent="0.25">
      <c r="A1037" s="91"/>
      <c r="B1037" s="91"/>
      <c r="C1037" s="91"/>
      <c r="D1037" s="91"/>
      <c r="E1037" s="103"/>
      <c r="F1037" s="103"/>
      <c r="G1037" s="103"/>
      <c r="H1037" s="103"/>
      <c r="I1037" s="103"/>
      <c r="J1037" s="103"/>
      <c r="K1037" s="103"/>
      <c r="L1037" s="103"/>
    </row>
    <row r="1038" spans="1:12" customFormat="1" x14ac:dyDescent="0.25">
      <c r="A1038" s="91"/>
      <c r="B1038" s="91"/>
      <c r="C1038" s="91"/>
      <c r="D1038" s="91"/>
      <c r="E1038" s="103"/>
      <c r="F1038" s="103"/>
      <c r="G1038" s="103"/>
      <c r="H1038" s="103"/>
      <c r="I1038" s="103"/>
      <c r="J1038" s="103"/>
      <c r="K1038" s="103"/>
      <c r="L1038" s="103"/>
    </row>
    <row r="1039" spans="1:12" customFormat="1" x14ac:dyDescent="0.25">
      <c r="A1039" s="91"/>
      <c r="B1039" s="91"/>
      <c r="C1039" s="91"/>
      <c r="D1039" s="91"/>
      <c r="E1039" s="103"/>
      <c r="F1039" s="103"/>
      <c r="G1039" s="103"/>
      <c r="H1039" s="103"/>
      <c r="I1039" s="103"/>
      <c r="J1039" s="103"/>
      <c r="K1039" s="103"/>
      <c r="L1039" s="103"/>
    </row>
    <row r="1040" spans="1:12" customFormat="1" x14ac:dyDescent="0.25">
      <c r="A1040" s="91"/>
      <c r="B1040" s="91"/>
      <c r="C1040" s="91"/>
      <c r="D1040" s="91"/>
      <c r="E1040" s="103"/>
      <c r="F1040" s="103"/>
      <c r="G1040" s="103"/>
      <c r="H1040" s="103"/>
      <c r="I1040" s="103"/>
      <c r="J1040" s="103"/>
      <c r="K1040" s="103"/>
      <c r="L1040" s="103"/>
    </row>
    <row r="1041" spans="1:12" customFormat="1" x14ac:dyDescent="0.25">
      <c r="A1041" s="91"/>
      <c r="B1041" s="91"/>
      <c r="C1041" s="91"/>
      <c r="D1041" s="91"/>
      <c r="E1041" s="103"/>
      <c r="F1041" s="103"/>
      <c r="G1041" s="103"/>
      <c r="H1041" s="103"/>
      <c r="I1041" s="103"/>
      <c r="J1041" s="103"/>
      <c r="K1041" s="103"/>
      <c r="L1041" s="103"/>
    </row>
    <row r="1042" spans="1:12" customFormat="1" x14ac:dyDescent="0.25">
      <c r="A1042" s="91"/>
      <c r="B1042" s="91"/>
      <c r="C1042" s="91"/>
      <c r="D1042" s="91"/>
      <c r="E1042" s="103"/>
      <c r="F1042" s="103"/>
      <c r="G1042" s="103"/>
      <c r="H1042" s="103"/>
      <c r="I1042" s="103"/>
      <c r="J1042" s="103"/>
      <c r="K1042" s="103"/>
      <c r="L1042" s="103"/>
    </row>
    <row r="1043" spans="1:12" customFormat="1" x14ac:dyDescent="0.25">
      <c r="A1043" s="91"/>
      <c r="B1043" s="91"/>
      <c r="C1043" s="91"/>
      <c r="D1043" s="91"/>
      <c r="E1043" s="103"/>
      <c r="F1043" s="103"/>
      <c r="G1043" s="103"/>
      <c r="H1043" s="103"/>
      <c r="I1043" s="103"/>
      <c r="J1043" s="103"/>
      <c r="K1043" s="103"/>
      <c r="L1043" s="103"/>
    </row>
    <row r="1044" spans="1:12" customFormat="1" x14ac:dyDescent="0.25">
      <c r="A1044" s="91"/>
      <c r="B1044" s="91"/>
      <c r="C1044" s="91"/>
      <c r="D1044" s="91"/>
      <c r="E1044" s="103"/>
      <c r="F1044" s="103"/>
      <c r="G1044" s="103"/>
      <c r="H1044" s="103"/>
      <c r="I1044" s="103"/>
      <c r="J1044" s="103"/>
      <c r="K1044" s="103"/>
      <c r="L1044" s="103"/>
    </row>
    <row r="1045" spans="1:12" customFormat="1" x14ac:dyDescent="0.25">
      <c r="A1045" s="91"/>
      <c r="B1045" s="91"/>
      <c r="C1045" s="91"/>
      <c r="D1045" s="91"/>
      <c r="E1045" s="103"/>
      <c r="F1045" s="103"/>
      <c r="G1045" s="103"/>
      <c r="H1045" s="103"/>
      <c r="I1045" s="103"/>
      <c r="J1045" s="103"/>
      <c r="K1045" s="103"/>
      <c r="L1045" s="103"/>
    </row>
    <row r="1046" spans="1:12" customFormat="1" x14ac:dyDescent="0.25">
      <c r="A1046" s="91"/>
      <c r="B1046" s="91"/>
      <c r="C1046" s="91"/>
      <c r="D1046" s="91"/>
      <c r="E1046" s="103"/>
      <c r="F1046" s="103"/>
      <c r="G1046" s="103"/>
      <c r="H1046" s="103"/>
      <c r="I1046" s="103"/>
      <c r="J1046" s="103"/>
      <c r="K1046" s="103"/>
      <c r="L1046" s="103"/>
    </row>
    <row r="1047" spans="1:12" customFormat="1" x14ac:dyDescent="0.25">
      <c r="A1047" s="91"/>
      <c r="B1047" s="91"/>
      <c r="C1047" s="91"/>
      <c r="D1047" s="91"/>
      <c r="E1047" s="103"/>
      <c r="F1047" s="103"/>
      <c r="G1047" s="103"/>
      <c r="H1047" s="103"/>
      <c r="I1047" s="103"/>
      <c r="J1047" s="103"/>
      <c r="K1047" s="103"/>
      <c r="L1047" s="103"/>
    </row>
    <row r="1048" spans="1:12" customFormat="1" x14ac:dyDescent="0.25">
      <c r="A1048" s="91"/>
      <c r="B1048" s="91"/>
      <c r="C1048" s="91"/>
      <c r="D1048" s="91"/>
      <c r="E1048" s="103"/>
      <c r="F1048" s="103"/>
      <c r="G1048" s="103"/>
      <c r="H1048" s="103"/>
      <c r="I1048" s="103"/>
      <c r="J1048" s="103"/>
      <c r="K1048" s="103"/>
      <c r="L1048" s="103"/>
    </row>
    <row r="1049" spans="1:12" customFormat="1" x14ac:dyDescent="0.25">
      <c r="A1049" s="91"/>
      <c r="B1049" s="91"/>
      <c r="C1049" s="91"/>
      <c r="D1049" s="91"/>
      <c r="E1049" s="103"/>
      <c r="F1049" s="103"/>
      <c r="G1049" s="103"/>
      <c r="H1049" s="103"/>
      <c r="I1049" s="103"/>
      <c r="J1049" s="103"/>
      <c r="K1049" s="103"/>
      <c r="L1049" s="103"/>
    </row>
    <row r="1050" spans="1:12" customFormat="1" x14ac:dyDescent="0.25">
      <c r="A1050" s="91"/>
      <c r="B1050" s="91"/>
      <c r="C1050" s="91"/>
      <c r="D1050" s="91"/>
      <c r="E1050" s="103"/>
      <c r="F1050" s="103"/>
      <c r="G1050" s="103"/>
      <c r="H1050" s="103"/>
      <c r="I1050" s="103"/>
      <c r="J1050" s="103"/>
      <c r="K1050" s="103"/>
      <c r="L1050" s="103"/>
    </row>
    <row r="1051" spans="1:12" customFormat="1" x14ac:dyDescent="0.25">
      <c r="A1051" s="91"/>
      <c r="B1051" s="91"/>
      <c r="C1051" s="91"/>
      <c r="D1051" s="91"/>
      <c r="E1051" s="103"/>
      <c r="F1051" s="103"/>
      <c r="G1051" s="103"/>
      <c r="H1051" s="103"/>
      <c r="I1051" s="103"/>
      <c r="J1051" s="103"/>
      <c r="K1051" s="103"/>
      <c r="L1051" s="103"/>
    </row>
    <row r="1052" spans="1:12" customFormat="1" x14ac:dyDescent="0.25">
      <c r="A1052" s="91"/>
      <c r="B1052" s="91"/>
      <c r="C1052" s="91"/>
      <c r="D1052" s="91"/>
      <c r="E1052" s="103"/>
      <c r="F1052" s="103"/>
      <c r="G1052" s="103"/>
      <c r="H1052" s="103"/>
      <c r="I1052" s="103"/>
      <c r="J1052" s="103"/>
      <c r="K1052" s="103"/>
      <c r="L1052" s="103"/>
    </row>
    <row r="1053" spans="1:12" customFormat="1" x14ac:dyDescent="0.25">
      <c r="A1053" s="91"/>
      <c r="B1053" s="91"/>
      <c r="C1053" s="91"/>
      <c r="D1053" s="91"/>
      <c r="E1053" s="103"/>
      <c r="F1053" s="103"/>
      <c r="G1053" s="103"/>
      <c r="H1053" s="103"/>
      <c r="I1053" s="103"/>
      <c r="J1053" s="103"/>
      <c r="K1053" s="103"/>
      <c r="L1053" s="103"/>
    </row>
    <row r="1054" spans="1:12" customFormat="1" x14ac:dyDescent="0.25">
      <c r="A1054" s="91"/>
      <c r="B1054" s="91"/>
      <c r="C1054" s="91"/>
      <c r="D1054" s="91"/>
      <c r="E1054" s="103"/>
      <c r="F1054" s="103"/>
      <c r="G1054" s="103"/>
      <c r="H1054" s="103"/>
      <c r="I1054" s="103"/>
      <c r="J1054" s="103"/>
      <c r="K1054" s="103"/>
      <c r="L1054" s="103"/>
    </row>
    <row r="1055" spans="1:12" customFormat="1" x14ac:dyDescent="0.25">
      <c r="A1055" s="91"/>
      <c r="B1055" s="91"/>
      <c r="C1055" s="91"/>
      <c r="D1055" s="91"/>
      <c r="E1055" s="103"/>
      <c r="F1055" s="103"/>
      <c r="G1055" s="103"/>
      <c r="H1055" s="103"/>
      <c r="I1055" s="103"/>
      <c r="J1055" s="103"/>
      <c r="K1055" s="103"/>
      <c r="L1055" s="103"/>
    </row>
    <row r="1056" spans="1:12" customFormat="1" x14ac:dyDescent="0.25">
      <c r="A1056" s="91"/>
      <c r="B1056" s="91"/>
      <c r="C1056" s="91"/>
      <c r="D1056" s="91"/>
      <c r="E1056" s="103"/>
      <c r="F1056" s="103"/>
      <c r="G1056" s="103"/>
      <c r="H1056" s="103"/>
      <c r="I1056" s="103"/>
      <c r="J1056" s="103"/>
      <c r="K1056" s="103"/>
      <c r="L1056" s="103"/>
    </row>
    <row r="1057" spans="1:12" customFormat="1" x14ac:dyDescent="0.25">
      <c r="A1057" s="91"/>
      <c r="B1057" s="91"/>
      <c r="C1057" s="91"/>
      <c r="D1057" s="91"/>
      <c r="E1057" s="103"/>
      <c r="F1057" s="103"/>
      <c r="G1057" s="103"/>
      <c r="H1057" s="103"/>
      <c r="I1057" s="103"/>
      <c r="J1057" s="103"/>
      <c r="K1057" s="103"/>
      <c r="L1057" s="103"/>
    </row>
    <row r="1058" spans="1:12" customFormat="1" x14ac:dyDescent="0.25">
      <c r="A1058" s="91"/>
      <c r="B1058" s="91"/>
      <c r="C1058" s="91"/>
      <c r="D1058" s="91"/>
      <c r="E1058" s="103"/>
      <c r="F1058" s="103"/>
      <c r="G1058" s="103"/>
      <c r="H1058" s="103"/>
      <c r="I1058" s="103"/>
      <c r="J1058" s="103"/>
      <c r="K1058" s="103"/>
      <c r="L1058" s="103"/>
    </row>
    <row r="1059" spans="1:12" customFormat="1" x14ac:dyDescent="0.25">
      <c r="A1059" s="91"/>
      <c r="B1059" s="91"/>
      <c r="C1059" s="91"/>
      <c r="D1059" s="91"/>
      <c r="E1059" s="103"/>
      <c r="F1059" s="103"/>
      <c r="G1059" s="103"/>
      <c r="H1059" s="103"/>
      <c r="I1059" s="103"/>
      <c r="J1059" s="103"/>
      <c r="K1059" s="103"/>
      <c r="L1059" s="103"/>
    </row>
    <row r="1060" spans="1:12" customFormat="1" x14ac:dyDescent="0.25">
      <c r="A1060" s="91"/>
      <c r="B1060" s="91"/>
      <c r="C1060" s="91"/>
      <c r="D1060" s="91"/>
      <c r="E1060" s="103"/>
      <c r="F1060" s="103"/>
      <c r="G1060" s="103"/>
      <c r="H1060" s="103"/>
      <c r="I1060" s="103"/>
      <c r="J1060" s="103"/>
      <c r="K1060" s="103"/>
      <c r="L1060" s="103"/>
    </row>
    <row r="1061" spans="1:12" customFormat="1" x14ac:dyDescent="0.25">
      <c r="A1061" s="91"/>
      <c r="B1061" s="91"/>
      <c r="C1061" s="91"/>
      <c r="D1061" s="91"/>
      <c r="E1061" s="103"/>
      <c r="F1061" s="103"/>
      <c r="G1061" s="103"/>
      <c r="H1061" s="103"/>
      <c r="I1061" s="103"/>
      <c r="J1061" s="103"/>
      <c r="K1061" s="103"/>
      <c r="L1061" s="103"/>
    </row>
    <row r="1062" spans="1:12" customFormat="1" x14ac:dyDescent="0.25">
      <c r="A1062" s="91"/>
      <c r="B1062" s="91"/>
      <c r="C1062" s="91"/>
      <c r="D1062" s="91"/>
      <c r="E1062" s="103"/>
      <c r="F1062" s="103"/>
      <c r="G1062" s="103"/>
      <c r="H1062" s="103"/>
      <c r="I1062" s="103"/>
      <c r="J1062" s="103"/>
      <c r="K1062" s="103"/>
      <c r="L1062" s="103"/>
    </row>
    <row r="1063" spans="1:12" customFormat="1" x14ac:dyDescent="0.25">
      <c r="A1063" s="91"/>
      <c r="B1063" s="91"/>
      <c r="C1063" s="91"/>
      <c r="D1063" s="91"/>
      <c r="E1063" s="103"/>
      <c r="F1063" s="103"/>
      <c r="G1063" s="103"/>
      <c r="H1063" s="103"/>
      <c r="I1063" s="103"/>
      <c r="J1063" s="103"/>
      <c r="K1063" s="103"/>
      <c r="L1063" s="103"/>
    </row>
    <row r="1064" spans="1:12" customFormat="1" x14ac:dyDescent="0.25">
      <c r="A1064" s="91"/>
      <c r="B1064" s="91"/>
      <c r="C1064" s="91"/>
      <c r="D1064" s="91"/>
      <c r="E1064" s="103"/>
      <c r="F1064" s="103"/>
      <c r="G1064" s="103"/>
      <c r="H1064" s="103"/>
      <c r="I1064" s="103"/>
      <c r="J1064" s="103"/>
      <c r="K1064" s="103"/>
      <c r="L1064" s="103"/>
    </row>
    <row r="1065" spans="1:12" customFormat="1" x14ac:dyDescent="0.25">
      <c r="A1065" s="91"/>
      <c r="B1065" s="91"/>
      <c r="C1065" s="91"/>
      <c r="D1065" s="91"/>
      <c r="E1065" s="103"/>
      <c r="F1065" s="103"/>
      <c r="G1065" s="103"/>
      <c r="H1065" s="103"/>
      <c r="I1065" s="103"/>
      <c r="J1065" s="103"/>
      <c r="K1065" s="103"/>
      <c r="L1065" s="103"/>
    </row>
    <row r="1066" spans="1:12" customFormat="1" x14ac:dyDescent="0.25">
      <c r="A1066" s="91"/>
      <c r="B1066" s="91"/>
      <c r="C1066" s="91"/>
      <c r="D1066" s="91"/>
      <c r="E1066" s="103"/>
      <c r="F1066" s="103"/>
      <c r="G1066" s="103"/>
      <c r="H1066" s="103"/>
      <c r="I1066" s="103"/>
      <c r="J1066" s="103"/>
      <c r="K1066" s="103"/>
      <c r="L1066" s="103"/>
    </row>
    <row r="1067" spans="1:12" customFormat="1" x14ac:dyDescent="0.25">
      <c r="A1067" s="91"/>
      <c r="B1067" s="91"/>
      <c r="C1067" s="91"/>
      <c r="D1067" s="91"/>
      <c r="E1067" s="103"/>
      <c r="F1067" s="103"/>
      <c r="G1067" s="103"/>
      <c r="H1067" s="103"/>
      <c r="I1067" s="103"/>
      <c r="J1067" s="103"/>
      <c r="K1067" s="103"/>
      <c r="L1067" s="103"/>
    </row>
    <row r="1068" spans="1:12" customFormat="1" x14ac:dyDescent="0.25">
      <c r="A1068" s="91"/>
      <c r="B1068" s="91"/>
      <c r="C1068" s="91"/>
      <c r="D1068" s="91"/>
      <c r="E1068" s="103"/>
      <c r="F1068" s="103"/>
      <c r="G1068" s="103"/>
      <c r="H1068" s="103"/>
      <c r="I1068" s="103"/>
      <c r="J1068" s="103"/>
      <c r="K1068" s="103"/>
      <c r="L1068" s="103"/>
    </row>
    <row r="1069" spans="1:12" customFormat="1" x14ac:dyDescent="0.25">
      <c r="A1069" s="91"/>
      <c r="B1069" s="91"/>
      <c r="C1069" s="91"/>
      <c r="D1069" s="91"/>
      <c r="E1069" s="103"/>
      <c r="F1069" s="103"/>
      <c r="G1069" s="103"/>
      <c r="H1069" s="103"/>
      <c r="I1069" s="103"/>
      <c r="J1069" s="103"/>
      <c r="K1069" s="103"/>
      <c r="L1069" s="103"/>
    </row>
    <row r="1070" spans="1:12" customFormat="1" x14ac:dyDescent="0.25">
      <c r="A1070" s="91"/>
      <c r="B1070" s="91"/>
      <c r="C1070" s="91"/>
      <c r="D1070" s="91"/>
      <c r="E1070" s="103"/>
      <c r="F1070" s="103"/>
      <c r="G1070" s="103"/>
      <c r="H1070" s="103"/>
      <c r="I1070" s="103"/>
      <c r="J1070" s="103"/>
      <c r="K1070" s="103"/>
      <c r="L1070" s="103"/>
    </row>
    <row r="1071" spans="1:12" customFormat="1" x14ac:dyDescent="0.25">
      <c r="A1071" s="91"/>
      <c r="B1071" s="91"/>
      <c r="C1071" s="91"/>
      <c r="D1071" s="91"/>
      <c r="E1071" s="103"/>
      <c r="F1071" s="103"/>
      <c r="G1071" s="103"/>
      <c r="H1071" s="103"/>
      <c r="I1071" s="103"/>
      <c r="J1071" s="103"/>
      <c r="K1071" s="103"/>
      <c r="L1071" s="103"/>
    </row>
    <row r="1072" spans="1:12" customFormat="1" x14ac:dyDescent="0.25">
      <c r="A1072" s="91"/>
      <c r="B1072" s="91"/>
      <c r="C1072" s="91"/>
      <c r="D1072" s="91"/>
      <c r="E1072" s="103"/>
      <c r="F1072" s="103"/>
      <c r="G1072" s="103"/>
      <c r="H1072" s="103"/>
      <c r="I1072" s="103"/>
      <c r="J1072" s="103"/>
      <c r="K1072" s="103"/>
      <c r="L1072" s="103"/>
    </row>
    <row r="1073" spans="1:12" customFormat="1" x14ac:dyDescent="0.25">
      <c r="A1073" s="91"/>
      <c r="B1073" s="91"/>
      <c r="C1073" s="91"/>
      <c r="D1073" s="91"/>
      <c r="E1073" s="103"/>
      <c r="F1073" s="103"/>
      <c r="G1073" s="103"/>
      <c r="H1073" s="103"/>
      <c r="I1073" s="103"/>
      <c r="J1073" s="103"/>
      <c r="K1073" s="103"/>
      <c r="L1073" s="103"/>
    </row>
    <row r="1074" spans="1:12" customFormat="1" x14ac:dyDescent="0.25">
      <c r="A1074" s="91"/>
      <c r="B1074" s="91"/>
      <c r="C1074" s="91"/>
      <c r="D1074" s="91"/>
      <c r="E1074" s="103"/>
      <c r="F1074" s="103"/>
      <c r="G1074" s="103"/>
      <c r="H1074" s="103"/>
      <c r="I1074" s="103"/>
      <c r="J1074" s="103"/>
      <c r="K1074" s="103"/>
      <c r="L1074" s="103"/>
    </row>
    <row r="1075" spans="1:12" customFormat="1" x14ac:dyDescent="0.25">
      <c r="A1075" s="91"/>
      <c r="B1075" s="91"/>
      <c r="C1075" s="91"/>
      <c r="D1075" s="91"/>
      <c r="E1075" s="103"/>
      <c r="F1075" s="103"/>
      <c r="G1075" s="103"/>
      <c r="H1075" s="103"/>
      <c r="I1075" s="103"/>
      <c r="J1075" s="103"/>
      <c r="K1075" s="103"/>
      <c r="L1075" s="103"/>
    </row>
    <row r="1076" spans="1:12" customFormat="1" x14ac:dyDescent="0.25">
      <c r="A1076" s="91"/>
      <c r="B1076" s="91"/>
      <c r="C1076" s="91"/>
      <c r="D1076" s="91"/>
      <c r="E1076" s="103"/>
      <c r="F1076" s="103"/>
      <c r="G1076" s="103"/>
      <c r="H1076" s="103"/>
      <c r="I1076" s="103"/>
      <c r="J1076" s="103"/>
      <c r="K1076" s="103"/>
      <c r="L1076" s="103"/>
    </row>
    <row r="1077" spans="1:12" customFormat="1" x14ac:dyDescent="0.25">
      <c r="A1077" s="91"/>
      <c r="B1077" s="91"/>
      <c r="C1077" s="91"/>
      <c r="D1077" s="91"/>
      <c r="E1077" s="103"/>
      <c r="F1077" s="103"/>
      <c r="G1077" s="103"/>
      <c r="H1077" s="103"/>
      <c r="I1077" s="103"/>
      <c r="J1077" s="103"/>
      <c r="K1077" s="103"/>
      <c r="L1077" s="103"/>
    </row>
    <row r="1078" spans="1:12" customFormat="1" x14ac:dyDescent="0.25">
      <c r="A1078" s="91"/>
      <c r="B1078" s="91"/>
      <c r="C1078" s="91"/>
      <c r="D1078" s="91"/>
      <c r="E1078" s="103"/>
      <c r="F1078" s="103"/>
      <c r="G1078" s="103"/>
      <c r="H1078" s="103"/>
      <c r="I1078" s="103"/>
      <c r="J1078" s="103"/>
      <c r="K1078" s="103"/>
      <c r="L1078" s="103"/>
    </row>
    <row r="1079" spans="1:12" customFormat="1" x14ac:dyDescent="0.25">
      <c r="A1079" s="91"/>
      <c r="B1079" s="91"/>
      <c r="C1079" s="91"/>
      <c r="D1079" s="91"/>
      <c r="E1079" s="103"/>
      <c r="F1079" s="103"/>
      <c r="G1079" s="103"/>
      <c r="H1079" s="103"/>
      <c r="I1079" s="103"/>
      <c r="J1079" s="103"/>
      <c r="K1079" s="103"/>
      <c r="L1079" s="103"/>
    </row>
    <row r="1080" spans="1:12" customFormat="1" x14ac:dyDescent="0.25">
      <c r="A1080" s="91"/>
      <c r="B1080" s="91"/>
      <c r="C1080" s="91"/>
      <c r="D1080" s="91"/>
      <c r="E1080" s="103"/>
      <c r="F1080" s="103"/>
      <c r="G1080" s="103"/>
      <c r="H1080" s="103"/>
      <c r="I1080" s="103"/>
      <c r="J1080" s="103"/>
      <c r="K1080" s="103"/>
      <c r="L1080" s="103"/>
    </row>
    <row r="1081" spans="1:12" customFormat="1" x14ac:dyDescent="0.25">
      <c r="A1081" s="91"/>
      <c r="B1081" s="91"/>
      <c r="C1081" s="91"/>
      <c r="D1081" s="91"/>
      <c r="E1081" s="103"/>
      <c r="F1081" s="103"/>
      <c r="G1081" s="103"/>
      <c r="H1081" s="103"/>
      <c r="I1081" s="103"/>
      <c r="J1081" s="103"/>
      <c r="K1081" s="103"/>
      <c r="L1081" s="103"/>
    </row>
    <row r="1082" spans="1:12" customFormat="1" x14ac:dyDescent="0.25">
      <c r="A1082" s="91"/>
      <c r="B1082" s="91"/>
      <c r="C1082" s="91"/>
      <c r="D1082" s="91"/>
      <c r="E1082" s="103"/>
      <c r="F1082" s="103"/>
      <c r="G1082" s="103"/>
      <c r="H1082" s="103"/>
      <c r="I1082" s="103"/>
      <c r="J1082" s="103"/>
      <c r="K1082" s="103"/>
      <c r="L1082" s="103"/>
    </row>
    <row r="1083" spans="1:12" customFormat="1" x14ac:dyDescent="0.25">
      <c r="A1083" s="91"/>
      <c r="B1083" s="91"/>
      <c r="C1083" s="91"/>
      <c r="D1083" s="91"/>
      <c r="E1083" s="103"/>
      <c r="F1083" s="103"/>
      <c r="G1083" s="103"/>
      <c r="H1083" s="103"/>
      <c r="I1083" s="103"/>
      <c r="J1083" s="103"/>
      <c r="K1083" s="103"/>
      <c r="L1083" s="103"/>
    </row>
    <row r="1084" spans="1:12" customFormat="1" x14ac:dyDescent="0.25">
      <c r="A1084" s="91"/>
      <c r="B1084" s="91"/>
      <c r="C1084" s="91"/>
      <c r="D1084" s="91"/>
      <c r="E1084" s="103"/>
      <c r="F1084" s="103"/>
      <c r="G1084" s="103"/>
      <c r="H1084" s="103"/>
      <c r="I1084" s="103"/>
      <c r="J1084" s="103"/>
      <c r="K1084" s="103"/>
      <c r="L1084" s="103"/>
    </row>
    <row r="1085" spans="1:12" customFormat="1" x14ac:dyDescent="0.25">
      <c r="A1085" s="91"/>
      <c r="B1085" s="91"/>
      <c r="C1085" s="91"/>
      <c r="D1085" s="91"/>
      <c r="E1085" s="103"/>
      <c r="F1085" s="103"/>
      <c r="G1085" s="103"/>
      <c r="H1085" s="103"/>
      <c r="I1085" s="103"/>
      <c r="J1085" s="103"/>
      <c r="K1085" s="103"/>
      <c r="L1085" s="103"/>
    </row>
    <row r="1086" spans="1:12" customFormat="1" x14ac:dyDescent="0.25">
      <c r="A1086" s="91"/>
      <c r="B1086" s="91"/>
      <c r="C1086" s="91"/>
      <c r="D1086" s="91"/>
      <c r="E1086" s="103"/>
      <c r="F1086" s="103"/>
      <c r="G1086" s="103"/>
      <c r="H1086" s="103"/>
      <c r="I1086" s="103"/>
      <c r="J1086" s="103"/>
      <c r="K1086" s="103"/>
      <c r="L1086" s="103"/>
    </row>
    <row r="1087" spans="1:12" customFormat="1" x14ac:dyDescent="0.25">
      <c r="A1087" s="91"/>
      <c r="B1087" s="91"/>
      <c r="C1087" s="91"/>
      <c r="D1087" s="91"/>
      <c r="E1087" s="103"/>
      <c r="F1087" s="103"/>
      <c r="G1087" s="103"/>
      <c r="H1087" s="103"/>
      <c r="I1087" s="103"/>
      <c r="J1087" s="103"/>
      <c r="K1087" s="103"/>
      <c r="L1087" s="103"/>
    </row>
    <row r="1088" spans="1:12" customFormat="1" x14ac:dyDescent="0.25">
      <c r="A1088" s="91"/>
      <c r="B1088" s="91"/>
      <c r="C1088" s="91"/>
      <c r="D1088" s="91"/>
      <c r="E1088" s="103"/>
      <c r="F1088" s="103"/>
      <c r="G1088" s="103"/>
      <c r="H1088" s="103"/>
      <c r="I1088" s="103"/>
      <c r="J1088" s="103"/>
      <c r="K1088" s="103"/>
      <c r="L1088" s="103"/>
    </row>
    <row r="1089" spans="1:12" customFormat="1" x14ac:dyDescent="0.25">
      <c r="A1089" s="91"/>
      <c r="B1089" s="91"/>
      <c r="C1089" s="91"/>
      <c r="D1089" s="91"/>
      <c r="E1089" s="103"/>
      <c r="F1089" s="103"/>
      <c r="G1089" s="103"/>
      <c r="H1089" s="103"/>
      <c r="I1089" s="103"/>
      <c r="J1089" s="103"/>
      <c r="K1089" s="103"/>
      <c r="L1089" s="103"/>
    </row>
    <row r="1090" spans="1:12" customFormat="1" x14ac:dyDescent="0.25">
      <c r="A1090" s="91"/>
      <c r="B1090" s="91"/>
      <c r="C1090" s="91"/>
      <c r="D1090" s="91"/>
      <c r="E1090" s="103"/>
      <c r="F1090" s="103"/>
      <c r="G1090" s="103"/>
      <c r="H1090" s="103"/>
      <c r="I1090" s="103"/>
      <c r="J1090" s="103"/>
      <c r="K1090" s="103"/>
      <c r="L1090" s="103"/>
    </row>
    <row r="1091" spans="1:12" customFormat="1" x14ac:dyDescent="0.25">
      <c r="A1091" s="91"/>
      <c r="B1091" s="91"/>
      <c r="C1091" s="91"/>
      <c r="D1091" s="91"/>
      <c r="E1091" s="103"/>
      <c r="F1091" s="103"/>
      <c r="G1091" s="103"/>
      <c r="H1091" s="103"/>
      <c r="I1091" s="103"/>
      <c r="J1091" s="103"/>
      <c r="K1091" s="103"/>
      <c r="L1091" s="103"/>
    </row>
    <row r="1092" spans="1:12" customFormat="1" x14ac:dyDescent="0.25">
      <c r="A1092" s="91"/>
      <c r="B1092" s="91"/>
      <c r="C1092" s="91"/>
      <c r="D1092" s="91"/>
      <c r="E1092" s="103"/>
      <c r="F1092" s="103"/>
      <c r="G1092" s="103"/>
      <c r="H1092" s="103"/>
      <c r="I1092" s="103"/>
      <c r="J1092" s="103"/>
      <c r="K1092" s="103"/>
      <c r="L1092" s="103"/>
    </row>
    <row r="1093" spans="1:12" customFormat="1" x14ac:dyDescent="0.25">
      <c r="A1093" s="91"/>
      <c r="B1093" s="91"/>
      <c r="C1093" s="91"/>
      <c r="D1093" s="91"/>
      <c r="E1093" s="103"/>
      <c r="F1093" s="103"/>
      <c r="G1093" s="103"/>
      <c r="H1093" s="103"/>
      <c r="I1093" s="103"/>
      <c r="J1093" s="103"/>
      <c r="K1093" s="103"/>
      <c r="L1093" s="103"/>
    </row>
    <row r="1094" spans="1:12" customFormat="1" x14ac:dyDescent="0.25">
      <c r="A1094" s="91"/>
      <c r="B1094" s="91"/>
      <c r="C1094" s="91"/>
      <c r="D1094" s="91"/>
      <c r="E1094" s="103"/>
      <c r="F1094" s="103"/>
      <c r="G1094" s="103"/>
      <c r="H1094" s="103"/>
      <c r="I1094" s="103"/>
      <c r="J1094" s="103"/>
      <c r="K1094" s="103"/>
      <c r="L1094" s="103"/>
    </row>
    <row r="1095" spans="1:12" customFormat="1" x14ac:dyDescent="0.25">
      <c r="A1095" s="91"/>
      <c r="B1095" s="91"/>
      <c r="C1095" s="91"/>
      <c r="D1095" s="91"/>
      <c r="E1095" s="103"/>
      <c r="F1095" s="103"/>
      <c r="G1095" s="103"/>
      <c r="H1095" s="103"/>
      <c r="I1095" s="103"/>
      <c r="J1095" s="103"/>
      <c r="K1095" s="103"/>
      <c r="L1095" s="103"/>
    </row>
    <row r="1096" spans="1:12" customFormat="1" x14ac:dyDescent="0.25">
      <c r="A1096" s="91"/>
      <c r="B1096" s="91"/>
      <c r="C1096" s="91"/>
      <c r="D1096" s="91"/>
      <c r="E1096" s="103"/>
      <c r="F1096" s="103"/>
      <c r="G1096" s="103"/>
      <c r="H1096" s="103"/>
      <c r="I1096" s="103"/>
      <c r="J1096" s="103"/>
      <c r="K1096" s="103"/>
      <c r="L1096" s="103"/>
    </row>
    <row r="1097" spans="1:12" customFormat="1" x14ac:dyDescent="0.25">
      <c r="A1097" s="91"/>
      <c r="B1097" s="91"/>
      <c r="C1097" s="91"/>
      <c r="D1097" s="91"/>
      <c r="E1097" s="103"/>
      <c r="F1097" s="103"/>
      <c r="G1097" s="103"/>
      <c r="H1097" s="103"/>
      <c r="I1097" s="103"/>
      <c r="J1097" s="103"/>
      <c r="K1097" s="103"/>
      <c r="L1097" s="103"/>
    </row>
    <row r="1098" spans="1:12" customFormat="1" x14ac:dyDescent="0.25">
      <c r="A1098" s="91"/>
      <c r="B1098" s="91"/>
      <c r="C1098" s="91"/>
      <c r="D1098" s="91"/>
      <c r="E1098" s="103"/>
      <c r="F1098" s="103"/>
      <c r="G1098" s="103"/>
      <c r="H1098" s="103"/>
      <c r="I1098" s="103"/>
      <c r="J1098" s="103"/>
      <c r="K1098" s="103"/>
      <c r="L1098" s="103"/>
    </row>
    <row r="1099" spans="1:12" customFormat="1" x14ac:dyDescent="0.25">
      <c r="A1099" s="91"/>
      <c r="B1099" s="91"/>
      <c r="C1099" s="91"/>
      <c r="D1099" s="91"/>
      <c r="E1099" s="103"/>
      <c r="F1099" s="103"/>
      <c r="G1099" s="103"/>
      <c r="H1099" s="103"/>
      <c r="I1099" s="103"/>
      <c r="J1099" s="103"/>
      <c r="K1099" s="103"/>
      <c r="L1099" s="103"/>
    </row>
    <row r="1100" spans="1:12" customFormat="1" x14ac:dyDescent="0.25">
      <c r="A1100" s="91"/>
      <c r="B1100" s="91"/>
      <c r="C1100" s="91"/>
      <c r="D1100" s="91"/>
      <c r="E1100" s="103"/>
      <c r="F1100" s="103"/>
      <c r="G1100" s="103"/>
      <c r="H1100" s="103"/>
      <c r="I1100" s="103"/>
      <c r="J1100" s="103"/>
      <c r="K1100" s="103"/>
      <c r="L1100" s="103"/>
    </row>
    <row r="1101" spans="1:12" customFormat="1" x14ac:dyDescent="0.25">
      <c r="A1101" s="91"/>
      <c r="B1101" s="91"/>
      <c r="C1101" s="91"/>
      <c r="D1101" s="91"/>
      <c r="E1101" s="103"/>
      <c r="F1101" s="103"/>
      <c r="G1101" s="103"/>
      <c r="H1101" s="103"/>
      <c r="I1101" s="103"/>
      <c r="J1101" s="103"/>
      <c r="K1101" s="103"/>
      <c r="L1101" s="103"/>
    </row>
    <row r="1102" spans="1:12" customFormat="1" x14ac:dyDescent="0.25">
      <c r="A1102" s="91"/>
      <c r="B1102" s="91"/>
      <c r="C1102" s="91"/>
      <c r="D1102" s="91"/>
      <c r="E1102" s="103"/>
      <c r="F1102" s="103"/>
      <c r="G1102" s="103"/>
      <c r="H1102" s="103"/>
      <c r="I1102" s="103"/>
      <c r="J1102" s="103"/>
      <c r="K1102" s="103"/>
      <c r="L1102" s="103"/>
    </row>
    <row r="1103" spans="1:12" customFormat="1" x14ac:dyDescent="0.25">
      <c r="A1103" s="91"/>
      <c r="B1103" s="91"/>
      <c r="C1103" s="91"/>
      <c r="D1103" s="91"/>
      <c r="E1103" s="103"/>
      <c r="F1103" s="103"/>
      <c r="G1103" s="103"/>
      <c r="H1103" s="103"/>
      <c r="I1103" s="103"/>
      <c r="J1103" s="103"/>
      <c r="K1103" s="103"/>
      <c r="L1103" s="103"/>
    </row>
    <row r="1104" spans="1:12" customFormat="1" x14ac:dyDescent="0.25">
      <c r="A1104" s="91"/>
      <c r="B1104" s="91"/>
      <c r="C1104" s="91"/>
      <c r="D1104" s="91"/>
      <c r="E1104" s="103"/>
      <c r="F1104" s="103"/>
      <c r="G1104" s="103"/>
      <c r="H1104" s="103"/>
      <c r="I1104" s="103"/>
      <c r="J1104" s="103"/>
      <c r="K1104" s="103"/>
      <c r="L1104" s="103"/>
    </row>
    <row r="1105" spans="1:72" customFormat="1" x14ac:dyDescent="0.25">
      <c r="A1105" s="91"/>
      <c r="B1105" s="91"/>
      <c r="C1105" s="91"/>
      <c r="D1105" s="91"/>
      <c r="E1105" s="103"/>
      <c r="F1105" s="103"/>
      <c r="G1105" s="103"/>
      <c r="H1105" s="103"/>
      <c r="I1105" s="103"/>
      <c r="J1105" s="103"/>
      <c r="K1105" s="103"/>
      <c r="L1105" s="103"/>
    </row>
    <row r="1106" spans="1:72" customFormat="1" x14ac:dyDescent="0.25">
      <c r="A1106" s="91"/>
      <c r="B1106" s="91"/>
      <c r="C1106" s="91"/>
      <c r="D1106" s="91"/>
      <c r="E1106" s="103"/>
      <c r="F1106" s="103"/>
      <c r="G1106" s="103"/>
      <c r="H1106" s="103"/>
      <c r="I1106" s="103"/>
      <c r="J1106" s="103"/>
      <c r="K1106" s="103"/>
      <c r="L1106" s="103"/>
    </row>
    <row r="1107" spans="1:72" customFormat="1" x14ac:dyDescent="0.25">
      <c r="A1107" s="91"/>
      <c r="B1107" s="91"/>
      <c r="C1107" s="91"/>
      <c r="D1107" s="91"/>
      <c r="E1107" s="103"/>
      <c r="F1107" s="103"/>
      <c r="G1107" s="103"/>
      <c r="H1107" s="103"/>
      <c r="I1107" s="103"/>
      <c r="J1107" s="103"/>
      <c r="K1107" s="103"/>
      <c r="L1107" s="103"/>
    </row>
    <row r="1108" spans="1:72" customFormat="1" x14ac:dyDescent="0.25">
      <c r="A1108" s="91"/>
      <c r="B1108" s="91"/>
      <c r="C1108" s="91"/>
      <c r="D1108" s="91"/>
      <c r="E1108" s="103"/>
      <c r="F1108" s="103"/>
      <c r="G1108" s="103"/>
      <c r="H1108" s="103"/>
      <c r="I1108" s="103"/>
      <c r="J1108" s="103"/>
      <c r="K1108" s="103"/>
      <c r="L1108" s="103"/>
    </row>
    <row r="1109" spans="1:72" customFormat="1" x14ac:dyDescent="0.25">
      <c r="A1109" s="91"/>
      <c r="B1109" s="91"/>
      <c r="C1109" s="91"/>
      <c r="D1109" s="91"/>
      <c r="E1109" s="103"/>
      <c r="F1109" s="103"/>
      <c r="G1109" s="103"/>
      <c r="H1109" s="103"/>
      <c r="I1109" s="103"/>
      <c r="J1109" s="103"/>
      <c r="K1109" s="103"/>
      <c r="L1109" s="103"/>
    </row>
    <row r="1110" spans="1:72" customFormat="1" x14ac:dyDescent="0.25">
      <c r="A1110" s="91"/>
      <c r="B1110" s="91"/>
      <c r="C1110" s="91"/>
      <c r="D1110" s="91"/>
      <c r="E1110" s="103"/>
      <c r="F1110" s="103"/>
      <c r="G1110" s="103"/>
      <c r="H1110" s="103"/>
      <c r="I1110" s="103"/>
      <c r="J1110" s="103"/>
      <c r="K1110" s="103"/>
      <c r="L1110" s="103"/>
    </row>
    <row r="1111" spans="1:72" customFormat="1" x14ac:dyDescent="0.25">
      <c r="A1111" s="91"/>
      <c r="B1111" s="91"/>
      <c r="C1111" s="91"/>
      <c r="D1111" s="91"/>
      <c r="E1111" s="103"/>
      <c r="F1111" s="103"/>
      <c r="G1111" s="103"/>
      <c r="H1111" s="103"/>
      <c r="I1111" s="103"/>
      <c r="J1111" s="103"/>
      <c r="K1111" s="103"/>
      <c r="L1111" s="103"/>
    </row>
    <row r="1112" spans="1:72" customFormat="1" x14ac:dyDescent="0.25">
      <c r="A1112" s="91"/>
      <c r="B1112" s="91"/>
      <c r="C1112" s="91"/>
      <c r="D1112" s="91"/>
      <c r="E1112" s="103"/>
      <c r="F1112" s="103"/>
      <c r="G1112" s="103"/>
      <c r="H1112" s="103"/>
      <c r="I1112" s="103"/>
      <c r="J1112" s="103"/>
      <c r="K1112" s="103"/>
      <c r="L1112" s="103"/>
    </row>
    <row r="1113" spans="1:72" customFormat="1" x14ac:dyDescent="0.25">
      <c r="A1113" s="91"/>
      <c r="B1113" s="91"/>
      <c r="C1113" s="91"/>
      <c r="D1113" s="91"/>
      <c r="E1113" s="103"/>
      <c r="F1113" s="103"/>
      <c r="G1113" s="103"/>
      <c r="H1113" s="103"/>
      <c r="I1113" s="103"/>
      <c r="J1113" s="103"/>
      <c r="K1113" s="103"/>
      <c r="L1113" s="103"/>
    </row>
    <row r="1114" spans="1:72" customFormat="1" x14ac:dyDescent="0.25">
      <c r="A1114" s="91"/>
      <c r="B1114" s="91"/>
      <c r="C1114" s="91"/>
      <c r="D1114" s="91"/>
      <c r="E1114" s="103"/>
      <c r="F1114" s="103"/>
      <c r="G1114" s="103"/>
      <c r="H1114" s="103"/>
      <c r="I1114" s="103"/>
      <c r="J1114" s="103"/>
      <c r="K1114" s="103"/>
      <c r="L1114" s="103"/>
    </row>
    <row r="1115" spans="1:72" s="8" customFormat="1" x14ac:dyDescent="0.25">
      <c r="A1115" s="91"/>
      <c r="B1115" s="91"/>
      <c r="C1115" s="91"/>
      <c r="D1115" s="91"/>
      <c r="E1115" s="103"/>
      <c r="F1115" s="103"/>
      <c r="G1115" s="103"/>
      <c r="H1115" s="103"/>
      <c r="I1115" s="103"/>
      <c r="J1115" s="103"/>
      <c r="K1115" s="103"/>
      <c r="L1115" s="103"/>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row>
    <row r="1116" spans="1:72" s="8" customFormat="1" x14ac:dyDescent="0.25">
      <c r="A1116" s="91"/>
      <c r="B1116" s="91"/>
      <c r="C1116" s="91"/>
      <c r="D1116" s="91"/>
      <c r="E1116" s="103"/>
      <c r="F1116" s="103"/>
      <c r="G1116" s="103"/>
      <c r="H1116" s="103"/>
      <c r="I1116" s="103"/>
      <c r="J1116" s="103"/>
      <c r="K1116" s="103"/>
      <c r="L1116" s="103"/>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row>
    <row r="1117" spans="1:72" s="8" customFormat="1" x14ac:dyDescent="0.25">
      <c r="A1117" s="91"/>
      <c r="B1117" s="91"/>
      <c r="C1117" s="91"/>
      <c r="D1117" s="91"/>
      <c r="E1117" s="103"/>
      <c r="F1117" s="103"/>
      <c r="G1117" s="103"/>
      <c r="H1117" s="103"/>
      <c r="I1117" s="103"/>
      <c r="J1117" s="103"/>
      <c r="K1117" s="103"/>
      <c r="L1117" s="103"/>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row>
    <row r="1118" spans="1:72" s="8" customFormat="1" x14ac:dyDescent="0.25">
      <c r="A1118" s="91"/>
      <c r="B1118" s="91"/>
      <c r="C1118" s="91"/>
      <c r="D1118" s="91"/>
      <c r="E1118" s="103"/>
      <c r="F1118" s="103"/>
      <c r="G1118" s="103"/>
      <c r="H1118" s="103"/>
      <c r="I1118" s="103"/>
      <c r="J1118" s="103"/>
      <c r="K1118" s="103"/>
      <c r="L1118" s="103"/>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row>
    <row r="1119" spans="1:72" s="8" customFormat="1" x14ac:dyDescent="0.25">
      <c r="A1119" s="91"/>
      <c r="B1119" s="91"/>
      <c r="C1119" s="91"/>
      <c r="D1119" s="91"/>
      <c r="E1119" s="103"/>
      <c r="F1119" s="103"/>
      <c r="G1119" s="103"/>
      <c r="H1119" s="103"/>
      <c r="I1119" s="103"/>
      <c r="J1119" s="103"/>
      <c r="K1119" s="103"/>
      <c r="L1119" s="103"/>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row>
    <row r="1120" spans="1:72" s="8" customFormat="1" x14ac:dyDescent="0.25">
      <c r="A1120" s="91"/>
      <c r="B1120" s="91"/>
      <c r="C1120" s="91"/>
      <c r="D1120" s="91"/>
      <c r="E1120" s="103"/>
      <c r="F1120" s="103"/>
      <c r="G1120" s="103"/>
      <c r="H1120" s="103"/>
      <c r="I1120" s="103"/>
      <c r="J1120" s="103"/>
      <c r="K1120" s="103"/>
      <c r="L1120" s="103"/>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row>
    <row r="1121" spans="1:72" s="8" customFormat="1" x14ac:dyDescent="0.25">
      <c r="A1121" s="91"/>
      <c r="B1121" s="91"/>
      <c r="C1121" s="91"/>
      <c r="D1121" s="91"/>
      <c r="E1121" s="103"/>
      <c r="F1121" s="103"/>
      <c r="G1121" s="103"/>
      <c r="H1121" s="103"/>
      <c r="I1121" s="103"/>
      <c r="J1121" s="103"/>
      <c r="K1121" s="103"/>
      <c r="L1121" s="103"/>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row>
    <row r="1122" spans="1:72" s="8" customFormat="1" x14ac:dyDescent="0.25">
      <c r="A1122" s="91"/>
      <c r="B1122" s="91"/>
      <c r="C1122" s="91"/>
      <c r="D1122" s="91"/>
      <c r="E1122" s="103"/>
      <c r="F1122" s="103"/>
      <c r="G1122" s="103"/>
      <c r="H1122" s="103"/>
      <c r="I1122" s="103"/>
      <c r="J1122" s="103"/>
      <c r="K1122" s="103"/>
      <c r="L1122" s="103"/>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row>
    <row r="1123" spans="1:72" s="8" customFormat="1" x14ac:dyDescent="0.25">
      <c r="A1123" s="91"/>
      <c r="B1123" s="91"/>
      <c r="C1123" s="91"/>
      <c r="D1123" s="91"/>
      <c r="E1123" s="103"/>
      <c r="F1123" s="103"/>
      <c r="G1123" s="103"/>
      <c r="H1123" s="103"/>
      <c r="I1123" s="103"/>
      <c r="J1123" s="103"/>
      <c r="K1123" s="103"/>
      <c r="L1123" s="10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row>
    <row r="1124" spans="1:72" s="8" customFormat="1" x14ac:dyDescent="0.25">
      <c r="A1124" s="91"/>
      <c r="B1124" s="91"/>
      <c r="C1124" s="91"/>
      <c r="D1124" s="91"/>
      <c r="E1124" s="103"/>
      <c r="F1124" s="103"/>
      <c r="G1124" s="103"/>
      <c r="H1124" s="103"/>
      <c r="I1124" s="103"/>
      <c r="J1124" s="103"/>
      <c r="K1124" s="103"/>
      <c r="L1124" s="103"/>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row>
    <row r="1125" spans="1:72" s="8" customFormat="1" x14ac:dyDescent="0.25">
      <c r="A1125" s="91"/>
      <c r="B1125" s="91"/>
      <c r="C1125" s="91"/>
      <c r="D1125" s="91"/>
      <c r="E1125" s="103"/>
      <c r="F1125" s="103"/>
      <c r="G1125" s="103"/>
      <c r="H1125" s="103"/>
      <c r="I1125" s="103"/>
      <c r="J1125" s="103"/>
      <c r="K1125" s="103"/>
      <c r="L1125" s="103"/>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row>
    <row r="1126" spans="1:72" s="8" customFormat="1" x14ac:dyDescent="0.25">
      <c r="A1126" s="91"/>
      <c r="B1126" s="91"/>
      <c r="C1126" s="91"/>
      <c r="D1126" s="91"/>
      <c r="E1126" s="103"/>
      <c r="F1126" s="103"/>
      <c r="G1126" s="103"/>
      <c r="H1126" s="103"/>
      <c r="I1126" s="103"/>
      <c r="J1126" s="103"/>
      <c r="K1126" s="103"/>
      <c r="L1126" s="103"/>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row>
    <row r="1127" spans="1:72" s="8" customFormat="1" x14ac:dyDescent="0.25">
      <c r="A1127" s="91"/>
      <c r="B1127" s="91"/>
      <c r="C1127" s="91"/>
      <c r="D1127" s="91"/>
      <c r="E1127" s="103"/>
      <c r="F1127" s="103"/>
      <c r="G1127" s="103"/>
      <c r="H1127" s="103"/>
      <c r="I1127" s="103"/>
      <c r="J1127" s="103"/>
      <c r="K1127" s="103"/>
      <c r="L1127" s="103"/>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row>
    <row r="1128" spans="1:72" s="8" customFormat="1" x14ac:dyDescent="0.25">
      <c r="A1128" s="91"/>
      <c r="B1128" s="91"/>
      <c r="C1128" s="91"/>
      <c r="D1128" s="91"/>
      <c r="E1128" s="103"/>
      <c r="F1128" s="103"/>
      <c r="G1128" s="103"/>
      <c r="H1128" s="103"/>
      <c r="I1128" s="103"/>
      <c r="J1128" s="103"/>
      <c r="K1128" s="103"/>
      <c r="L1128" s="103"/>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row>
    <row r="1129" spans="1:72" s="8" customFormat="1" x14ac:dyDescent="0.25">
      <c r="A1129" s="91"/>
      <c r="B1129" s="91"/>
      <c r="C1129" s="91"/>
      <c r="D1129" s="91"/>
      <c r="E1129" s="103"/>
      <c r="F1129" s="103"/>
      <c r="G1129" s="103"/>
      <c r="H1129" s="103"/>
      <c r="I1129" s="103"/>
      <c r="J1129" s="103"/>
      <c r="K1129" s="103"/>
      <c r="L1129" s="103"/>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row>
    <row r="1130" spans="1:72" s="8" customFormat="1" x14ac:dyDescent="0.25">
      <c r="A1130" s="91"/>
      <c r="B1130" s="91"/>
      <c r="C1130" s="91"/>
      <c r="D1130" s="91"/>
      <c r="E1130" s="103"/>
      <c r="F1130" s="103"/>
      <c r="G1130" s="103"/>
      <c r="H1130" s="103"/>
      <c r="I1130" s="103"/>
      <c r="J1130" s="103"/>
      <c r="K1130" s="103"/>
      <c r="L1130" s="103"/>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row>
    <row r="1131" spans="1:72" s="8" customFormat="1" x14ac:dyDescent="0.25">
      <c r="A1131" s="91"/>
      <c r="B1131" s="91"/>
      <c r="C1131" s="91"/>
      <c r="D1131" s="91"/>
      <c r="E1131" s="103"/>
      <c r="F1131" s="103"/>
      <c r="G1131" s="103"/>
      <c r="H1131" s="103"/>
      <c r="I1131" s="103"/>
      <c r="J1131" s="103"/>
      <c r="K1131" s="103"/>
      <c r="L1131" s="103"/>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row>
    <row r="1132" spans="1:72" s="8" customFormat="1" x14ac:dyDescent="0.25">
      <c r="A1132" s="91"/>
      <c r="B1132" s="91"/>
      <c r="C1132" s="91"/>
      <c r="D1132" s="91"/>
      <c r="E1132" s="103"/>
      <c r="F1132" s="103"/>
      <c r="G1132" s="103"/>
      <c r="H1132" s="103"/>
      <c r="I1132" s="103"/>
      <c r="J1132" s="103"/>
      <c r="K1132" s="103"/>
      <c r="L1132" s="103"/>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row>
    <row r="1133" spans="1:72" s="8" customFormat="1" x14ac:dyDescent="0.25">
      <c r="A1133" s="91"/>
      <c r="B1133" s="91"/>
      <c r="C1133" s="91"/>
      <c r="D1133" s="91"/>
      <c r="E1133" s="103"/>
      <c r="F1133" s="103"/>
      <c r="G1133" s="103"/>
      <c r="H1133" s="103"/>
      <c r="I1133" s="103"/>
      <c r="J1133" s="103"/>
      <c r="K1133" s="103"/>
      <c r="L1133" s="10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row>
    <row r="1134" spans="1:72" s="8" customFormat="1" x14ac:dyDescent="0.25">
      <c r="A1134" s="91"/>
      <c r="B1134" s="91"/>
      <c r="C1134" s="91"/>
      <c r="D1134" s="91"/>
      <c r="E1134" s="103"/>
      <c r="F1134" s="103"/>
      <c r="G1134" s="103"/>
      <c r="H1134" s="103"/>
      <c r="I1134" s="103"/>
      <c r="J1134" s="103"/>
      <c r="K1134" s="103"/>
      <c r="L1134" s="103"/>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row>
    <row r="1135" spans="1:72" s="8" customFormat="1" x14ac:dyDescent="0.25">
      <c r="A1135" s="91"/>
      <c r="B1135" s="91"/>
      <c r="C1135" s="91"/>
      <c r="D1135" s="91"/>
      <c r="E1135" s="103"/>
      <c r="F1135" s="103"/>
      <c r="G1135" s="103"/>
      <c r="H1135" s="103"/>
      <c r="I1135" s="103"/>
      <c r="J1135" s="103"/>
      <c r="K1135" s="103"/>
      <c r="L1135" s="103"/>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row>
    <row r="1136" spans="1:72" s="8" customFormat="1" x14ac:dyDescent="0.25">
      <c r="A1136" s="91"/>
      <c r="B1136" s="91"/>
      <c r="C1136" s="91"/>
      <c r="D1136" s="91"/>
      <c r="E1136" s="103"/>
      <c r="F1136" s="103"/>
      <c r="G1136" s="103"/>
      <c r="H1136" s="103"/>
      <c r="I1136" s="103"/>
      <c r="J1136" s="103"/>
      <c r="K1136" s="103"/>
      <c r="L1136" s="103"/>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row>
    <row r="1137" spans="1:72" s="8" customFormat="1" x14ac:dyDescent="0.25">
      <c r="A1137" s="91"/>
      <c r="B1137" s="91"/>
      <c r="C1137" s="91"/>
      <c r="D1137" s="91"/>
      <c r="E1137" s="103"/>
      <c r="F1137" s="103"/>
      <c r="G1137" s="103"/>
      <c r="H1137" s="103"/>
      <c r="I1137" s="103"/>
      <c r="J1137" s="103"/>
      <c r="K1137" s="103"/>
      <c r="L1137" s="103"/>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row>
    <row r="1138" spans="1:72" s="8" customFormat="1" x14ac:dyDescent="0.25">
      <c r="A1138" s="91"/>
      <c r="B1138" s="91"/>
      <c r="C1138" s="91"/>
      <c r="D1138" s="91"/>
      <c r="E1138" s="103"/>
      <c r="F1138" s="103"/>
      <c r="G1138" s="103"/>
      <c r="H1138" s="103"/>
      <c r="I1138" s="103"/>
      <c r="J1138" s="103"/>
      <c r="K1138" s="103"/>
      <c r="L1138" s="103"/>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row>
    <row r="1139" spans="1:72" s="8" customFormat="1" x14ac:dyDescent="0.25">
      <c r="A1139" s="91"/>
      <c r="B1139" s="91"/>
      <c r="C1139" s="91"/>
      <c r="D1139" s="91"/>
      <c r="E1139" s="103"/>
      <c r="F1139" s="103"/>
      <c r="G1139" s="103"/>
      <c r="H1139" s="103"/>
      <c r="I1139" s="103"/>
      <c r="J1139" s="103"/>
      <c r="K1139" s="103"/>
      <c r="L1139" s="103"/>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row>
    <row r="1140" spans="1:72" s="8" customFormat="1" x14ac:dyDescent="0.25">
      <c r="A1140" s="91"/>
      <c r="B1140" s="91"/>
      <c r="C1140" s="91"/>
      <c r="D1140" s="91"/>
      <c r="E1140" s="103"/>
      <c r="F1140" s="103"/>
      <c r="G1140" s="103"/>
      <c r="H1140" s="103"/>
      <c r="I1140" s="103"/>
      <c r="J1140" s="103"/>
      <c r="K1140" s="103"/>
      <c r="L1140" s="103"/>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row>
    <row r="1141" spans="1:72" s="8" customFormat="1" x14ac:dyDescent="0.25">
      <c r="A1141" s="91"/>
      <c r="B1141" s="91"/>
      <c r="C1141" s="91"/>
      <c r="D1141" s="91"/>
      <c r="E1141" s="103"/>
      <c r="F1141" s="103"/>
      <c r="G1141" s="103"/>
      <c r="H1141" s="103"/>
      <c r="I1141" s="103"/>
      <c r="J1141" s="103"/>
      <c r="K1141" s="103"/>
      <c r="L1141" s="103"/>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row>
    <row r="1142" spans="1:72" s="8" customFormat="1" x14ac:dyDescent="0.25">
      <c r="A1142" s="91"/>
      <c r="B1142" s="91"/>
      <c r="C1142" s="91"/>
      <c r="D1142" s="91"/>
      <c r="E1142" s="103"/>
      <c r="F1142" s="103"/>
      <c r="G1142" s="103"/>
      <c r="H1142" s="103"/>
      <c r="I1142" s="103"/>
      <c r="J1142" s="103"/>
      <c r="K1142" s="103"/>
      <c r="L1142" s="103"/>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row>
    <row r="1143" spans="1:72" s="8" customFormat="1" x14ac:dyDescent="0.25">
      <c r="A1143" s="91"/>
      <c r="B1143" s="91"/>
      <c r="C1143" s="91"/>
      <c r="D1143" s="91"/>
      <c r="E1143" s="103"/>
      <c r="F1143" s="103"/>
      <c r="G1143" s="103"/>
      <c r="H1143" s="103"/>
      <c r="I1143" s="103"/>
      <c r="J1143" s="103"/>
      <c r="K1143" s="103"/>
      <c r="L1143" s="10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row>
    <row r="1144" spans="1:72" s="8" customFormat="1" x14ac:dyDescent="0.25">
      <c r="A1144" s="91"/>
      <c r="B1144" s="91"/>
      <c r="C1144" s="91"/>
      <c r="D1144" s="91"/>
      <c r="E1144" s="103"/>
      <c r="F1144" s="103"/>
      <c r="G1144" s="103"/>
      <c r="H1144" s="103"/>
      <c r="I1144" s="103"/>
      <c r="J1144" s="103"/>
      <c r="K1144" s="103"/>
      <c r="L1144" s="103"/>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row>
    <row r="1145" spans="1:72" s="8" customFormat="1" x14ac:dyDescent="0.25">
      <c r="A1145" s="91"/>
      <c r="B1145" s="91"/>
      <c r="C1145" s="91"/>
      <c r="D1145" s="91"/>
      <c r="E1145" s="103"/>
      <c r="F1145" s="103"/>
      <c r="G1145" s="103"/>
      <c r="H1145" s="103"/>
      <c r="I1145" s="103"/>
      <c r="J1145" s="103"/>
      <c r="K1145" s="103"/>
      <c r="L1145" s="103"/>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row>
    <row r="1146" spans="1:72" s="8" customFormat="1" x14ac:dyDescent="0.25">
      <c r="A1146" s="91"/>
      <c r="B1146" s="91"/>
      <c r="C1146" s="91"/>
      <c r="D1146" s="91"/>
      <c r="E1146" s="103"/>
      <c r="F1146" s="103"/>
      <c r="G1146" s="103"/>
      <c r="H1146" s="103"/>
      <c r="I1146" s="103"/>
      <c r="J1146" s="103"/>
      <c r="K1146" s="103"/>
      <c r="L1146" s="103"/>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row>
    <row r="1147" spans="1:72" s="8" customFormat="1" x14ac:dyDescent="0.25">
      <c r="A1147" s="91"/>
      <c r="B1147" s="91"/>
      <c r="C1147" s="91"/>
      <c r="D1147" s="91"/>
      <c r="E1147" s="103"/>
      <c r="F1147" s="103"/>
      <c r="G1147" s="103"/>
      <c r="H1147" s="103"/>
      <c r="I1147" s="103"/>
      <c r="J1147" s="103"/>
      <c r="K1147" s="103"/>
      <c r="L1147" s="103"/>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row>
    <row r="1148" spans="1:72" s="8" customFormat="1" x14ac:dyDescent="0.25">
      <c r="A1148" s="91"/>
      <c r="B1148" s="91"/>
      <c r="C1148" s="91"/>
      <c r="D1148" s="91"/>
      <c r="E1148" s="103"/>
      <c r="F1148" s="103"/>
      <c r="G1148" s="103"/>
      <c r="H1148" s="103"/>
      <c r="I1148" s="103"/>
      <c r="J1148" s="103"/>
      <c r="K1148" s="103"/>
      <c r="L1148" s="103"/>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row>
    <row r="1149" spans="1:72" s="8" customFormat="1" x14ac:dyDescent="0.25">
      <c r="A1149" s="91"/>
      <c r="B1149" s="91"/>
      <c r="C1149" s="91"/>
      <c r="D1149" s="91"/>
      <c r="E1149" s="103"/>
      <c r="F1149" s="103"/>
      <c r="G1149" s="103"/>
      <c r="H1149" s="103"/>
      <c r="I1149" s="103"/>
      <c r="J1149" s="103"/>
      <c r="K1149" s="103"/>
      <c r="L1149" s="103"/>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row>
    <row r="1150" spans="1:72" s="8" customFormat="1" x14ac:dyDescent="0.25">
      <c r="A1150" s="91"/>
      <c r="B1150" s="91"/>
      <c r="C1150" s="91"/>
      <c r="D1150" s="91"/>
      <c r="E1150" s="103"/>
      <c r="F1150" s="103"/>
      <c r="G1150" s="103"/>
      <c r="H1150" s="103"/>
      <c r="I1150" s="103"/>
      <c r="J1150" s="103"/>
      <c r="K1150" s="103"/>
      <c r="L1150" s="103"/>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row>
    <row r="1151" spans="1:72" s="8" customFormat="1" x14ac:dyDescent="0.25">
      <c r="A1151" s="91"/>
      <c r="B1151" s="91"/>
      <c r="C1151" s="91"/>
      <c r="D1151" s="91"/>
      <c r="E1151" s="103"/>
      <c r="F1151" s="103"/>
      <c r="G1151" s="103"/>
      <c r="H1151" s="103"/>
      <c r="I1151" s="103"/>
      <c r="J1151" s="103"/>
      <c r="K1151" s="103"/>
      <c r="L1151" s="103"/>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row>
    <row r="1152" spans="1:72" s="8" customFormat="1" x14ac:dyDescent="0.25">
      <c r="A1152" s="91"/>
      <c r="B1152" s="91"/>
      <c r="C1152" s="91"/>
      <c r="D1152" s="91"/>
      <c r="E1152" s="103"/>
      <c r="F1152" s="103"/>
      <c r="G1152" s="103"/>
      <c r="H1152" s="103"/>
      <c r="I1152" s="103"/>
      <c r="J1152" s="103"/>
      <c r="K1152" s="103"/>
      <c r="L1152" s="103"/>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row>
    <row r="1153" spans="1:72" s="8" customFormat="1" x14ac:dyDescent="0.25">
      <c r="A1153" s="91"/>
      <c r="B1153" s="91"/>
      <c r="C1153" s="91"/>
      <c r="D1153" s="91"/>
      <c r="E1153" s="103"/>
      <c r="F1153" s="103"/>
      <c r="G1153" s="103"/>
      <c r="H1153" s="103"/>
      <c r="I1153" s="103"/>
      <c r="J1153" s="103"/>
      <c r="K1153" s="103"/>
      <c r="L1153" s="10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row>
    <row r="1154" spans="1:72" s="8" customFormat="1" x14ac:dyDescent="0.25">
      <c r="A1154" s="91"/>
      <c r="B1154" s="91"/>
      <c r="C1154" s="91"/>
      <c r="D1154" s="91"/>
      <c r="E1154" s="103"/>
      <c r="F1154" s="103"/>
      <c r="G1154" s="103"/>
      <c r="H1154" s="103"/>
      <c r="I1154" s="103"/>
      <c r="J1154" s="103"/>
      <c r="K1154" s="103"/>
      <c r="L1154" s="103"/>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row>
    <row r="1155" spans="1:72" s="8" customFormat="1" x14ac:dyDescent="0.25">
      <c r="A1155" s="91"/>
      <c r="B1155" s="91"/>
      <c r="C1155" s="91"/>
      <c r="D1155" s="91"/>
      <c r="E1155" s="103"/>
      <c r="F1155" s="103"/>
      <c r="G1155" s="103"/>
      <c r="H1155" s="103"/>
      <c r="I1155" s="103"/>
      <c r="J1155" s="103"/>
      <c r="K1155" s="103"/>
      <c r="L1155" s="103"/>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row>
    <row r="1156" spans="1:72" s="8" customFormat="1" x14ac:dyDescent="0.25">
      <c r="A1156" s="91"/>
      <c r="B1156" s="91"/>
      <c r="C1156" s="91"/>
      <c r="D1156" s="91"/>
      <c r="E1156" s="103"/>
      <c r="F1156" s="103"/>
      <c r="G1156" s="103"/>
      <c r="H1156" s="103"/>
      <c r="I1156" s="103"/>
      <c r="J1156" s="103"/>
      <c r="K1156" s="103"/>
      <c r="L1156" s="103"/>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row>
    <row r="1157" spans="1:72" s="8" customFormat="1" x14ac:dyDescent="0.25">
      <c r="A1157" s="91"/>
      <c r="B1157" s="91"/>
      <c r="C1157" s="91"/>
      <c r="D1157" s="91"/>
      <c r="E1157" s="103"/>
      <c r="F1157" s="103"/>
      <c r="G1157" s="103"/>
      <c r="H1157" s="103"/>
      <c r="I1157" s="103"/>
      <c r="J1157" s="103"/>
      <c r="K1157" s="103"/>
      <c r="L1157" s="103"/>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row>
    <row r="1158" spans="1:72" s="8" customFormat="1" x14ac:dyDescent="0.25">
      <c r="A1158" s="91"/>
      <c r="B1158" s="91"/>
      <c r="C1158" s="91"/>
      <c r="D1158" s="91"/>
      <c r="E1158" s="103"/>
      <c r="F1158" s="103"/>
      <c r="G1158" s="103"/>
      <c r="H1158" s="103"/>
      <c r="I1158" s="103"/>
      <c r="J1158" s="103"/>
      <c r="K1158" s="103"/>
      <c r="L1158" s="103"/>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row>
    <row r="1159" spans="1:72" s="8" customFormat="1" x14ac:dyDescent="0.25">
      <c r="A1159" s="91"/>
      <c r="B1159" s="91"/>
      <c r="C1159" s="91"/>
      <c r="D1159" s="91"/>
      <c r="E1159" s="103"/>
      <c r="F1159" s="103"/>
      <c r="G1159" s="103"/>
      <c r="H1159" s="103"/>
      <c r="I1159" s="103"/>
      <c r="J1159" s="103"/>
      <c r="K1159" s="103"/>
      <c r="L1159" s="103"/>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row>
    <row r="1160" spans="1:72" s="8" customFormat="1" x14ac:dyDescent="0.25">
      <c r="A1160" s="91"/>
      <c r="B1160" s="91"/>
      <c r="C1160" s="91"/>
      <c r="D1160" s="91"/>
      <c r="E1160" s="103"/>
      <c r="F1160" s="103"/>
      <c r="G1160" s="103"/>
      <c r="H1160" s="103"/>
      <c r="I1160" s="103"/>
      <c r="J1160" s="103"/>
      <c r="K1160" s="103"/>
      <c r="L1160" s="103"/>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row>
    <row r="1161" spans="1:72" s="8" customFormat="1" x14ac:dyDescent="0.25">
      <c r="A1161" s="91"/>
      <c r="B1161" s="91"/>
      <c r="C1161" s="91"/>
      <c r="D1161" s="91"/>
      <c r="E1161" s="103"/>
      <c r="F1161" s="103"/>
      <c r="G1161" s="103"/>
      <c r="H1161" s="103"/>
      <c r="I1161" s="103"/>
      <c r="J1161" s="103"/>
      <c r="K1161" s="103"/>
      <c r="L1161" s="103"/>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row>
    <row r="1162" spans="1:72" s="8" customFormat="1" x14ac:dyDescent="0.25">
      <c r="A1162" s="91"/>
      <c r="B1162" s="91"/>
      <c r="C1162" s="91"/>
      <c r="D1162" s="91"/>
      <c r="E1162" s="103"/>
      <c r="F1162" s="103"/>
      <c r="G1162" s="103"/>
      <c r="H1162" s="103"/>
      <c r="I1162" s="103"/>
      <c r="J1162" s="103"/>
      <c r="K1162" s="103"/>
      <c r="L1162" s="103"/>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row>
    <row r="1163" spans="1:72" s="8" customFormat="1" x14ac:dyDescent="0.25">
      <c r="A1163" s="91"/>
      <c r="B1163" s="91"/>
      <c r="C1163" s="91"/>
      <c r="D1163" s="91"/>
      <c r="E1163" s="103"/>
      <c r="F1163" s="103"/>
      <c r="G1163" s="103"/>
      <c r="H1163" s="103"/>
      <c r="I1163" s="103"/>
      <c r="J1163" s="103"/>
      <c r="K1163" s="103"/>
      <c r="L1163" s="10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row>
    <row r="1164" spans="1:72" s="8" customFormat="1" x14ac:dyDescent="0.25">
      <c r="A1164" s="91"/>
      <c r="B1164" s="91"/>
      <c r="C1164" s="91"/>
      <c r="D1164" s="91"/>
      <c r="E1164" s="103"/>
      <c r="F1164" s="103"/>
      <c r="G1164" s="103"/>
      <c r="H1164" s="103"/>
      <c r="I1164" s="103"/>
      <c r="J1164" s="103"/>
      <c r="K1164" s="103"/>
      <c r="L1164" s="103"/>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row>
    <row r="1165" spans="1:72" s="8" customFormat="1" x14ac:dyDescent="0.25">
      <c r="A1165" s="91"/>
      <c r="B1165" s="91"/>
      <c r="C1165" s="91"/>
      <c r="D1165" s="91"/>
      <c r="E1165" s="103"/>
      <c r="F1165" s="103"/>
      <c r="G1165" s="103"/>
      <c r="H1165" s="103"/>
      <c r="I1165" s="103"/>
      <c r="J1165" s="103"/>
      <c r="K1165" s="103"/>
      <c r="L1165" s="103"/>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row>
    <row r="1166" spans="1:72" s="8" customFormat="1" x14ac:dyDescent="0.25">
      <c r="A1166" s="91"/>
      <c r="B1166" s="91"/>
      <c r="C1166" s="91"/>
      <c r="D1166" s="91"/>
      <c r="E1166" s="103"/>
      <c r="F1166" s="103"/>
      <c r="G1166" s="103"/>
      <c r="H1166" s="103"/>
      <c r="I1166" s="103"/>
      <c r="J1166" s="103"/>
      <c r="K1166" s="103"/>
      <c r="L1166" s="103"/>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row>
    <row r="1167" spans="1:72" s="8" customFormat="1" x14ac:dyDescent="0.25">
      <c r="A1167" s="91"/>
      <c r="B1167" s="91"/>
      <c r="C1167" s="91"/>
      <c r="D1167" s="91"/>
      <c r="E1167" s="103"/>
      <c r="F1167" s="103"/>
      <c r="G1167" s="103"/>
      <c r="H1167" s="103"/>
      <c r="I1167" s="103"/>
      <c r="J1167" s="103"/>
      <c r="K1167" s="103"/>
      <c r="L1167" s="103"/>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row>
    <row r="1168" spans="1:72" s="8" customFormat="1" x14ac:dyDescent="0.25">
      <c r="A1168" s="91"/>
      <c r="B1168" s="91"/>
      <c r="C1168" s="91"/>
      <c r="D1168" s="91"/>
      <c r="E1168" s="103"/>
      <c r="F1168" s="103"/>
      <c r="G1168" s="103"/>
      <c r="H1168" s="103"/>
      <c r="I1168" s="103"/>
      <c r="J1168" s="103"/>
      <c r="K1168" s="103"/>
      <c r="L1168" s="103"/>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row>
    <row r="1169" spans="1:72" s="8" customFormat="1" x14ac:dyDescent="0.25">
      <c r="A1169" s="91"/>
      <c r="B1169" s="91"/>
      <c r="C1169" s="91"/>
      <c r="D1169" s="91"/>
      <c r="E1169" s="103"/>
      <c r="F1169" s="103"/>
      <c r="G1169" s="103"/>
      <c r="H1169" s="103"/>
      <c r="I1169" s="103"/>
      <c r="J1169" s="103"/>
      <c r="K1169" s="103"/>
      <c r="L1169" s="103"/>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row>
    <row r="1170" spans="1:72" s="8" customFormat="1" x14ac:dyDescent="0.25">
      <c r="A1170" s="91"/>
      <c r="B1170" s="91"/>
      <c r="C1170" s="91"/>
      <c r="D1170" s="91"/>
      <c r="E1170" s="103"/>
      <c r="F1170" s="103"/>
      <c r="G1170" s="103"/>
      <c r="H1170" s="103"/>
      <c r="I1170" s="103"/>
      <c r="J1170" s="103"/>
      <c r="K1170" s="103"/>
      <c r="L1170" s="103"/>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row>
    <row r="1171" spans="1:72" s="8" customFormat="1" x14ac:dyDescent="0.25">
      <c r="A1171" s="91"/>
      <c r="B1171" s="91"/>
      <c r="C1171" s="91"/>
      <c r="D1171" s="91"/>
      <c r="E1171" s="103"/>
      <c r="F1171" s="103"/>
      <c r="G1171" s="103"/>
      <c r="H1171" s="103"/>
      <c r="I1171" s="103"/>
      <c r="J1171" s="103"/>
      <c r="K1171" s="103"/>
      <c r="L1171" s="103"/>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row>
    <row r="1172" spans="1:72" s="8" customFormat="1" x14ac:dyDescent="0.25">
      <c r="A1172" s="91"/>
      <c r="B1172" s="91"/>
      <c r="C1172" s="91"/>
      <c r="D1172" s="91"/>
      <c r="E1172" s="103"/>
      <c r="F1172" s="103"/>
      <c r="G1172" s="103"/>
      <c r="H1172" s="103"/>
      <c r="I1172" s="103"/>
      <c r="J1172" s="103"/>
      <c r="K1172" s="103"/>
      <c r="L1172" s="103"/>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row>
    <row r="1173" spans="1:72" s="8" customFormat="1" x14ac:dyDescent="0.25">
      <c r="A1173" s="91"/>
      <c r="B1173" s="91"/>
      <c r="C1173" s="91"/>
      <c r="D1173" s="91"/>
      <c r="E1173" s="103"/>
      <c r="F1173" s="103"/>
      <c r="G1173" s="103"/>
      <c r="H1173" s="103"/>
      <c r="I1173" s="103"/>
      <c r="J1173" s="103"/>
      <c r="K1173" s="103"/>
      <c r="L1173" s="10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row>
    <row r="1174" spans="1:72" s="8" customFormat="1" x14ac:dyDescent="0.25">
      <c r="A1174" s="91"/>
      <c r="B1174" s="91"/>
      <c r="C1174" s="91"/>
      <c r="D1174" s="91"/>
      <c r="E1174" s="103"/>
      <c r="F1174" s="103"/>
      <c r="G1174" s="103"/>
      <c r="H1174" s="103"/>
      <c r="I1174" s="103"/>
      <c r="J1174" s="103"/>
      <c r="K1174" s="103"/>
      <c r="L1174" s="103"/>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row>
    <row r="1175" spans="1:72" s="8" customFormat="1" x14ac:dyDescent="0.25">
      <c r="A1175" s="91"/>
      <c r="B1175" s="91"/>
      <c r="C1175" s="91"/>
      <c r="D1175" s="91"/>
      <c r="E1175" s="103"/>
      <c r="F1175" s="103"/>
      <c r="G1175" s="103"/>
      <c r="H1175" s="103"/>
      <c r="I1175" s="103"/>
      <c r="J1175" s="103"/>
      <c r="K1175" s="103"/>
      <c r="L1175" s="103"/>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row>
    <row r="1176" spans="1:72" s="8" customFormat="1" x14ac:dyDescent="0.25">
      <c r="A1176" s="91"/>
      <c r="B1176" s="91"/>
      <c r="C1176" s="91"/>
      <c r="D1176" s="91"/>
      <c r="E1176" s="103"/>
      <c r="F1176" s="103"/>
      <c r="G1176" s="103"/>
      <c r="H1176" s="103"/>
      <c r="I1176" s="103"/>
      <c r="J1176" s="103"/>
      <c r="K1176" s="103"/>
      <c r="L1176" s="103"/>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row>
    <row r="1177" spans="1:72" s="8" customFormat="1" x14ac:dyDescent="0.25">
      <c r="A1177" s="91"/>
      <c r="B1177" s="91"/>
      <c r="C1177" s="91"/>
      <c r="D1177" s="91"/>
      <c r="E1177" s="103"/>
      <c r="F1177" s="103"/>
      <c r="G1177" s="103"/>
      <c r="H1177" s="103"/>
      <c r="I1177" s="103"/>
      <c r="J1177" s="103"/>
      <c r="K1177" s="103"/>
      <c r="L1177" s="103"/>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row>
    <row r="1178" spans="1:72" s="8" customFormat="1" x14ac:dyDescent="0.25">
      <c r="A1178" s="91"/>
      <c r="B1178" s="91"/>
      <c r="C1178" s="91"/>
      <c r="D1178" s="91"/>
      <c r="E1178" s="103"/>
      <c r="F1178" s="103"/>
      <c r="G1178" s="103"/>
      <c r="H1178" s="103"/>
      <c r="I1178" s="103"/>
      <c r="J1178" s="103"/>
      <c r="K1178" s="103"/>
      <c r="L1178" s="103"/>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row>
    <row r="1179" spans="1:72" s="8" customFormat="1" x14ac:dyDescent="0.25">
      <c r="A1179" s="91"/>
      <c r="B1179" s="91"/>
      <c r="C1179" s="91"/>
      <c r="D1179" s="91"/>
      <c r="E1179" s="103"/>
      <c r="F1179" s="103"/>
      <c r="G1179" s="103"/>
      <c r="H1179" s="103"/>
      <c r="I1179" s="103"/>
      <c r="J1179" s="103"/>
      <c r="K1179" s="103"/>
      <c r="L1179" s="103"/>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row>
    <row r="1180" spans="1:72" s="8" customFormat="1" x14ac:dyDescent="0.25">
      <c r="A1180" s="91"/>
      <c r="B1180" s="91"/>
      <c r="C1180" s="91"/>
      <c r="D1180" s="91"/>
      <c r="E1180" s="103"/>
      <c r="F1180" s="103"/>
      <c r="G1180" s="103"/>
      <c r="H1180" s="103"/>
      <c r="I1180" s="103"/>
      <c r="J1180" s="103"/>
      <c r="K1180" s="103"/>
      <c r="L1180" s="103"/>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row>
    <row r="1181" spans="1:72" s="8" customFormat="1" x14ac:dyDescent="0.25">
      <c r="A1181" s="91"/>
      <c r="B1181" s="91"/>
      <c r="C1181" s="91"/>
      <c r="D1181" s="91"/>
      <c r="E1181" s="103"/>
      <c r="F1181" s="103"/>
      <c r="G1181" s="103"/>
      <c r="H1181" s="103"/>
      <c r="I1181" s="103"/>
      <c r="J1181" s="103"/>
      <c r="K1181" s="103"/>
      <c r="L1181" s="103"/>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row>
    <row r="1182" spans="1:72" s="8" customFormat="1" x14ac:dyDescent="0.25">
      <c r="A1182" s="91"/>
      <c r="B1182" s="91"/>
      <c r="C1182" s="91"/>
      <c r="D1182" s="91"/>
      <c r="E1182" s="103"/>
      <c r="F1182" s="103"/>
      <c r="G1182" s="103"/>
      <c r="H1182" s="103"/>
      <c r="I1182" s="103"/>
      <c r="J1182" s="103"/>
      <c r="K1182" s="103"/>
      <c r="L1182" s="103"/>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row>
    <row r="1183" spans="1:72" s="8" customFormat="1" x14ac:dyDescent="0.25">
      <c r="A1183" s="91"/>
      <c r="B1183" s="91"/>
      <c r="C1183" s="91"/>
      <c r="D1183" s="91"/>
      <c r="E1183" s="103"/>
      <c r="F1183" s="103"/>
      <c r="G1183" s="103"/>
      <c r="H1183" s="103"/>
      <c r="I1183" s="103"/>
      <c r="J1183" s="103"/>
      <c r="K1183" s="103"/>
      <c r="L1183" s="10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row>
    <row r="1184" spans="1:72" s="8" customFormat="1" x14ac:dyDescent="0.25">
      <c r="A1184" s="93"/>
      <c r="B1184" s="93"/>
      <c r="C1184" s="93"/>
      <c r="D1184" s="93"/>
      <c r="E1184" s="104"/>
      <c r="F1184" s="104"/>
      <c r="G1184" s="104"/>
      <c r="H1184" s="104"/>
      <c r="I1184" s="104"/>
      <c r="J1184" s="104"/>
      <c r="K1184" s="104"/>
      <c r="L1184" s="10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row>
    <row r="1185" spans="1:72" s="8" customFormat="1" x14ac:dyDescent="0.25">
      <c r="A1185" s="93"/>
      <c r="B1185" s="93"/>
      <c r="C1185" s="93"/>
      <c r="D1185" s="93"/>
      <c r="E1185" s="104"/>
      <c r="F1185" s="104"/>
      <c r="G1185" s="104"/>
      <c r="H1185" s="104"/>
      <c r="I1185" s="104"/>
      <c r="J1185" s="104"/>
      <c r="K1185" s="104"/>
      <c r="L1185" s="104"/>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row>
    <row r="1186" spans="1:72" s="8" customFormat="1" x14ac:dyDescent="0.25">
      <c r="A1186" s="93"/>
      <c r="B1186" s="93"/>
      <c r="C1186" s="93"/>
      <c r="D1186" s="93"/>
      <c r="E1186" s="104"/>
      <c r="F1186" s="104"/>
      <c r="G1186" s="104"/>
      <c r="H1186" s="104"/>
      <c r="I1186" s="104"/>
      <c r="J1186" s="104"/>
      <c r="K1186" s="104"/>
      <c r="L1186" s="104"/>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row>
    <row r="1187" spans="1:72" s="8" customFormat="1" x14ac:dyDescent="0.25">
      <c r="A1187" s="93"/>
      <c r="B1187" s="93"/>
      <c r="C1187" s="93"/>
      <c r="D1187" s="93"/>
      <c r="E1187" s="104"/>
      <c r="F1187" s="104"/>
      <c r="G1187" s="104"/>
      <c r="H1187" s="104"/>
      <c r="I1187" s="104"/>
      <c r="J1187" s="104"/>
      <c r="K1187" s="104"/>
      <c r="L1187" s="104"/>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row>
    <row r="1188" spans="1:72" s="8" customFormat="1" x14ac:dyDescent="0.25">
      <c r="A1188" s="93"/>
      <c r="B1188" s="93"/>
      <c r="C1188" s="93"/>
      <c r="D1188" s="93"/>
      <c r="E1188" s="104"/>
      <c r="F1188" s="104"/>
      <c r="G1188" s="104"/>
      <c r="H1188" s="104"/>
      <c r="I1188" s="104"/>
      <c r="J1188" s="104"/>
      <c r="K1188" s="104"/>
      <c r="L1188" s="104"/>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row>
    <row r="1189" spans="1:72" s="8" customFormat="1" x14ac:dyDescent="0.25">
      <c r="A1189" s="93"/>
      <c r="B1189" s="93"/>
      <c r="C1189" s="93"/>
      <c r="D1189" s="93"/>
      <c r="E1189" s="104"/>
      <c r="F1189" s="104"/>
      <c r="G1189" s="104"/>
      <c r="H1189" s="104"/>
      <c r="I1189" s="104"/>
      <c r="J1189" s="104"/>
      <c r="K1189" s="104"/>
      <c r="L1189" s="104"/>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row>
    <row r="1190" spans="1:72" s="8" customFormat="1" x14ac:dyDescent="0.25">
      <c r="A1190" s="93"/>
      <c r="B1190" s="93"/>
      <c r="C1190" s="93"/>
      <c r="D1190" s="93"/>
      <c r="E1190" s="104"/>
      <c r="F1190" s="104"/>
      <c r="G1190" s="104"/>
      <c r="H1190" s="104"/>
      <c r="I1190" s="104"/>
      <c r="J1190" s="104"/>
      <c r="K1190" s="104"/>
      <c r="L1190" s="104"/>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row>
    <row r="1191" spans="1:72" s="8" customFormat="1" x14ac:dyDescent="0.25">
      <c r="A1191" s="93"/>
      <c r="B1191" s="93"/>
      <c r="C1191" s="93"/>
      <c r="D1191" s="93"/>
      <c r="E1191" s="104"/>
      <c r="F1191" s="104"/>
      <c r="G1191" s="104"/>
      <c r="H1191" s="104"/>
      <c r="I1191" s="104"/>
      <c r="J1191" s="104"/>
      <c r="K1191" s="104"/>
      <c r="L1191" s="104"/>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row>
    <row r="1192" spans="1:72" s="8" customFormat="1" x14ac:dyDescent="0.25">
      <c r="A1192" s="93"/>
      <c r="B1192" s="93"/>
      <c r="C1192" s="93"/>
      <c r="D1192" s="93"/>
      <c r="E1192" s="104"/>
      <c r="F1192" s="104"/>
      <c r="G1192" s="104"/>
      <c r="H1192" s="104"/>
      <c r="I1192" s="104"/>
      <c r="J1192" s="104"/>
      <c r="K1192" s="104"/>
      <c r="L1192" s="104"/>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row>
    <row r="1193" spans="1:72" s="8" customFormat="1" x14ac:dyDescent="0.25">
      <c r="A1193" s="93"/>
      <c r="B1193" s="93"/>
      <c r="C1193" s="93"/>
      <c r="D1193" s="93"/>
      <c r="E1193" s="104"/>
      <c r="F1193" s="104"/>
      <c r="G1193" s="104"/>
      <c r="H1193" s="104"/>
      <c r="I1193" s="104"/>
      <c r="J1193" s="104"/>
      <c r="K1193" s="104"/>
      <c r="L1193" s="104"/>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row>
    <row r="1194" spans="1:72" s="8" customFormat="1" x14ac:dyDescent="0.25">
      <c r="A1194" s="93"/>
      <c r="B1194" s="93"/>
      <c r="C1194" s="93"/>
      <c r="D1194" s="93"/>
      <c r="E1194" s="104"/>
      <c r="F1194" s="104"/>
      <c r="G1194" s="104"/>
      <c r="H1194" s="104"/>
      <c r="I1194" s="104"/>
      <c r="J1194" s="104"/>
      <c r="K1194" s="104"/>
      <c r="L1194" s="10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row>
    <row r="1195" spans="1:72" s="8" customFormat="1" x14ac:dyDescent="0.25">
      <c r="A1195" s="93"/>
      <c r="B1195" s="93"/>
      <c r="C1195" s="93"/>
      <c r="D1195" s="93"/>
      <c r="E1195" s="104"/>
      <c r="F1195" s="104"/>
      <c r="G1195" s="104"/>
      <c r="H1195" s="104"/>
      <c r="I1195" s="104"/>
      <c r="J1195" s="104"/>
      <c r="K1195" s="104"/>
      <c r="L1195" s="104"/>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row>
    <row r="1196" spans="1:72" s="8" customFormat="1" x14ac:dyDescent="0.25">
      <c r="A1196" s="93"/>
      <c r="B1196" s="93"/>
      <c r="C1196" s="93"/>
      <c r="D1196" s="93"/>
      <c r="E1196" s="104"/>
      <c r="F1196" s="104"/>
      <c r="G1196" s="104"/>
      <c r="H1196" s="104"/>
      <c r="I1196" s="104"/>
      <c r="J1196" s="104"/>
      <c r="K1196" s="104"/>
      <c r="L1196" s="104"/>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row>
    <row r="1197" spans="1:72" s="8" customFormat="1" x14ac:dyDescent="0.25">
      <c r="A1197" s="93"/>
      <c r="B1197" s="93"/>
      <c r="C1197" s="93"/>
      <c r="D1197" s="93"/>
      <c r="E1197" s="104"/>
      <c r="F1197" s="104"/>
      <c r="G1197" s="104"/>
      <c r="H1197" s="104"/>
      <c r="I1197" s="104"/>
      <c r="J1197" s="104"/>
      <c r="K1197" s="104"/>
      <c r="L1197" s="104"/>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row>
    <row r="1198" spans="1:72" s="8" customFormat="1" x14ac:dyDescent="0.25">
      <c r="A1198" s="93"/>
      <c r="B1198" s="93"/>
      <c r="C1198" s="93"/>
      <c r="D1198" s="93"/>
      <c r="E1198" s="104"/>
      <c r="F1198" s="104"/>
      <c r="G1198" s="104"/>
      <c r="H1198" s="104"/>
      <c r="I1198" s="104"/>
      <c r="J1198" s="104"/>
      <c r="K1198" s="104"/>
      <c r="L1198" s="104"/>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row>
    <row r="1199" spans="1:72" s="8" customFormat="1" x14ac:dyDescent="0.25">
      <c r="A1199" s="93"/>
      <c r="B1199" s="93"/>
      <c r="C1199" s="93"/>
      <c r="D1199" s="93"/>
      <c r="E1199" s="104"/>
      <c r="F1199" s="104"/>
      <c r="G1199" s="104"/>
      <c r="H1199" s="104"/>
      <c r="I1199" s="104"/>
      <c r="J1199" s="104"/>
      <c r="K1199" s="104"/>
      <c r="L1199" s="104"/>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row>
    <row r="1200" spans="1:72" s="8" customFormat="1" x14ac:dyDescent="0.25">
      <c r="A1200" s="93"/>
      <c r="B1200" s="93"/>
      <c r="C1200" s="93"/>
      <c r="D1200" s="93"/>
      <c r="E1200" s="104"/>
      <c r="F1200" s="104"/>
      <c r="G1200" s="104"/>
      <c r="H1200" s="104"/>
      <c r="I1200" s="104"/>
      <c r="J1200" s="104"/>
      <c r="K1200" s="104"/>
      <c r="L1200" s="104"/>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row>
    <row r="1201" spans="1:72" s="8" customFormat="1" x14ac:dyDescent="0.25">
      <c r="A1201" s="93"/>
      <c r="B1201" s="93"/>
      <c r="C1201" s="93"/>
      <c r="D1201" s="93"/>
      <c r="E1201" s="104"/>
      <c r="F1201" s="104"/>
      <c r="G1201" s="104"/>
      <c r="H1201" s="104"/>
      <c r="I1201" s="104"/>
      <c r="J1201" s="104"/>
      <c r="K1201" s="104"/>
      <c r="L1201" s="104"/>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row>
    <row r="1202" spans="1:72" s="8" customFormat="1" x14ac:dyDescent="0.25">
      <c r="A1202" s="93"/>
      <c r="B1202" s="93"/>
      <c r="C1202" s="93"/>
      <c r="D1202" s="93"/>
      <c r="E1202" s="104"/>
      <c r="F1202" s="104"/>
      <c r="G1202" s="104"/>
      <c r="H1202" s="104"/>
      <c r="I1202" s="104"/>
      <c r="J1202" s="104"/>
      <c r="K1202" s="104"/>
      <c r="L1202" s="104"/>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row>
    <row r="1203" spans="1:72" s="8" customFormat="1" x14ac:dyDescent="0.25">
      <c r="A1203" s="93"/>
      <c r="B1203" s="93"/>
      <c r="C1203" s="93"/>
      <c r="D1203" s="93"/>
      <c r="E1203" s="104"/>
      <c r="F1203" s="104"/>
      <c r="G1203" s="104"/>
      <c r="H1203" s="104"/>
      <c r="I1203" s="104"/>
      <c r="J1203" s="104"/>
      <c r="K1203" s="104"/>
      <c r="L1203" s="104"/>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row>
    <row r="1204" spans="1:72" s="8" customFormat="1" x14ac:dyDescent="0.25">
      <c r="A1204" s="93"/>
      <c r="B1204" s="93"/>
      <c r="C1204" s="93"/>
      <c r="D1204" s="93"/>
      <c r="E1204" s="104"/>
      <c r="F1204" s="104"/>
      <c r="G1204" s="104"/>
      <c r="H1204" s="104"/>
      <c r="I1204" s="104"/>
      <c r="J1204" s="104"/>
      <c r="K1204" s="104"/>
      <c r="L1204" s="1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row>
    <row r="1205" spans="1:72" s="8" customFormat="1" x14ac:dyDescent="0.25">
      <c r="A1205" s="93"/>
      <c r="B1205" s="93"/>
      <c r="C1205" s="93"/>
      <c r="D1205" s="93"/>
      <c r="E1205" s="104"/>
      <c r="F1205" s="104"/>
      <c r="G1205" s="104"/>
      <c r="H1205" s="104"/>
      <c r="I1205" s="104"/>
      <c r="J1205" s="104"/>
      <c r="K1205" s="104"/>
      <c r="L1205" s="104"/>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row>
    <row r="1206" spans="1:72" s="8" customFormat="1" x14ac:dyDescent="0.25">
      <c r="A1206" s="93"/>
      <c r="B1206" s="93"/>
      <c r="C1206" s="93"/>
      <c r="D1206" s="93"/>
      <c r="E1206" s="104"/>
      <c r="F1206" s="104"/>
      <c r="G1206" s="104"/>
      <c r="H1206" s="104"/>
      <c r="I1206" s="104"/>
      <c r="J1206" s="104"/>
      <c r="K1206" s="104"/>
      <c r="L1206" s="104"/>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row>
    <row r="1207" spans="1:72" s="8" customFormat="1" x14ac:dyDescent="0.25">
      <c r="A1207" s="93"/>
      <c r="B1207" s="93"/>
      <c r="C1207" s="93"/>
      <c r="D1207" s="93"/>
      <c r="E1207" s="104"/>
      <c r="F1207" s="104"/>
      <c r="G1207" s="104"/>
      <c r="H1207" s="104"/>
      <c r="I1207" s="104"/>
      <c r="J1207" s="104"/>
      <c r="K1207" s="104"/>
      <c r="L1207" s="104"/>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row>
    <row r="1208" spans="1:72" s="8" customFormat="1" x14ac:dyDescent="0.25">
      <c r="A1208" s="93"/>
      <c r="B1208" s="93"/>
      <c r="C1208" s="93"/>
      <c r="D1208" s="93"/>
      <c r="E1208" s="104"/>
      <c r="F1208" s="104"/>
      <c r="G1208" s="104"/>
      <c r="H1208" s="104"/>
      <c r="I1208" s="104"/>
      <c r="J1208" s="104"/>
      <c r="K1208" s="104"/>
      <c r="L1208" s="104"/>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row>
    <row r="1209" spans="1:72" s="8" customFormat="1" x14ac:dyDescent="0.25">
      <c r="A1209" s="93"/>
      <c r="B1209" s="93"/>
      <c r="C1209" s="93"/>
      <c r="D1209" s="93"/>
      <c r="E1209" s="104"/>
      <c r="F1209" s="104"/>
      <c r="G1209" s="104"/>
      <c r="H1209" s="104"/>
      <c r="I1209" s="104"/>
      <c r="J1209" s="104"/>
      <c r="K1209" s="104"/>
      <c r="L1209" s="104"/>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row>
    <row r="1210" spans="1:72" s="8" customFormat="1" x14ac:dyDescent="0.25">
      <c r="A1210" s="93"/>
      <c r="B1210" s="93"/>
      <c r="C1210" s="93"/>
      <c r="D1210" s="93"/>
      <c r="E1210" s="104"/>
      <c r="F1210" s="104"/>
      <c r="G1210" s="104"/>
      <c r="H1210" s="104"/>
      <c r="I1210" s="104"/>
      <c r="J1210" s="104"/>
      <c r="K1210" s="104"/>
      <c r="L1210" s="104"/>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row>
    <row r="1211" spans="1:72" s="8" customFormat="1" x14ac:dyDescent="0.25">
      <c r="A1211" s="93"/>
      <c r="B1211" s="93"/>
      <c r="C1211" s="93"/>
      <c r="D1211" s="93"/>
      <c r="E1211" s="104"/>
      <c r="F1211" s="104"/>
      <c r="G1211" s="104"/>
      <c r="H1211" s="104"/>
      <c r="I1211" s="104"/>
      <c r="J1211" s="104"/>
      <c r="K1211" s="104"/>
      <c r="L1211" s="104"/>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row>
    <row r="1212" spans="1:72" s="8" customFormat="1" x14ac:dyDescent="0.25">
      <c r="A1212" s="93"/>
      <c r="B1212" s="93"/>
      <c r="C1212" s="93"/>
      <c r="D1212" s="93"/>
      <c r="E1212" s="104"/>
      <c r="F1212" s="104"/>
      <c r="G1212" s="104"/>
      <c r="H1212" s="104"/>
      <c r="I1212" s="104"/>
      <c r="J1212" s="104"/>
      <c r="K1212" s="104"/>
      <c r="L1212" s="104"/>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row>
    <row r="1213" spans="1:72" s="8" customFormat="1" x14ac:dyDescent="0.25">
      <c r="A1213" s="93"/>
      <c r="B1213" s="93"/>
      <c r="C1213" s="93"/>
      <c r="D1213" s="93"/>
      <c r="E1213" s="104"/>
      <c r="F1213" s="104"/>
      <c r="G1213" s="104"/>
      <c r="H1213" s="104"/>
      <c r="I1213" s="104"/>
      <c r="J1213" s="104"/>
      <c r="K1213" s="104"/>
      <c r="L1213" s="104"/>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row>
    <row r="1214" spans="1:72" s="8" customFormat="1" x14ac:dyDescent="0.25">
      <c r="A1214" s="93"/>
      <c r="B1214" s="93"/>
      <c r="C1214" s="93"/>
      <c r="D1214" s="93"/>
      <c r="E1214" s="104"/>
      <c r="F1214" s="104"/>
      <c r="G1214" s="104"/>
      <c r="H1214" s="104"/>
      <c r="I1214" s="104"/>
      <c r="J1214" s="104"/>
      <c r="K1214" s="104"/>
      <c r="L1214" s="10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row>
    <row r="1215" spans="1:72" s="8" customFormat="1" x14ac:dyDescent="0.25">
      <c r="A1215" s="93"/>
      <c r="B1215" s="93"/>
      <c r="C1215" s="93"/>
      <c r="D1215" s="93"/>
      <c r="E1215" s="104"/>
      <c r="F1215" s="104"/>
      <c r="G1215" s="104"/>
      <c r="H1215" s="104"/>
      <c r="I1215" s="104"/>
      <c r="J1215" s="104"/>
      <c r="K1215" s="104"/>
      <c r="L1215" s="104"/>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row>
    <row r="1216" spans="1:72" s="8" customFormat="1" x14ac:dyDescent="0.25">
      <c r="A1216" s="93"/>
      <c r="B1216" s="93"/>
      <c r="C1216" s="93"/>
      <c r="D1216" s="93"/>
      <c r="E1216" s="104"/>
      <c r="F1216" s="104"/>
      <c r="G1216" s="104"/>
      <c r="H1216" s="104"/>
      <c r="I1216" s="104"/>
      <c r="J1216" s="104"/>
      <c r="K1216" s="104"/>
      <c r="L1216" s="104"/>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row>
    <row r="1217" spans="1:72" s="8" customFormat="1" x14ac:dyDescent="0.25">
      <c r="A1217" s="93"/>
      <c r="B1217" s="93"/>
      <c r="C1217" s="93"/>
      <c r="D1217" s="93"/>
      <c r="E1217" s="104"/>
      <c r="F1217" s="104"/>
      <c r="G1217" s="104"/>
      <c r="H1217" s="104"/>
      <c r="I1217" s="104"/>
      <c r="J1217" s="104"/>
      <c r="K1217" s="104"/>
      <c r="L1217" s="104"/>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row>
    <row r="1218" spans="1:72" s="8" customFormat="1" x14ac:dyDescent="0.25">
      <c r="A1218" s="93"/>
      <c r="B1218" s="93"/>
      <c r="C1218" s="93"/>
      <c r="D1218" s="93"/>
      <c r="E1218" s="104"/>
      <c r="F1218" s="104"/>
      <c r="G1218" s="104"/>
      <c r="H1218" s="104"/>
      <c r="I1218" s="104"/>
      <c r="J1218" s="104"/>
      <c r="K1218" s="104"/>
      <c r="L1218" s="104"/>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row>
    <row r="1219" spans="1:72" s="8" customFormat="1" x14ac:dyDescent="0.25">
      <c r="A1219" s="93"/>
      <c r="B1219" s="93"/>
      <c r="C1219" s="93"/>
      <c r="D1219" s="93"/>
      <c r="E1219" s="104"/>
      <c r="F1219" s="104"/>
      <c r="G1219" s="104"/>
      <c r="H1219" s="104"/>
      <c r="I1219" s="104"/>
      <c r="J1219" s="104"/>
      <c r="K1219" s="104"/>
      <c r="L1219" s="104"/>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row>
    <row r="1220" spans="1:72" s="8" customFormat="1" x14ac:dyDescent="0.25">
      <c r="A1220" s="93"/>
      <c r="B1220" s="93"/>
      <c r="C1220" s="93"/>
      <c r="D1220" s="93"/>
      <c r="E1220" s="104"/>
      <c r="F1220" s="104"/>
      <c r="G1220" s="104"/>
      <c r="H1220" s="104"/>
      <c r="I1220" s="104"/>
      <c r="J1220" s="104"/>
      <c r="K1220" s="104"/>
      <c r="L1220" s="104"/>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row>
    <row r="1221" spans="1:72" s="8" customFormat="1" x14ac:dyDescent="0.25">
      <c r="A1221" s="93"/>
      <c r="B1221" s="93"/>
      <c r="C1221" s="93"/>
      <c r="D1221" s="93"/>
      <c r="E1221" s="104"/>
      <c r="F1221" s="104"/>
      <c r="G1221" s="104"/>
      <c r="H1221" s="104"/>
      <c r="I1221" s="104"/>
      <c r="J1221" s="104"/>
      <c r="K1221" s="104"/>
      <c r="L1221" s="104"/>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row>
    <row r="1222" spans="1:72" s="8" customFormat="1" x14ac:dyDescent="0.25">
      <c r="A1222" s="93"/>
      <c r="B1222" s="93"/>
      <c r="C1222" s="93"/>
      <c r="D1222" s="93"/>
      <c r="E1222" s="104"/>
      <c r="F1222" s="104"/>
      <c r="G1222" s="104"/>
      <c r="H1222" s="104"/>
      <c r="I1222" s="104"/>
      <c r="J1222" s="104"/>
      <c r="K1222" s="104"/>
      <c r="L1222" s="104"/>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row>
    <row r="1223" spans="1:72" s="8" customFormat="1" x14ac:dyDescent="0.25">
      <c r="A1223" s="93"/>
      <c r="B1223" s="93"/>
      <c r="C1223" s="93"/>
      <c r="D1223" s="93"/>
      <c r="E1223" s="104"/>
      <c r="F1223" s="104"/>
      <c r="G1223" s="104"/>
      <c r="H1223" s="104"/>
      <c r="I1223" s="104"/>
      <c r="J1223" s="104"/>
      <c r="K1223" s="104"/>
      <c r="L1223" s="104"/>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row>
    <row r="1224" spans="1:72" s="8" customFormat="1" x14ac:dyDescent="0.25">
      <c r="A1224" s="93"/>
      <c r="B1224" s="93"/>
      <c r="C1224" s="93"/>
      <c r="D1224" s="93"/>
      <c r="E1224" s="104"/>
      <c r="F1224" s="104"/>
      <c r="G1224" s="104"/>
      <c r="H1224" s="104"/>
      <c r="I1224" s="104"/>
      <c r="J1224" s="104"/>
      <c r="K1224" s="104"/>
      <c r="L1224" s="10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row>
    <row r="1225" spans="1:72" s="8" customFormat="1" x14ac:dyDescent="0.25">
      <c r="A1225" s="93"/>
      <c r="B1225" s="93"/>
      <c r="C1225" s="93"/>
      <c r="D1225" s="93"/>
      <c r="E1225" s="104"/>
      <c r="F1225" s="104"/>
      <c r="G1225" s="104"/>
      <c r="H1225" s="104"/>
      <c r="I1225" s="104"/>
      <c r="J1225" s="104"/>
      <c r="K1225" s="104"/>
      <c r="L1225" s="104"/>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row>
    <row r="1226" spans="1:72" s="8" customFormat="1" x14ac:dyDescent="0.25">
      <c r="A1226" s="93"/>
      <c r="B1226" s="93"/>
      <c r="C1226" s="93"/>
      <c r="D1226" s="93"/>
      <c r="E1226" s="104"/>
      <c r="F1226" s="104"/>
      <c r="G1226" s="104"/>
      <c r="H1226" s="104"/>
      <c r="I1226" s="104"/>
      <c r="J1226" s="104"/>
      <c r="K1226" s="104"/>
      <c r="L1226" s="104"/>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row>
    <row r="1227" spans="1:72" s="8" customFormat="1" x14ac:dyDescent="0.25">
      <c r="A1227" s="93"/>
      <c r="B1227" s="93"/>
      <c r="C1227" s="93"/>
      <c r="D1227" s="93"/>
      <c r="E1227" s="104"/>
      <c r="F1227" s="104"/>
      <c r="G1227" s="104"/>
      <c r="H1227" s="104"/>
      <c r="I1227" s="104"/>
      <c r="J1227" s="104"/>
      <c r="K1227" s="104"/>
      <c r="L1227" s="104"/>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row>
    <row r="1228" spans="1:72" s="8" customFormat="1" x14ac:dyDescent="0.25">
      <c r="A1228" s="93"/>
      <c r="B1228" s="93"/>
      <c r="C1228" s="93"/>
      <c r="D1228" s="93"/>
      <c r="E1228" s="104"/>
      <c r="F1228" s="104"/>
      <c r="G1228" s="104"/>
      <c r="H1228" s="104"/>
      <c r="I1228" s="104"/>
      <c r="J1228" s="104"/>
      <c r="K1228" s="104"/>
      <c r="L1228" s="104"/>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row>
    <row r="1229" spans="1:72" s="8" customFormat="1" x14ac:dyDescent="0.25">
      <c r="A1229" s="93"/>
      <c r="B1229" s="93"/>
      <c r="C1229" s="93"/>
      <c r="D1229" s="93"/>
      <c r="E1229" s="104"/>
      <c r="F1229" s="104"/>
      <c r="G1229" s="104"/>
      <c r="H1229" s="104"/>
      <c r="I1229" s="104"/>
      <c r="J1229" s="104"/>
      <c r="K1229" s="104"/>
      <c r="L1229" s="104"/>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row>
    <row r="1230" spans="1:72" s="8" customFormat="1" x14ac:dyDescent="0.25">
      <c r="A1230" s="93"/>
      <c r="B1230" s="93"/>
      <c r="C1230" s="93"/>
      <c r="D1230" s="93"/>
      <c r="E1230" s="104"/>
      <c r="F1230" s="104"/>
      <c r="G1230" s="104"/>
      <c r="H1230" s="104"/>
      <c r="I1230" s="104"/>
      <c r="J1230" s="104"/>
      <c r="K1230" s="104"/>
      <c r="L1230" s="104"/>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row>
    <row r="1231" spans="1:72" s="8" customFormat="1" x14ac:dyDescent="0.25">
      <c r="A1231" s="93"/>
      <c r="B1231" s="93"/>
      <c r="C1231" s="93"/>
      <c r="D1231" s="93"/>
      <c r="E1231" s="104"/>
      <c r="F1231" s="104"/>
      <c r="G1231" s="104"/>
      <c r="H1231" s="104"/>
      <c r="I1231" s="104"/>
      <c r="J1231" s="104"/>
      <c r="K1231" s="104"/>
      <c r="L1231" s="104"/>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row>
    <row r="1232" spans="1:72" s="8" customFormat="1" x14ac:dyDescent="0.25">
      <c r="A1232" s="93"/>
      <c r="B1232" s="93"/>
      <c r="C1232" s="93"/>
      <c r="D1232" s="93"/>
      <c r="E1232" s="104"/>
      <c r="F1232" s="104"/>
      <c r="G1232" s="104"/>
      <c r="H1232" s="104"/>
      <c r="I1232" s="104"/>
      <c r="J1232" s="104"/>
      <c r="K1232" s="104"/>
      <c r="L1232" s="104"/>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row>
    <row r="1233" spans="1:72" s="8" customFormat="1" x14ac:dyDescent="0.25">
      <c r="A1233" s="93"/>
      <c r="B1233" s="93"/>
      <c r="C1233" s="93"/>
      <c r="D1233" s="93"/>
      <c r="E1233" s="104"/>
      <c r="F1233" s="104"/>
      <c r="G1233" s="104"/>
      <c r="H1233" s="104"/>
      <c r="I1233" s="104"/>
      <c r="J1233" s="104"/>
      <c r="K1233" s="104"/>
      <c r="L1233" s="104"/>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row>
    <row r="1234" spans="1:72" s="8" customFormat="1" x14ac:dyDescent="0.25">
      <c r="A1234" s="93"/>
      <c r="B1234" s="93"/>
      <c r="C1234" s="93"/>
      <c r="D1234" s="93"/>
      <c r="E1234" s="104"/>
      <c r="F1234" s="104"/>
      <c r="G1234" s="104"/>
      <c r="H1234" s="104"/>
      <c r="I1234" s="104"/>
      <c r="J1234" s="104"/>
      <c r="K1234" s="104"/>
      <c r="L1234" s="10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row>
    <row r="1235" spans="1:72" s="8" customFormat="1" x14ac:dyDescent="0.25">
      <c r="A1235" s="93"/>
      <c r="B1235" s="93"/>
      <c r="C1235" s="93"/>
      <c r="D1235" s="93"/>
      <c r="E1235" s="104"/>
      <c r="F1235" s="104"/>
      <c r="G1235" s="104"/>
      <c r="H1235" s="104"/>
      <c r="I1235" s="104"/>
      <c r="J1235" s="104"/>
      <c r="K1235" s="104"/>
      <c r="L1235" s="104"/>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row>
    <row r="1236" spans="1:72" s="8" customFormat="1" x14ac:dyDescent="0.25">
      <c r="A1236" s="93"/>
      <c r="B1236" s="93"/>
      <c r="C1236" s="93"/>
      <c r="D1236" s="93"/>
      <c r="E1236" s="104"/>
      <c r="F1236" s="104"/>
      <c r="G1236" s="104"/>
      <c r="H1236" s="104"/>
      <c r="I1236" s="104"/>
      <c r="J1236" s="104"/>
      <c r="K1236" s="104"/>
      <c r="L1236" s="104"/>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row>
    <row r="1237" spans="1:72" s="8" customFormat="1" x14ac:dyDescent="0.25">
      <c r="A1237" s="93"/>
      <c r="B1237" s="93"/>
      <c r="C1237" s="93"/>
      <c r="D1237" s="93"/>
      <c r="E1237" s="104"/>
      <c r="F1237" s="104"/>
      <c r="G1237" s="104"/>
      <c r="H1237" s="104"/>
      <c r="I1237" s="104"/>
      <c r="J1237" s="104"/>
      <c r="K1237" s="104"/>
      <c r="L1237" s="104"/>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row>
    <row r="1238" spans="1:72" s="8" customFormat="1" x14ac:dyDescent="0.25">
      <c r="A1238" s="93"/>
      <c r="B1238" s="93"/>
      <c r="C1238" s="93"/>
      <c r="D1238" s="93"/>
      <c r="E1238" s="104"/>
      <c r="F1238" s="104"/>
      <c r="G1238" s="104"/>
      <c r="H1238" s="104"/>
      <c r="I1238" s="104"/>
      <c r="J1238" s="104"/>
      <c r="K1238" s="104"/>
      <c r="L1238" s="104"/>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row>
    <row r="1239" spans="1:72" s="8" customFormat="1" x14ac:dyDescent="0.25">
      <c r="A1239" s="93"/>
      <c r="B1239" s="93"/>
      <c r="C1239" s="93"/>
      <c r="D1239" s="93"/>
      <c r="E1239" s="104"/>
      <c r="F1239" s="104"/>
      <c r="G1239" s="104"/>
      <c r="H1239" s="104"/>
      <c r="I1239" s="104"/>
      <c r="J1239" s="104"/>
      <c r="K1239" s="104"/>
      <c r="L1239" s="104"/>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row>
    <row r="1240" spans="1:72" s="8" customFormat="1" x14ac:dyDescent="0.25">
      <c r="A1240" s="93"/>
      <c r="B1240" s="93"/>
      <c r="C1240" s="93"/>
      <c r="D1240" s="93"/>
      <c r="E1240" s="104"/>
      <c r="F1240" s="104"/>
      <c r="G1240" s="104"/>
      <c r="H1240" s="104"/>
      <c r="I1240" s="104"/>
      <c r="J1240" s="104"/>
      <c r="K1240" s="104"/>
      <c r="L1240" s="104"/>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row>
    <row r="1241" spans="1:72" s="8" customFormat="1" x14ac:dyDescent="0.25">
      <c r="A1241" s="93"/>
      <c r="B1241" s="93"/>
      <c r="C1241" s="93"/>
      <c r="D1241" s="93"/>
      <c r="E1241" s="104"/>
      <c r="F1241" s="104"/>
      <c r="G1241" s="104"/>
      <c r="H1241" s="104"/>
      <c r="I1241" s="104"/>
      <c r="J1241" s="104"/>
      <c r="K1241" s="104"/>
      <c r="L1241" s="104"/>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row>
    <row r="1242" spans="1:72" s="8" customFormat="1" x14ac:dyDescent="0.25">
      <c r="A1242" s="93"/>
      <c r="B1242" s="93"/>
      <c r="C1242" s="93"/>
      <c r="D1242" s="93"/>
      <c r="E1242" s="104"/>
      <c r="F1242" s="104"/>
      <c r="G1242" s="104"/>
      <c r="H1242" s="104"/>
      <c r="I1242" s="104"/>
      <c r="J1242" s="104"/>
      <c r="K1242" s="104"/>
      <c r="L1242" s="104"/>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row>
    <row r="1243" spans="1:72" s="8" customFormat="1" x14ac:dyDescent="0.25">
      <c r="A1243" s="93"/>
      <c r="B1243" s="93"/>
      <c r="C1243" s="93"/>
      <c r="D1243" s="93"/>
      <c r="E1243" s="104"/>
      <c r="F1243" s="104"/>
      <c r="G1243" s="104"/>
      <c r="H1243" s="104"/>
      <c r="I1243" s="104"/>
      <c r="J1243" s="104"/>
      <c r="K1243" s="104"/>
      <c r="L1243" s="104"/>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row>
    <row r="1244" spans="1:72" s="8" customFormat="1" x14ac:dyDescent="0.25">
      <c r="A1244" s="93"/>
      <c r="B1244" s="93"/>
      <c r="C1244" s="93"/>
      <c r="D1244" s="93"/>
      <c r="E1244" s="104"/>
      <c r="F1244" s="104"/>
      <c r="G1244" s="104"/>
      <c r="H1244" s="104"/>
      <c r="I1244" s="104"/>
      <c r="J1244" s="104"/>
      <c r="K1244" s="104"/>
      <c r="L1244" s="10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row>
    <row r="1245" spans="1:72" s="8" customFormat="1" x14ac:dyDescent="0.25">
      <c r="A1245" s="93"/>
      <c r="B1245" s="93"/>
      <c r="C1245" s="93"/>
      <c r="D1245" s="93"/>
      <c r="E1245" s="104"/>
      <c r="F1245" s="104"/>
      <c r="G1245" s="104"/>
      <c r="H1245" s="104"/>
      <c r="I1245" s="104"/>
      <c r="J1245" s="104"/>
      <c r="K1245" s="104"/>
      <c r="L1245" s="104"/>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row>
    <row r="1246" spans="1:72" s="8" customFormat="1" x14ac:dyDescent="0.25">
      <c r="A1246" s="93"/>
      <c r="B1246" s="93"/>
      <c r="C1246" s="93"/>
      <c r="D1246" s="93"/>
      <c r="E1246" s="104"/>
      <c r="F1246" s="104"/>
      <c r="G1246" s="104"/>
      <c r="H1246" s="104"/>
      <c r="I1246" s="104"/>
      <c r="J1246" s="104"/>
      <c r="K1246" s="104"/>
      <c r="L1246" s="104"/>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row>
    <row r="1247" spans="1:72" s="8" customFormat="1" x14ac:dyDescent="0.25">
      <c r="A1247" s="93"/>
      <c r="B1247" s="93"/>
      <c r="C1247" s="93"/>
      <c r="D1247" s="93"/>
      <c r="E1247" s="104"/>
      <c r="F1247" s="104"/>
      <c r="G1247" s="104"/>
      <c r="H1247" s="104"/>
      <c r="I1247" s="104"/>
      <c r="J1247" s="104"/>
      <c r="K1247" s="104"/>
      <c r="L1247" s="104"/>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row>
    <row r="1248" spans="1:72" s="8" customFormat="1" x14ac:dyDescent="0.25">
      <c r="A1248" s="93"/>
      <c r="B1248" s="93"/>
      <c r="C1248" s="93"/>
      <c r="D1248" s="93"/>
      <c r="E1248" s="104"/>
      <c r="F1248" s="104"/>
      <c r="G1248" s="104"/>
      <c r="H1248" s="104"/>
      <c r="I1248" s="104"/>
      <c r="J1248" s="104"/>
      <c r="K1248" s="104"/>
      <c r="L1248" s="104"/>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row>
    <row r="1249" spans="1:72" s="8" customFormat="1" x14ac:dyDescent="0.25">
      <c r="A1249" s="93"/>
      <c r="B1249" s="93"/>
      <c r="C1249" s="93"/>
      <c r="D1249" s="93"/>
      <c r="E1249" s="104"/>
      <c r="F1249" s="104"/>
      <c r="G1249" s="104"/>
      <c r="H1249" s="104"/>
      <c r="I1249" s="104"/>
      <c r="J1249" s="104"/>
      <c r="K1249" s="104"/>
      <c r="L1249" s="104"/>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row>
    <row r="1250" spans="1:72" s="8" customFormat="1" x14ac:dyDescent="0.25">
      <c r="A1250" s="93"/>
      <c r="B1250" s="93"/>
      <c r="C1250" s="93"/>
      <c r="D1250" s="93"/>
      <c r="E1250" s="104"/>
      <c r="F1250" s="104"/>
      <c r="G1250" s="104"/>
      <c r="H1250" s="104"/>
      <c r="I1250" s="104"/>
      <c r="J1250" s="104"/>
      <c r="K1250" s="104"/>
      <c r="L1250" s="104"/>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row>
    <row r="1251" spans="1:72" s="8" customFormat="1" x14ac:dyDescent="0.25">
      <c r="A1251" s="93"/>
      <c r="B1251" s="93"/>
      <c r="C1251" s="93"/>
      <c r="D1251" s="93"/>
      <c r="E1251" s="104"/>
      <c r="F1251" s="104"/>
      <c r="G1251" s="104"/>
      <c r="H1251" s="104"/>
      <c r="I1251" s="104"/>
      <c r="J1251" s="104"/>
      <c r="K1251" s="104"/>
      <c r="L1251" s="104"/>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row>
    <row r="1252" spans="1:72" s="8" customFormat="1" x14ac:dyDescent="0.25">
      <c r="A1252" s="93"/>
      <c r="B1252" s="93"/>
      <c r="C1252" s="93"/>
      <c r="D1252" s="93"/>
      <c r="E1252" s="104"/>
      <c r="F1252" s="104"/>
      <c r="G1252" s="104"/>
      <c r="H1252" s="104"/>
      <c r="I1252" s="104"/>
      <c r="J1252" s="104"/>
      <c r="K1252" s="104"/>
      <c r="L1252" s="104"/>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row>
    <row r="1253" spans="1:72" s="8" customFormat="1" x14ac:dyDescent="0.25">
      <c r="A1253" s="93"/>
      <c r="B1253" s="93"/>
      <c r="C1253" s="93"/>
      <c r="D1253" s="93"/>
      <c r="E1253" s="104"/>
      <c r="F1253" s="104"/>
      <c r="G1253" s="104"/>
      <c r="H1253" s="104"/>
      <c r="I1253" s="104"/>
      <c r="J1253" s="104"/>
      <c r="K1253" s="104"/>
      <c r="L1253" s="104"/>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row>
    <row r="1254" spans="1:72" s="8" customFormat="1" x14ac:dyDescent="0.25">
      <c r="A1254" s="93"/>
      <c r="B1254" s="93"/>
      <c r="C1254" s="93"/>
      <c r="D1254" s="93"/>
      <c r="E1254" s="104"/>
      <c r="F1254" s="104"/>
      <c r="G1254" s="104"/>
      <c r="H1254" s="104"/>
      <c r="I1254" s="104"/>
      <c r="J1254" s="104"/>
      <c r="K1254" s="104"/>
      <c r="L1254" s="10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row>
    <row r="1255" spans="1:72" s="8" customFormat="1" x14ac:dyDescent="0.25">
      <c r="A1255" s="93"/>
      <c r="B1255" s="93"/>
      <c r="C1255" s="93"/>
      <c r="D1255" s="93"/>
      <c r="E1255" s="104"/>
      <c r="F1255" s="104"/>
      <c r="G1255" s="104"/>
      <c r="H1255" s="104"/>
      <c r="I1255" s="104"/>
      <c r="J1255" s="104"/>
      <c r="K1255" s="104"/>
      <c r="L1255" s="104"/>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row>
    <row r="1256" spans="1:72" s="8" customFormat="1" x14ac:dyDescent="0.25">
      <c r="A1256" s="93"/>
      <c r="B1256" s="93"/>
      <c r="C1256" s="93"/>
      <c r="D1256" s="93"/>
      <c r="E1256" s="104"/>
      <c r="F1256" s="104"/>
      <c r="G1256" s="104"/>
      <c r="H1256" s="104"/>
      <c r="I1256" s="104"/>
      <c r="J1256" s="104"/>
      <c r="K1256" s="104"/>
      <c r="L1256" s="104"/>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row>
    <row r="1257" spans="1:72" s="8" customFormat="1" x14ac:dyDescent="0.25">
      <c r="A1257" s="93"/>
      <c r="B1257" s="93"/>
      <c r="C1257" s="93"/>
      <c r="D1257" s="93"/>
      <c r="E1257" s="104"/>
      <c r="F1257" s="104"/>
      <c r="G1257" s="104"/>
      <c r="H1257" s="104"/>
      <c r="I1257" s="104"/>
      <c r="J1257" s="104"/>
      <c r="K1257" s="104"/>
      <c r="L1257" s="104"/>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row>
    <row r="1258" spans="1:72" s="8" customFormat="1" x14ac:dyDescent="0.25">
      <c r="A1258" s="93"/>
      <c r="B1258" s="93"/>
      <c r="C1258" s="93"/>
      <c r="D1258" s="93"/>
      <c r="E1258" s="104"/>
      <c r="F1258" s="104"/>
      <c r="G1258" s="104"/>
      <c r="H1258" s="104"/>
      <c r="I1258" s="104"/>
      <c r="J1258" s="104"/>
      <c r="K1258" s="104"/>
      <c r="L1258" s="104"/>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row>
    <row r="1259" spans="1:72" s="8" customFormat="1" x14ac:dyDescent="0.25">
      <c r="A1259" s="93"/>
      <c r="B1259" s="93"/>
      <c r="C1259" s="93"/>
      <c r="D1259" s="93"/>
      <c r="E1259" s="104"/>
      <c r="F1259" s="104"/>
      <c r="G1259" s="104"/>
      <c r="H1259" s="104"/>
      <c r="I1259" s="104"/>
      <c r="J1259" s="104"/>
      <c r="K1259" s="104"/>
      <c r="L1259" s="104"/>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row>
    <row r="1260" spans="1:72" s="8" customFormat="1" x14ac:dyDescent="0.25">
      <c r="A1260" s="93"/>
      <c r="B1260" s="93"/>
      <c r="C1260" s="93"/>
      <c r="D1260" s="93"/>
      <c r="E1260" s="104"/>
      <c r="F1260" s="104"/>
      <c r="G1260" s="104"/>
      <c r="H1260" s="104"/>
      <c r="I1260" s="104"/>
      <c r="J1260" s="104"/>
      <c r="K1260" s="104"/>
      <c r="L1260" s="104"/>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row>
    <row r="1261" spans="1:72" s="8" customFormat="1" x14ac:dyDescent="0.25">
      <c r="A1261" s="93"/>
      <c r="B1261" s="93"/>
      <c r="C1261" s="93"/>
      <c r="D1261" s="93"/>
      <c r="E1261" s="104"/>
      <c r="F1261" s="104"/>
      <c r="G1261" s="104"/>
      <c r="H1261" s="104"/>
      <c r="I1261" s="104"/>
      <c r="J1261" s="104"/>
      <c r="K1261" s="104"/>
      <c r="L1261" s="104"/>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row>
    <row r="1262" spans="1:72" s="8" customFormat="1" x14ac:dyDescent="0.25">
      <c r="A1262" s="93"/>
      <c r="B1262" s="93"/>
      <c r="C1262" s="93"/>
      <c r="D1262" s="93"/>
      <c r="E1262" s="104"/>
      <c r="F1262" s="104"/>
      <c r="G1262" s="104"/>
      <c r="H1262" s="104"/>
      <c r="I1262" s="104"/>
      <c r="J1262" s="104"/>
      <c r="K1262" s="104"/>
      <c r="L1262" s="104"/>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row>
    <row r="1263" spans="1:72" s="8" customFormat="1" x14ac:dyDescent="0.25">
      <c r="A1263" s="93"/>
      <c r="B1263" s="93"/>
      <c r="C1263" s="93"/>
      <c r="D1263" s="93"/>
      <c r="E1263" s="104"/>
      <c r="F1263" s="104"/>
      <c r="G1263" s="104"/>
      <c r="H1263" s="104"/>
      <c r="I1263" s="104"/>
      <c r="J1263" s="104"/>
      <c r="K1263" s="104"/>
      <c r="L1263" s="104"/>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row>
    <row r="1264" spans="1:72" s="8" customFormat="1" x14ac:dyDescent="0.25">
      <c r="A1264" s="93"/>
      <c r="B1264" s="93"/>
      <c r="C1264" s="93"/>
      <c r="D1264" s="93"/>
      <c r="E1264" s="104"/>
      <c r="F1264" s="104"/>
      <c r="G1264" s="104"/>
      <c r="H1264" s="104"/>
      <c r="I1264" s="104"/>
      <c r="J1264" s="104"/>
      <c r="K1264" s="104"/>
      <c r="L1264" s="10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row>
    <row r="1265" spans="1:72" s="8" customFormat="1" x14ac:dyDescent="0.25">
      <c r="A1265" s="93"/>
      <c r="B1265" s="93"/>
      <c r="C1265" s="93"/>
      <c r="D1265" s="93"/>
      <c r="E1265" s="104"/>
      <c r="F1265" s="104"/>
      <c r="G1265" s="104"/>
      <c r="H1265" s="104"/>
      <c r="I1265" s="104"/>
      <c r="J1265" s="104"/>
      <c r="K1265" s="104"/>
      <c r="L1265" s="104"/>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row>
    <row r="1266" spans="1:72" s="8" customFormat="1" x14ac:dyDescent="0.25">
      <c r="A1266" s="93"/>
      <c r="B1266" s="93"/>
      <c r="C1266" s="93"/>
      <c r="D1266" s="93"/>
      <c r="E1266" s="104"/>
      <c r="F1266" s="104"/>
      <c r="G1266" s="104"/>
      <c r="H1266" s="104"/>
      <c r="I1266" s="104"/>
      <c r="J1266" s="104"/>
      <c r="K1266" s="104"/>
      <c r="L1266" s="104"/>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row>
    <row r="1267" spans="1:72" s="8" customFormat="1" x14ac:dyDescent="0.25">
      <c r="A1267" s="93"/>
      <c r="B1267" s="93"/>
      <c r="C1267" s="93"/>
      <c r="D1267" s="93"/>
      <c r="E1267" s="104"/>
      <c r="F1267" s="104"/>
      <c r="G1267" s="104"/>
      <c r="H1267" s="104"/>
      <c r="I1267" s="104"/>
      <c r="J1267" s="104"/>
      <c r="K1267" s="104"/>
      <c r="L1267" s="104"/>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row>
    <row r="1268" spans="1:72" s="8" customFormat="1" x14ac:dyDescent="0.25">
      <c r="A1268" s="93"/>
      <c r="B1268" s="93"/>
      <c r="C1268" s="93"/>
      <c r="D1268" s="93"/>
      <c r="E1268" s="104"/>
      <c r="F1268" s="104"/>
      <c r="G1268" s="104"/>
      <c r="H1268" s="104"/>
      <c r="I1268" s="104"/>
      <c r="J1268" s="104"/>
      <c r="K1268" s="104"/>
      <c r="L1268" s="104"/>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row>
    <row r="1269" spans="1:72" s="8" customFormat="1" x14ac:dyDescent="0.25">
      <c r="A1269" s="93"/>
      <c r="B1269" s="93"/>
      <c r="C1269" s="93"/>
      <c r="D1269" s="93"/>
      <c r="E1269" s="104"/>
      <c r="F1269" s="104"/>
      <c r="G1269" s="104"/>
      <c r="H1269" s="104"/>
      <c r="I1269" s="104"/>
      <c r="J1269" s="104"/>
      <c r="K1269" s="104"/>
      <c r="L1269" s="104"/>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row>
    <row r="1270" spans="1:72" s="8" customFormat="1" x14ac:dyDescent="0.25">
      <c r="A1270" s="93"/>
      <c r="B1270" s="93"/>
      <c r="C1270" s="93"/>
      <c r="D1270" s="93"/>
      <c r="E1270" s="104"/>
      <c r="F1270" s="104"/>
      <c r="G1270" s="104"/>
      <c r="H1270" s="104"/>
      <c r="I1270" s="104"/>
      <c r="J1270" s="104"/>
      <c r="K1270" s="104"/>
      <c r="L1270" s="104"/>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row>
    <row r="1271" spans="1:72" s="8" customFormat="1" x14ac:dyDescent="0.25">
      <c r="A1271" s="93"/>
      <c r="B1271" s="93"/>
      <c r="C1271" s="93"/>
      <c r="D1271" s="93"/>
      <c r="E1271" s="104"/>
      <c r="F1271" s="104"/>
      <c r="G1271" s="104"/>
      <c r="H1271" s="104"/>
      <c r="I1271" s="104"/>
      <c r="J1271" s="104"/>
      <c r="K1271" s="104"/>
      <c r="L1271" s="104"/>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row>
    <row r="1272" spans="1:72" s="8" customFormat="1" x14ac:dyDescent="0.25">
      <c r="A1272" s="93"/>
      <c r="B1272" s="93"/>
      <c r="C1272" s="93"/>
      <c r="D1272" s="93"/>
      <c r="E1272" s="104"/>
      <c r="F1272" s="104"/>
      <c r="G1272" s="104"/>
      <c r="H1272" s="104"/>
      <c r="I1272" s="104"/>
      <c r="J1272" s="104"/>
      <c r="K1272" s="104"/>
      <c r="L1272" s="104"/>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row>
    <row r="1273" spans="1:72" s="8" customFormat="1" x14ac:dyDescent="0.25">
      <c r="A1273" s="93"/>
      <c r="B1273" s="93"/>
      <c r="C1273" s="93"/>
      <c r="D1273" s="93"/>
      <c r="E1273" s="104"/>
      <c r="F1273" s="104"/>
      <c r="G1273" s="104"/>
      <c r="H1273" s="104"/>
      <c r="I1273" s="104"/>
      <c r="J1273" s="104"/>
      <c r="K1273" s="104"/>
      <c r="L1273" s="104"/>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row>
    <row r="1274" spans="1:72" s="8" customFormat="1" x14ac:dyDescent="0.25">
      <c r="A1274" s="93"/>
      <c r="B1274" s="93"/>
      <c r="C1274" s="93"/>
      <c r="D1274" s="93"/>
      <c r="E1274" s="104"/>
      <c r="F1274" s="104"/>
      <c r="G1274" s="104"/>
      <c r="H1274" s="104"/>
      <c r="I1274" s="104"/>
      <c r="J1274" s="104"/>
      <c r="K1274" s="104"/>
      <c r="L1274" s="10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row>
    <row r="1275" spans="1:72" s="8" customFormat="1" x14ac:dyDescent="0.25">
      <c r="A1275" s="93"/>
      <c r="B1275" s="93"/>
      <c r="C1275" s="93"/>
      <c r="D1275" s="93"/>
      <c r="E1275" s="104"/>
      <c r="F1275" s="104"/>
      <c r="G1275" s="104"/>
      <c r="H1275" s="104"/>
      <c r="I1275" s="104"/>
      <c r="J1275" s="104"/>
      <c r="K1275" s="104"/>
      <c r="L1275" s="104"/>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row>
    <row r="1276" spans="1:72" s="8" customFormat="1" x14ac:dyDescent="0.25">
      <c r="A1276" s="93"/>
      <c r="B1276" s="93"/>
      <c r="C1276" s="93"/>
      <c r="D1276" s="93"/>
      <c r="E1276" s="104"/>
      <c r="F1276" s="104"/>
      <c r="G1276" s="104"/>
      <c r="H1276" s="104"/>
      <c r="I1276" s="104"/>
      <c r="J1276" s="104"/>
      <c r="K1276" s="104"/>
      <c r="L1276" s="104"/>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row>
    <row r="1277" spans="1:72" s="8" customFormat="1" x14ac:dyDescent="0.25">
      <c r="A1277" s="93"/>
      <c r="B1277" s="93"/>
      <c r="C1277" s="93"/>
      <c r="D1277" s="93"/>
      <c r="E1277" s="104"/>
      <c r="F1277" s="104"/>
      <c r="G1277" s="104"/>
      <c r="H1277" s="104"/>
      <c r="I1277" s="104"/>
      <c r="J1277" s="104"/>
      <c r="K1277" s="104"/>
      <c r="L1277" s="104"/>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row>
    <row r="1278" spans="1:72" s="8" customFormat="1" x14ac:dyDescent="0.25">
      <c r="A1278" s="93"/>
      <c r="B1278" s="93"/>
      <c r="C1278" s="93"/>
      <c r="D1278" s="93"/>
      <c r="E1278" s="104"/>
      <c r="F1278" s="104"/>
      <c r="G1278" s="104"/>
      <c r="H1278" s="104"/>
      <c r="I1278" s="104"/>
      <c r="J1278" s="104"/>
      <c r="K1278" s="104"/>
      <c r="L1278" s="104"/>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row>
    <row r="1279" spans="1:72" s="8" customFormat="1" x14ac:dyDescent="0.25">
      <c r="A1279" s="93"/>
      <c r="B1279" s="93"/>
      <c r="C1279" s="93"/>
      <c r="D1279" s="93"/>
      <c r="E1279" s="104"/>
      <c r="F1279" s="104"/>
      <c r="G1279" s="104"/>
      <c r="H1279" s="104"/>
      <c r="I1279" s="104"/>
      <c r="J1279" s="104"/>
      <c r="K1279" s="104"/>
      <c r="L1279" s="104"/>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row>
    <row r="1280" spans="1:72" s="8" customFormat="1" x14ac:dyDescent="0.25">
      <c r="A1280" s="93"/>
      <c r="B1280" s="93"/>
      <c r="C1280" s="93"/>
      <c r="D1280" s="93"/>
      <c r="E1280" s="104"/>
      <c r="F1280" s="104"/>
      <c r="G1280" s="104"/>
      <c r="H1280" s="104"/>
      <c r="I1280" s="104"/>
      <c r="J1280" s="104"/>
      <c r="K1280" s="104"/>
      <c r="L1280" s="104"/>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row>
    <row r="1281" spans="1:72" s="8" customFormat="1" x14ac:dyDescent="0.25">
      <c r="A1281" s="93"/>
      <c r="B1281" s="93"/>
      <c r="C1281" s="93"/>
      <c r="D1281" s="93"/>
      <c r="E1281" s="104"/>
      <c r="F1281" s="104"/>
      <c r="G1281" s="104"/>
      <c r="H1281" s="104"/>
      <c r="I1281" s="104"/>
      <c r="J1281" s="104"/>
      <c r="K1281" s="104"/>
      <c r="L1281" s="104"/>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row>
    <row r="1282" spans="1:72" s="8" customFormat="1" x14ac:dyDescent="0.25">
      <c r="A1282" s="93"/>
      <c r="B1282" s="93"/>
      <c r="C1282" s="93"/>
      <c r="D1282" s="93"/>
      <c r="E1282" s="104"/>
      <c r="F1282" s="104"/>
      <c r="G1282" s="104"/>
      <c r="H1282" s="104"/>
      <c r="I1282" s="104"/>
      <c r="J1282" s="104"/>
      <c r="K1282" s="104"/>
      <c r="L1282" s="104"/>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row>
    <row r="1283" spans="1:72" s="8" customFormat="1" x14ac:dyDescent="0.25">
      <c r="A1283" s="93"/>
      <c r="B1283" s="93"/>
      <c r="C1283" s="93"/>
      <c r="D1283" s="93"/>
      <c r="E1283" s="104"/>
      <c r="F1283" s="104"/>
      <c r="G1283" s="104"/>
      <c r="H1283" s="104"/>
      <c r="I1283" s="104"/>
      <c r="J1283" s="104"/>
      <c r="K1283" s="104"/>
      <c r="L1283" s="104"/>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row>
    <row r="1284" spans="1:72" s="8" customFormat="1" x14ac:dyDescent="0.25">
      <c r="A1284" s="93"/>
      <c r="B1284" s="93"/>
      <c r="C1284" s="93"/>
      <c r="D1284" s="93"/>
      <c r="E1284" s="104"/>
      <c r="F1284" s="104"/>
      <c r="G1284" s="104"/>
      <c r="H1284" s="104"/>
      <c r="I1284" s="104"/>
      <c r="J1284" s="104"/>
      <c r="K1284" s="104"/>
      <c r="L1284" s="10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row>
    <row r="1285" spans="1:72" s="8" customFormat="1" x14ac:dyDescent="0.25">
      <c r="A1285" s="93"/>
      <c r="B1285" s="93"/>
      <c r="C1285" s="93"/>
      <c r="D1285" s="93"/>
      <c r="E1285" s="104"/>
      <c r="F1285" s="104"/>
      <c r="G1285" s="104"/>
      <c r="H1285" s="104"/>
      <c r="I1285" s="104"/>
      <c r="J1285" s="104"/>
      <c r="K1285" s="104"/>
      <c r="L1285" s="104"/>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row>
    <row r="1286" spans="1:72" s="8" customFormat="1" x14ac:dyDescent="0.25">
      <c r="A1286" s="93"/>
      <c r="B1286" s="93"/>
      <c r="C1286" s="93"/>
      <c r="D1286" s="93"/>
      <c r="E1286" s="104"/>
      <c r="F1286" s="104"/>
      <c r="G1286" s="104"/>
      <c r="H1286" s="104"/>
      <c r="I1286" s="104"/>
      <c r="J1286" s="104"/>
      <c r="K1286" s="104"/>
      <c r="L1286" s="104"/>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row>
    <row r="1287" spans="1:72" s="8" customFormat="1" x14ac:dyDescent="0.25">
      <c r="A1287" s="93"/>
      <c r="B1287" s="93"/>
      <c r="C1287" s="93"/>
      <c r="D1287" s="93"/>
      <c r="E1287" s="104"/>
      <c r="F1287" s="104"/>
      <c r="G1287" s="104"/>
      <c r="H1287" s="104"/>
      <c r="I1287" s="104"/>
      <c r="J1287" s="104"/>
      <c r="K1287" s="104"/>
      <c r="L1287" s="104"/>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row>
    <row r="1288" spans="1:72" s="8" customFormat="1" x14ac:dyDescent="0.25">
      <c r="A1288" s="93"/>
      <c r="B1288" s="93"/>
      <c r="C1288" s="93"/>
      <c r="D1288" s="93"/>
      <c r="E1288" s="104"/>
      <c r="F1288" s="104"/>
      <c r="G1288" s="104"/>
      <c r="H1288" s="104"/>
      <c r="I1288" s="104"/>
      <c r="J1288" s="104"/>
      <c r="K1288" s="104"/>
      <c r="L1288" s="104"/>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row>
    <row r="1289" spans="1:72" s="8" customFormat="1" x14ac:dyDescent="0.25">
      <c r="A1289" s="93"/>
      <c r="B1289" s="93"/>
      <c r="C1289" s="93"/>
      <c r="D1289" s="93"/>
      <c r="E1289" s="104"/>
      <c r="F1289" s="104"/>
      <c r="G1289" s="104"/>
      <c r="H1289" s="104"/>
      <c r="I1289" s="104"/>
      <c r="J1289" s="104"/>
      <c r="K1289" s="104"/>
      <c r="L1289" s="104"/>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row>
    <row r="1290" spans="1:72" s="8" customFormat="1" x14ac:dyDescent="0.25">
      <c r="A1290" s="93"/>
      <c r="B1290" s="93"/>
      <c r="C1290" s="93"/>
      <c r="D1290" s="93"/>
      <c r="E1290" s="104"/>
      <c r="F1290" s="104"/>
      <c r="G1290" s="104"/>
      <c r="H1290" s="104"/>
      <c r="I1290" s="104"/>
      <c r="J1290" s="104"/>
      <c r="K1290" s="104"/>
      <c r="L1290" s="104"/>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row>
    <row r="1291" spans="1:72" s="8" customFormat="1" x14ac:dyDescent="0.25">
      <c r="A1291" s="93"/>
      <c r="B1291" s="93"/>
      <c r="C1291" s="93"/>
      <c r="D1291" s="93"/>
      <c r="E1291" s="104"/>
      <c r="F1291" s="104"/>
      <c r="G1291" s="104"/>
      <c r="H1291" s="104"/>
      <c r="I1291" s="104"/>
      <c r="J1291" s="104"/>
      <c r="K1291" s="104"/>
      <c r="L1291" s="104"/>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row>
    <row r="1292" spans="1:72" s="8" customFormat="1" x14ac:dyDescent="0.25">
      <c r="A1292" s="93"/>
      <c r="B1292" s="93"/>
      <c r="C1292" s="93"/>
      <c r="D1292" s="93"/>
      <c r="E1292" s="104"/>
      <c r="F1292" s="104"/>
      <c r="G1292" s="104"/>
      <c r="H1292" s="104"/>
      <c r="I1292" s="104"/>
      <c r="J1292" s="104"/>
      <c r="K1292" s="104"/>
      <c r="L1292" s="104"/>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row>
    <row r="1293" spans="1:72" s="8" customFormat="1" x14ac:dyDescent="0.25">
      <c r="A1293" s="93"/>
      <c r="B1293" s="93"/>
      <c r="C1293" s="93"/>
      <c r="D1293" s="93"/>
      <c r="E1293" s="104"/>
      <c r="F1293" s="104"/>
      <c r="G1293" s="104"/>
      <c r="H1293" s="104"/>
      <c r="I1293" s="104"/>
      <c r="J1293" s="104"/>
      <c r="K1293" s="104"/>
      <c r="L1293" s="104"/>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row>
    <row r="1294" spans="1:72" s="8" customFormat="1" x14ac:dyDescent="0.25">
      <c r="A1294" s="93"/>
      <c r="B1294" s="93"/>
      <c r="C1294" s="93"/>
      <c r="D1294" s="93"/>
      <c r="E1294" s="104"/>
      <c r="F1294" s="104"/>
      <c r="G1294" s="104"/>
      <c r="H1294" s="104"/>
      <c r="I1294" s="104"/>
      <c r="J1294" s="104"/>
      <c r="K1294" s="104"/>
      <c r="L1294" s="10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row>
    <row r="1295" spans="1:72" s="8" customFormat="1" x14ac:dyDescent="0.25">
      <c r="A1295" s="93"/>
      <c r="B1295" s="93"/>
      <c r="C1295" s="93"/>
      <c r="D1295" s="93"/>
      <c r="E1295" s="104"/>
      <c r="F1295" s="104"/>
      <c r="G1295" s="104"/>
      <c r="H1295" s="104"/>
      <c r="I1295" s="104"/>
      <c r="J1295" s="104"/>
      <c r="K1295" s="104"/>
      <c r="L1295" s="104"/>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row>
    <row r="1296" spans="1:72" s="8" customFormat="1" x14ac:dyDescent="0.25">
      <c r="A1296" s="93"/>
      <c r="B1296" s="93"/>
      <c r="C1296" s="93"/>
      <c r="D1296" s="93"/>
      <c r="E1296" s="104"/>
      <c r="F1296" s="104"/>
      <c r="G1296" s="104"/>
      <c r="H1296" s="104"/>
      <c r="I1296" s="104"/>
      <c r="J1296" s="104"/>
      <c r="K1296" s="104"/>
      <c r="L1296" s="104"/>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row>
    <row r="1297" spans="1:72" s="8" customFormat="1" x14ac:dyDescent="0.25">
      <c r="A1297" s="93"/>
      <c r="B1297" s="93"/>
      <c r="C1297" s="93"/>
      <c r="D1297" s="93"/>
      <c r="E1297" s="104"/>
      <c r="F1297" s="104"/>
      <c r="G1297" s="104"/>
      <c r="H1297" s="104"/>
      <c r="I1297" s="104"/>
      <c r="J1297" s="104"/>
      <c r="K1297" s="104"/>
      <c r="L1297" s="104"/>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row>
    <row r="1298" spans="1:72" s="8" customFormat="1" x14ac:dyDescent="0.25">
      <c r="A1298" s="93"/>
      <c r="B1298" s="93"/>
      <c r="C1298" s="93"/>
      <c r="D1298" s="93"/>
      <c r="E1298" s="104"/>
      <c r="F1298" s="104"/>
      <c r="G1298" s="104"/>
      <c r="H1298" s="104"/>
      <c r="I1298" s="104"/>
      <c r="J1298" s="104"/>
      <c r="K1298" s="104"/>
      <c r="L1298" s="104"/>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row>
    <row r="1299" spans="1:72" s="8" customFormat="1" x14ac:dyDescent="0.25">
      <c r="A1299" s="93"/>
      <c r="B1299" s="93"/>
      <c r="C1299" s="93"/>
      <c r="D1299" s="93"/>
      <c r="E1299" s="104"/>
      <c r="F1299" s="104"/>
      <c r="G1299" s="104"/>
      <c r="H1299" s="104"/>
      <c r="I1299" s="104"/>
      <c r="J1299" s="104"/>
      <c r="K1299" s="104"/>
      <c r="L1299" s="104"/>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row>
    <row r="1300" spans="1:72" s="8" customFormat="1" x14ac:dyDescent="0.25">
      <c r="A1300" s="93"/>
      <c r="B1300" s="93"/>
      <c r="C1300" s="93"/>
      <c r="D1300" s="93"/>
      <c r="E1300" s="104"/>
      <c r="F1300" s="104"/>
      <c r="G1300" s="104"/>
      <c r="H1300" s="104"/>
      <c r="I1300" s="104"/>
      <c r="J1300" s="104"/>
      <c r="K1300" s="104"/>
      <c r="L1300" s="104"/>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row>
    <row r="1301" spans="1:72" s="8" customFormat="1" x14ac:dyDescent="0.25">
      <c r="A1301" s="93"/>
      <c r="B1301" s="93"/>
      <c r="C1301" s="93"/>
      <c r="D1301" s="93"/>
      <c r="E1301" s="104"/>
      <c r="F1301" s="104"/>
      <c r="G1301" s="104"/>
      <c r="H1301" s="104"/>
      <c r="I1301" s="104"/>
      <c r="J1301" s="104"/>
      <c r="K1301" s="104"/>
      <c r="L1301" s="104"/>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row>
    <row r="1302" spans="1:72" s="8" customFormat="1" x14ac:dyDescent="0.25">
      <c r="A1302" s="93"/>
      <c r="B1302" s="93"/>
      <c r="C1302" s="93"/>
      <c r="D1302" s="93"/>
      <c r="E1302" s="104"/>
      <c r="F1302" s="104"/>
      <c r="G1302" s="104"/>
      <c r="H1302" s="104"/>
      <c r="I1302" s="104"/>
      <c r="J1302" s="104"/>
      <c r="K1302" s="104"/>
      <c r="L1302" s="104"/>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row>
    <row r="1303" spans="1:72" s="8" customFormat="1" x14ac:dyDescent="0.25">
      <c r="A1303" s="93"/>
      <c r="B1303" s="93"/>
      <c r="C1303" s="93"/>
      <c r="D1303" s="93"/>
      <c r="E1303" s="104"/>
      <c r="F1303" s="104"/>
      <c r="G1303" s="104"/>
      <c r="H1303" s="104"/>
      <c r="I1303" s="104"/>
      <c r="J1303" s="104"/>
      <c r="K1303" s="104"/>
      <c r="L1303" s="104"/>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row>
    <row r="1304" spans="1:72" s="8" customFormat="1" x14ac:dyDescent="0.25">
      <c r="A1304" s="93"/>
      <c r="B1304" s="93"/>
      <c r="C1304" s="93"/>
      <c r="D1304" s="93"/>
      <c r="E1304" s="104"/>
      <c r="F1304" s="104"/>
      <c r="G1304" s="104"/>
      <c r="H1304" s="104"/>
      <c r="I1304" s="104"/>
      <c r="J1304" s="104"/>
      <c r="K1304" s="104"/>
      <c r="L1304" s="1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row>
    <row r="1305" spans="1:72" s="8" customFormat="1" x14ac:dyDescent="0.25">
      <c r="A1305" s="93"/>
      <c r="B1305" s="93"/>
      <c r="C1305" s="93"/>
      <c r="D1305" s="93"/>
      <c r="E1305" s="104"/>
      <c r="F1305" s="104"/>
      <c r="G1305" s="104"/>
      <c r="H1305" s="104"/>
      <c r="I1305" s="104"/>
      <c r="J1305" s="104"/>
      <c r="K1305" s="104"/>
      <c r="L1305" s="104"/>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row>
    <row r="1306" spans="1:72" s="8" customFormat="1" x14ac:dyDescent="0.25">
      <c r="A1306" s="93"/>
      <c r="B1306" s="93"/>
      <c r="C1306" s="93"/>
      <c r="D1306" s="93"/>
      <c r="E1306" s="104"/>
      <c r="F1306" s="104"/>
      <c r="G1306" s="104"/>
      <c r="H1306" s="104"/>
      <c r="I1306" s="104"/>
      <c r="J1306" s="104"/>
      <c r="K1306" s="104"/>
      <c r="L1306" s="104"/>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row>
    <row r="1307" spans="1:72" s="8" customFormat="1" x14ac:dyDescent="0.25">
      <c r="A1307" s="93"/>
      <c r="B1307" s="93"/>
      <c r="C1307" s="93"/>
      <c r="D1307" s="93"/>
      <c r="E1307" s="104"/>
      <c r="F1307" s="104"/>
      <c r="G1307" s="104"/>
      <c r="H1307" s="104"/>
      <c r="I1307" s="104"/>
      <c r="J1307" s="104"/>
      <c r="K1307" s="104"/>
      <c r="L1307" s="104"/>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row>
    <row r="1308" spans="1:72" s="8" customFormat="1" x14ac:dyDescent="0.25">
      <c r="A1308" s="93"/>
      <c r="B1308" s="93"/>
      <c r="C1308" s="93"/>
      <c r="D1308" s="93"/>
      <c r="E1308" s="104"/>
      <c r="F1308" s="104"/>
      <c r="G1308" s="104"/>
      <c r="H1308" s="104"/>
      <c r="I1308" s="104"/>
      <c r="J1308" s="104"/>
      <c r="K1308" s="104"/>
      <c r="L1308" s="104"/>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row>
    <row r="1309" spans="1:72" s="8" customFormat="1" x14ac:dyDescent="0.25">
      <c r="A1309" s="93"/>
      <c r="B1309" s="93"/>
      <c r="C1309" s="93"/>
      <c r="D1309" s="93"/>
      <c r="E1309" s="104"/>
      <c r="F1309" s="104"/>
      <c r="G1309" s="104"/>
      <c r="H1309" s="104"/>
      <c r="I1309" s="104"/>
      <c r="J1309" s="104"/>
      <c r="K1309" s="104"/>
      <c r="L1309" s="104"/>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row>
    <row r="1310" spans="1:72" s="8" customFormat="1" x14ac:dyDescent="0.25">
      <c r="A1310" s="93"/>
      <c r="B1310" s="93"/>
      <c r="C1310" s="93"/>
      <c r="D1310" s="93"/>
      <c r="E1310" s="104"/>
      <c r="F1310" s="104"/>
      <c r="G1310" s="104"/>
      <c r="H1310" s="104"/>
      <c r="I1310" s="104"/>
      <c r="J1310" s="104"/>
      <c r="K1310" s="104"/>
      <c r="L1310" s="104"/>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row>
    <row r="1311" spans="1:72" s="8" customFormat="1" x14ac:dyDescent="0.25">
      <c r="A1311" s="93"/>
      <c r="B1311" s="93"/>
      <c r="C1311" s="93"/>
      <c r="D1311" s="93"/>
      <c r="E1311" s="104"/>
      <c r="F1311" s="104"/>
      <c r="G1311" s="104"/>
      <c r="H1311" s="104"/>
      <c r="I1311" s="104"/>
      <c r="J1311" s="104"/>
      <c r="K1311" s="104"/>
      <c r="L1311" s="104"/>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row>
    <row r="1312" spans="1:72" s="8" customFormat="1" x14ac:dyDescent="0.25">
      <c r="A1312" s="93"/>
      <c r="B1312" s="93"/>
      <c r="C1312" s="93"/>
      <c r="D1312" s="93"/>
      <c r="E1312" s="104"/>
      <c r="F1312" s="104"/>
      <c r="G1312" s="104"/>
      <c r="H1312" s="104"/>
      <c r="I1312" s="104"/>
      <c r="J1312" s="104"/>
      <c r="K1312" s="104"/>
      <c r="L1312" s="104"/>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row>
    <row r="1313" spans="1:72" s="8" customFormat="1" x14ac:dyDescent="0.25">
      <c r="A1313" s="93"/>
      <c r="B1313" s="93"/>
      <c r="C1313" s="93"/>
      <c r="D1313" s="93"/>
      <c r="E1313" s="104"/>
      <c r="F1313" s="104"/>
      <c r="G1313" s="104"/>
      <c r="H1313" s="104"/>
      <c r="I1313" s="104"/>
      <c r="J1313" s="104"/>
      <c r="K1313" s="104"/>
      <c r="L1313" s="104"/>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row>
    <row r="1314" spans="1:72" s="8" customFormat="1" x14ac:dyDescent="0.25">
      <c r="A1314" s="93"/>
      <c r="B1314" s="93"/>
      <c r="C1314" s="93"/>
      <c r="D1314" s="93"/>
      <c r="E1314" s="104"/>
      <c r="F1314" s="104"/>
      <c r="G1314" s="104"/>
      <c r="H1314" s="104"/>
      <c r="I1314" s="104"/>
      <c r="J1314" s="104"/>
      <c r="K1314" s="104"/>
      <c r="L1314" s="10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row>
    <row r="1315" spans="1:72" s="8" customFormat="1" x14ac:dyDescent="0.25">
      <c r="A1315" s="93"/>
      <c r="B1315" s="93"/>
      <c r="C1315" s="93"/>
      <c r="D1315" s="93"/>
      <c r="E1315" s="104"/>
      <c r="F1315" s="104"/>
      <c r="G1315" s="104"/>
      <c r="H1315" s="104"/>
      <c r="I1315" s="104"/>
      <c r="J1315" s="104"/>
      <c r="K1315" s="104"/>
      <c r="L1315" s="104"/>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row>
    <row r="1316" spans="1:72" s="8" customFormat="1" x14ac:dyDescent="0.25">
      <c r="A1316" s="93"/>
      <c r="B1316" s="93"/>
      <c r="C1316" s="93"/>
      <c r="D1316" s="93"/>
      <c r="E1316" s="104"/>
      <c r="F1316" s="104"/>
      <c r="G1316" s="104"/>
      <c r="H1316" s="104"/>
      <c r="I1316" s="104"/>
      <c r="J1316" s="104"/>
      <c r="K1316" s="104"/>
      <c r="L1316" s="104"/>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row>
    <row r="1317" spans="1:72" s="8" customFormat="1" x14ac:dyDescent="0.25">
      <c r="A1317" s="93"/>
      <c r="B1317" s="93"/>
      <c r="C1317" s="93"/>
      <c r="D1317" s="93"/>
      <c r="E1317" s="104"/>
      <c r="F1317" s="104"/>
      <c r="G1317" s="104"/>
      <c r="H1317" s="104"/>
      <c r="I1317" s="104"/>
      <c r="J1317" s="104"/>
      <c r="K1317" s="104"/>
      <c r="L1317" s="104"/>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row>
    <row r="1318" spans="1:72" s="8" customFormat="1" x14ac:dyDescent="0.25">
      <c r="A1318" s="93"/>
      <c r="B1318" s="93"/>
      <c r="C1318" s="93"/>
      <c r="D1318" s="93"/>
      <c r="E1318" s="104"/>
      <c r="F1318" s="104"/>
      <c r="G1318" s="104"/>
      <c r="H1318" s="104"/>
      <c r="I1318" s="104"/>
      <c r="J1318" s="104"/>
      <c r="K1318" s="104"/>
      <c r="L1318" s="104"/>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row>
    <row r="1319" spans="1:72" s="8" customFormat="1" x14ac:dyDescent="0.25">
      <c r="A1319" s="93"/>
      <c r="B1319" s="93"/>
      <c r="C1319" s="93"/>
      <c r="D1319" s="93"/>
      <c r="E1319" s="104"/>
      <c r="F1319" s="104"/>
      <c r="G1319" s="104"/>
      <c r="H1319" s="104"/>
      <c r="I1319" s="104"/>
      <c r="J1319" s="104"/>
      <c r="K1319" s="104"/>
      <c r="L1319" s="104"/>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row>
    <row r="1320" spans="1:72" s="8" customFormat="1" x14ac:dyDescent="0.25">
      <c r="A1320" s="93"/>
      <c r="B1320" s="93"/>
      <c r="C1320" s="93"/>
      <c r="D1320" s="93"/>
      <c r="E1320" s="104"/>
      <c r="F1320" s="104"/>
      <c r="G1320" s="104"/>
      <c r="H1320" s="104"/>
      <c r="I1320" s="104"/>
      <c r="J1320" s="104"/>
      <c r="K1320" s="104"/>
      <c r="L1320" s="104"/>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row>
    <row r="1321" spans="1:72" s="8" customFormat="1" x14ac:dyDescent="0.25">
      <c r="A1321" s="93"/>
      <c r="B1321" s="93"/>
      <c r="C1321" s="93"/>
      <c r="D1321" s="93"/>
      <c r="E1321" s="104"/>
      <c r="F1321" s="104"/>
      <c r="G1321" s="104"/>
      <c r="H1321" s="104"/>
      <c r="I1321" s="104"/>
      <c r="J1321" s="104"/>
      <c r="K1321" s="104"/>
      <c r="L1321" s="104"/>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row>
    <row r="1322" spans="1:72" s="8" customFormat="1" x14ac:dyDescent="0.25">
      <c r="A1322" s="93"/>
      <c r="B1322" s="93"/>
      <c r="C1322" s="93"/>
      <c r="D1322" s="93"/>
      <c r="E1322" s="104"/>
      <c r="F1322" s="104"/>
      <c r="G1322" s="104"/>
      <c r="H1322" s="104"/>
      <c r="I1322" s="104"/>
      <c r="J1322" s="104"/>
      <c r="K1322" s="104"/>
      <c r="L1322" s="104"/>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row>
    <row r="1323" spans="1:72" s="8" customFormat="1" x14ac:dyDescent="0.25">
      <c r="A1323" s="93"/>
      <c r="B1323" s="93"/>
      <c r="C1323" s="93"/>
      <c r="D1323" s="93"/>
      <c r="E1323" s="104"/>
      <c r="F1323" s="104"/>
      <c r="G1323" s="104"/>
      <c r="H1323" s="104"/>
      <c r="I1323" s="104"/>
      <c r="J1323" s="104"/>
      <c r="K1323" s="104"/>
      <c r="L1323" s="104"/>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row>
    <row r="1324" spans="1:72" s="8" customFormat="1" x14ac:dyDescent="0.25">
      <c r="A1324" s="93"/>
      <c r="B1324" s="93"/>
      <c r="C1324" s="93"/>
      <c r="D1324" s="93"/>
      <c r="E1324" s="104"/>
      <c r="F1324" s="104"/>
      <c r="G1324" s="104"/>
      <c r="H1324" s="104"/>
      <c r="I1324" s="104"/>
      <c r="J1324" s="104"/>
      <c r="K1324" s="104"/>
      <c r="L1324" s="10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row>
    <row r="1325" spans="1:72" s="8" customFormat="1" x14ac:dyDescent="0.25">
      <c r="A1325" s="93"/>
      <c r="B1325" s="93"/>
      <c r="C1325" s="93"/>
      <c r="D1325" s="93"/>
      <c r="E1325" s="104"/>
      <c r="F1325" s="104"/>
      <c r="G1325" s="104"/>
      <c r="H1325" s="104"/>
      <c r="I1325" s="104"/>
      <c r="J1325" s="104"/>
      <c r="K1325" s="104"/>
      <c r="L1325" s="104"/>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row>
    <row r="1326" spans="1:72" s="8" customFormat="1" x14ac:dyDescent="0.25">
      <c r="A1326" s="93"/>
      <c r="B1326" s="93"/>
      <c r="C1326" s="93"/>
      <c r="D1326" s="93"/>
      <c r="E1326" s="104"/>
      <c r="F1326" s="104"/>
      <c r="G1326" s="104"/>
      <c r="H1326" s="104"/>
      <c r="I1326" s="104"/>
      <c r="J1326" s="104"/>
      <c r="K1326" s="104"/>
      <c r="L1326" s="104"/>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row>
    <row r="1327" spans="1:72" s="8" customFormat="1" x14ac:dyDescent="0.25">
      <c r="A1327" s="93"/>
      <c r="B1327" s="93"/>
      <c r="C1327" s="93"/>
      <c r="D1327" s="93"/>
      <c r="E1327" s="104"/>
      <c r="F1327" s="104"/>
      <c r="G1327" s="104"/>
      <c r="H1327" s="104"/>
      <c r="I1327" s="104"/>
      <c r="J1327" s="104"/>
      <c r="K1327" s="104"/>
      <c r="L1327" s="104"/>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row>
    <row r="1328" spans="1:72" s="8" customFormat="1" x14ac:dyDescent="0.25">
      <c r="A1328" s="93"/>
      <c r="B1328" s="93"/>
      <c r="C1328" s="93"/>
      <c r="D1328" s="93"/>
      <c r="E1328" s="104"/>
      <c r="F1328" s="104"/>
      <c r="G1328" s="104"/>
      <c r="H1328" s="104"/>
      <c r="I1328" s="104"/>
      <c r="J1328" s="104"/>
      <c r="K1328" s="104"/>
      <c r="L1328" s="104"/>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row>
    <row r="1329" spans="1:72" s="8" customFormat="1" x14ac:dyDescent="0.25">
      <c r="A1329" s="93"/>
      <c r="B1329" s="93"/>
      <c r="C1329" s="93"/>
      <c r="D1329" s="93"/>
      <c r="E1329" s="104"/>
      <c r="F1329" s="104"/>
      <c r="G1329" s="104"/>
      <c r="H1329" s="104"/>
      <c r="I1329" s="104"/>
      <c r="J1329" s="104"/>
      <c r="K1329" s="104"/>
      <c r="L1329" s="104"/>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row>
    <row r="1330" spans="1:72" s="8" customFormat="1" x14ac:dyDescent="0.25">
      <c r="A1330" s="93"/>
      <c r="B1330" s="93"/>
      <c r="C1330" s="93"/>
      <c r="D1330" s="93"/>
      <c r="E1330" s="104"/>
      <c r="F1330" s="104"/>
      <c r="G1330" s="104"/>
      <c r="H1330" s="104"/>
      <c r="I1330" s="104"/>
      <c r="J1330" s="104"/>
      <c r="K1330" s="104"/>
      <c r="L1330" s="104"/>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row>
    <row r="1331" spans="1:72" s="8" customFormat="1" x14ac:dyDescent="0.25">
      <c r="A1331" s="93"/>
      <c r="B1331" s="93"/>
      <c r="C1331" s="93"/>
      <c r="D1331" s="93"/>
      <c r="E1331" s="104"/>
      <c r="F1331" s="104"/>
      <c r="G1331" s="104"/>
      <c r="H1331" s="104"/>
      <c r="I1331" s="104"/>
      <c r="J1331" s="104"/>
      <c r="K1331" s="104"/>
      <c r="L1331" s="104"/>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row>
    <row r="1332" spans="1:72" s="8" customFormat="1" x14ac:dyDescent="0.25">
      <c r="A1332" s="93"/>
      <c r="B1332" s="93"/>
      <c r="C1332" s="93"/>
      <c r="D1332" s="93"/>
      <c r="E1332" s="104"/>
      <c r="F1332" s="104"/>
      <c r="G1332" s="104"/>
      <c r="H1332" s="104"/>
      <c r="I1332" s="104"/>
      <c r="J1332" s="104"/>
      <c r="K1332" s="104"/>
      <c r="L1332" s="104"/>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row>
    <row r="1333" spans="1:72" s="8" customFormat="1" x14ac:dyDescent="0.25">
      <c r="A1333" s="93"/>
      <c r="B1333" s="93"/>
      <c r="C1333" s="93"/>
      <c r="D1333" s="93"/>
      <c r="E1333" s="104"/>
      <c r="F1333" s="104"/>
      <c r="G1333" s="104"/>
      <c r="H1333" s="104"/>
      <c r="I1333" s="104"/>
      <c r="J1333" s="104"/>
      <c r="K1333" s="104"/>
      <c r="L1333" s="104"/>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row>
    <row r="1334" spans="1:72" s="8" customFormat="1" x14ac:dyDescent="0.25">
      <c r="A1334" s="93"/>
      <c r="B1334" s="93"/>
      <c r="C1334" s="93"/>
      <c r="D1334" s="93"/>
      <c r="E1334" s="104"/>
      <c r="F1334" s="104"/>
      <c r="G1334" s="104"/>
      <c r="H1334" s="104"/>
      <c r="I1334" s="104"/>
      <c r="J1334" s="104"/>
      <c r="K1334" s="104"/>
      <c r="L1334" s="10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row>
    <row r="1335" spans="1:72" s="8" customFormat="1" x14ac:dyDescent="0.25">
      <c r="A1335" s="93"/>
      <c r="B1335" s="93"/>
      <c r="C1335" s="93"/>
      <c r="D1335" s="93"/>
      <c r="E1335" s="104"/>
      <c r="F1335" s="104"/>
      <c r="G1335" s="104"/>
      <c r="H1335" s="104"/>
      <c r="I1335" s="104"/>
      <c r="J1335" s="104"/>
      <c r="K1335" s="104"/>
      <c r="L1335" s="104"/>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row>
    <row r="1336" spans="1:72" s="8" customFormat="1" x14ac:dyDescent="0.25">
      <c r="A1336" s="93"/>
      <c r="B1336" s="93"/>
      <c r="C1336" s="93"/>
      <c r="D1336" s="93"/>
      <c r="E1336" s="104"/>
      <c r="F1336" s="104"/>
      <c r="G1336" s="104"/>
      <c r="H1336" s="104"/>
      <c r="I1336" s="104"/>
      <c r="J1336" s="104"/>
      <c r="K1336" s="104"/>
      <c r="L1336" s="104"/>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row>
    <row r="1337" spans="1:72" s="8" customFormat="1" x14ac:dyDescent="0.25">
      <c r="A1337" s="93"/>
      <c r="B1337" s="93"/>
      <c r="C1337" s="93"/>
      <c r="D1337" s="93"/>
      <c r="E1337" s="104"/>
      <c r="F1337" s="104"/>
      <c r="G1337" s="104"/>
      <c r="H1337" s="104"/>
      <c r="I1337" s="104"/>
      <c r="J1337" s="104"/>
      <c r="K1337" s="104"/>
      <c r="L1337" s="104"/>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row>
    <row r="1338" spans="1:72" s="8" customFormat="1" x14ac:dyDescent="0.25">
      <c r="A1338" s="93"/>
      <c r="B1338" s="93"/>
      <c r="C1338" s="93"/>
      <c r="D1338" s="93"/>
      <c r="E1338" s="104"/>
      <c r="F1338" s="104"/>
      <c r="G1338" s="104"/>
      <c r="H1338" s="104"/>
      <c r="I1338" s="104"/>
      <c r="J1338" s="104"/>
      <c r="K1338" s="104"/>
      <c r="L1338" s="104"/>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row>
    <row r="1339" spans="1:72" s="8" customFormat="1" x14ac:dyDescent="0.25">
      <c r="A1339" s="93"/>
      <c r="B1339" s="93"/>
      <c r="C1339" s="93"/>
      <c r="D1339" s="93"/>
      <c r="E1339" s="104"/>
      <c r="F1339" s="104"/>
      <c r="G1339" s="104"/>
      <c r="H1339" s="104"/>
      <c r="I1339" s="104"/>
      <c r="J1339" s="104"/>
      <c r="K1339" s="104"/>
      <c r="L1339" s="104"/>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row>
    <row r="1340" spans="1:72" s="8" customFormat="1" x14ac:dyDescent="0.25">
      <c r="A1340" s="93"/>
      <c r="B1340" s="93"/>
      <c r="C1340" s="93"/>
      <c r="D1340" s="93"/>
      <c r="E1340" s="104"/>
      <c r="F1340" s="104"/>
      <c r="G1340" s="104"/>
      <c r="H1340" s="104"/>
      <c r="I1340" s="104"/>
      <c r="J1340" s="104"/>
      <c r="K1340" s="104"/>
      <c r="L1340" s="104"/>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row>
    <row r="1341" spans="1:72" s="8" customFormat="1" x14ac:dyDescent="0.25">
      <c r="A1341" s="93"/>
      <c r="B1341" s="93"/>
      <c r="C1341" s="93"/>
      <c r="D1341" s="93"/>
      <c r="E1341" s="104"/>
      <c r="F1341" s="104"/>
      <c r="G1341" s="104"/>
      <c r="H1341" s="104"/>
      <c r="I1341" s="104"/>
      <c r="J1341" s="104"/>
      <c r="K1341" s="104"/>
      <c r="L1341" s="104"/>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row>
    <row r="1342" spans="1:72" s="8" customFormat="1" x14ac:dyDescent="0.25">
      <c r="A1342" s="93"/>
      <c r="B1342" s="93"/>
      <c r="C1342" s="93"/>
      <c r="D1342" s="93"/>
      <c r="E1342" s="104"/>
      <c r="F1342" s="104"/>
      <c r="G1342" s="104"/>
      <c r="H1342" s="104"/>
      <c r="I1342" s="104"/>
      <c r="J1342" s="104"/>
      <c r="K1342" s="104"/>
      <c r="L1342" s="104"/>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row>
    <row r="1343" spans="1:72" s="8" customFormat="1" x14ac:dyDescent="0.25">
      <c r="A1343" s="93"/>
      <c r="B1343" s="93"/>
      <c r="C1343" s="93"/>
      <c r="D1343" s="93"/>
      <c r="E1343" s="104"/>
      <c r="F1343" s="104"/>
      <c r="G1343" s="104"/>
      <c r="H1343" s="104"/>
      <c r="I1343" s="104"/>
      <c r="J1343" s="104"/>
      <c r="K1343" s="104"/>
      <c r="L1343" s="104"/>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row>
    <row r="1344" spans="1:72" s="8" customFormat="1" x14ac:dyDescent="0.25">
      <c r="A1344" s="93"/>
      <c r="B1344" s="93"/>
      <c r="C1344" s="93"/>
      <c r="D1344" s="93"/>
      <c r="E1344" s="104"/>
      <c r="F1344" s="104"/>
      <c r="G1344" s="104"/>
      <c r="H1344" s="104"/>
      <c r="I1344" s="104"/>
      <c r="J1344" s="104"/>
      <c r="K1344" s="104"/>
      <c r="L1344" s="10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row>
    <row r="1345" spans="1:72" s="8" customFormat="1" x14ac:dyDescent="0.25">
      <c r="A1345" s="93"/>
      <c r="B1345" s="93"/>
      <c r="C1345" s="93"/>
      <c r="D1345" s="93"/>
      <c r="E1345" s="104"/>
      <c r="F1345" s="104"/>
      <c r="G1345" s="104"/>
      <c r="H1345" s="104"/>
      <c r="I1345" s="104"/>
      <c r="J1345" s="104"/>
      <c r="K1345" s="104"/>
      <c r="L1345" s="104"/>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row>
    <row r="1346" spans="1:72" s="8" customFormat="1" x14ac:dyDescent="0.25">
      <c r="A1346" s="93"/>
      <c r="B1346" s="93"/>
      <c r="C1346" s="93"/>
      <c r="D1346" s="93"/>
      <c r="E1346" s="104"/>
      <c r="F1346" s="104"/>
      <c r="G1346" s="104"/>
      <c r="H1346" s="104"/>
      <c r="I1346" s="104"/>
      <c r="J1346" s="104"/>
      <c r="K1346" s="104"/>
      <c r="L1346" s="104"/>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row>
    <row r="1347" spans="1:72" s="8" customFormat="1" x14ac:dyDescent="0.25">
      <c r="A1347" s="93"/>
      <c r="B1347" s="93"/>
      <c r="C1347" s="93"/>
      <c r="D1347" s="93"/>
      <c r="E1347" s="104"/>
      <c r="F1347" s="104"/>
      <c r="G1347" s="104"/>
      <c r="H1347" s="104"/>
      <c r="I1347" s="104"/>
      <c r="J1347" s="104"/>
      <c r="K1347" s="104"/>
      <c r="L1347" s="104"/>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row>
    <row r="1348" spans="1:72" s="8" customFormat="1" x14ac:dyDescent="0.25">
      <c r="A1348" s="93"/>
      <c r="B1348" s="93"/>
      <c r="C1348" s="93"/>
      <c r="D1348" s="93"/>
      <c r="E1348" s="104"/>
      <c r="F1348" s="104"/>
      <c r="G1348" s="104"/>
      <c r="H1348" s="104"/>
      <c r="I1348" s="104"/>
      <c r="J1348" s="104"/>
      <c r="K1348" s="104"/>
      <c r="L1348" s="104"/>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row>
    <row r="1349" spans="1:72" s="8" customFormat="1" x14ac:dyDescent="0.25">
      <c r="A1349" s="93"/>
      <c r="B1349" s="93"/>
      <c r="C1349" s="93"/>
      <c r="D1349" s="93"/>
      <c r="E1349" s="104"/>
      <c r="F1349" s="104"/>
      <c r="G1349" s="104"/>
      <c r="H1349" s="104"/>
      <c r="I1349" s="104"/>
      <c r="J1349" s="104"/>
      <c r="K1349" s="104"/>
      <c r="L1349" s="104"/>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row>
    <row r="1350" spans="1:72" s="8" customFormat="1" x14ac:dyDescent="0.25">
      <c r="A1350" s="93"/>
      <c r="B1350" s="93"/>
      <c r="C1350" s="93"/>
      <c r="D1350" s="93"/>
      <c r="E1350" s="104"/>
      <c r="F1350" s="104"/>
      <c r="G1350" s="104"/>
      <c r="H1350" s="104"/>
      <c r="I1350" s="104"/>
      <c r="J1350" s="104"/>
      <c r="K1350" s="104"/>
      <c r="L1350" s="104"/>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row>
    <row r="1351" spans="1:72" s="8" customFormat="1" x14ac:dyDescent="0.25">
      <c r="A1351" s="93"/>
      <c r="B1351" s="93"/>
      <c r="C1351" s="93"/>
      <c r="D1351" s="93"/>
      <c r="E1351" s="104"/>
      <c r="F1351" s="104"/>
      <c r="G1351" s="104"/>
      <c r="H1351" s="104"/>
      <c r="I1351" s="104"/>
      <c r="J1351" s="104"/>
      <c r="K1351" s="104"/>
      <c r="L1351" s="104"/>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row>
    <row r="1352" spans="1:72" s="8" customFormat="1" x14ac:dyDescent="0.25">
      <c r="A1352" s="93"/>
      <c r="B1352" s="93"/>
      <c r="C1352" s="93"/>
      <c r="D1352" s="93"/>
      <c r="E1352" s="104"/>
      <c r="F1352" s="104"/>
      <c r="G1352" s="104"/>
      <c r="H1352" s="104"/>
      <c r="I1352" s="104"/>
      <c r="J1352" s="104"/>
      <c r="K1352" s="104"/>
      <c r="L1352" s="104"/>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row>
    <row r="1353" spans="1:72" s="8" customFormat="1" x14ac:dyDescent="0.25">
      <c r="A1353" s="93"/>
      <c r="B1353" s="93"/>
      <c r="C1353" s="93"/>
      <c r="D1353" s="93"/>
      <c r="E1353" s="104"/>
      <c r="F1353" s="104"/>
      <c r="G1353" s="104"/>
      <c r="H1353" s="104"/>
      <c r="I1353" s="104"/>
      <c r="J1353" s="104"/>
      <c r="K1353" s="104"/>
      <c r="L1353" s="104"/>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row>
    <row r="1354" spans="1:72" s="8" customFormat="1" x14ac:dyDescent="0.25">
      <c r="A1354" s="93"/>
      <c r="B1354" s="93"/>
      <c r="C1354" s="93"/>
      <c r="D1354" s="93"/>
      <c r="E1354" s="104"/>
      <c r="F1354" s="104"/>
      <c r="G1354" s="104"/>
      <c r="H1354" s="104"/>
      <c r="I1354" s="104"/>
      <c r="J1354" s="104"/>
      <c r="K1354" s="104"/>
      <c r="L1354" s="10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row>
    <row r="1355" spans="1:72" s="8" customFormat="1" x14ac:dyDescent="0.25">
      <c r="A1355" s="93"/>
      <c r="B1355" s="93"/>
      <c r="C1355" s="93"/>
      <c r="D1355" s="93"/>
      <c r="E1355" s="104"/>
      <c r="F1355" s="104"/>
      <c r="G1355" s="104"/>
      <c r="H1355" s="104"/>
      <c r="I1355" s="104"/>
      <c r="J1355" s="104"/>
      <c r="K1355" s="104"/>
      <c r="L1355" s="104"/>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row>
    <row r="1356" spans="1:72" s="8" customFormat="1" x14ac:dyDescent="0.25">
      <c r="A1356" s="93"/>
      <c r="B1356" s="93"/>
      <c r="C1356" s="93"/>
      <c r="D1356" s="93"/>
      <c r="E1356" s="104"/>
      <c r="F1356" s="104"/>
      <c r="G1356" s="104"/>
      <c r="H1356" s="104"/>
      <c r="I1356" s="104"/>
      <c r="J1356" s="104"/>
      <c r="K1356" s="104"/>
      <c r="L1356" s="104"/>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row>
    <row r="1357" spans="1:72" s="8" customFormat="1" x14ac:dyDescent="0.25">
      <c r="A1357" s="93"/>
      <c r="B1357" s="93"/>
      <c r="C1357" s="93"/>
      <c r="D1357" s="93"/>
      <c r="E1357" s="104"/>
      <c r="F1357" s="104"/>
      <c r="G1357" s="104"/>
      <c r="H1357" s="104"/>
      <c r="I1357" s="104"/>
      <c r="J1357" s="104"/>
      <c r="K1357" s="104"/>
      <c r="L1357" s="104"/>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row>
    <row r="1358" spans="1:72" s="8" customFormat="1" x14ac:dyDescent="0.25">
      <c r="A1358" s="93"/>
      <c r="B1358" s="93"/>
      <c r="C1358" s="93"/>
      <c r="D1358" s="93"/>
      <c r="E1358" s="104"/>
      <c r="F1358" s="104"/>
      <c r="G1358" s="104"/>
      <c r="H1358" s="104"/>
      <c r="I1358" s="104"/>
      <c r="J1358" s="104"/>
      <c r="K1358" s="104"/>
      <c r="L1358" s="104"/>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row>
    <row r="1359" spans="1:72" s="8" customFormat="1" x14ac:dyDescent="0.25">
      <c r="A1359" s="93"/>
      <c r="B1359" s="93"/>
      <c r="C1359" s="93"/>
      <c r="D1359" s="93"/>
      <c r="E1359" s="104"/>
      <c r="F1359" s="104"/>
      <c r="G1359" s="104"/>
      <c r="H1359" s="104"/>
      <c r="I1359" s="104"/>
      <c r="J1359" s="104"/>
      <c r="K1359" s="104"/>
      <c r="L1359" s="104"/>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row>
    <row r="1360" spans="1:72" s="8" customFormat="1" x14ac:dyDescent="0.25">
      <c r="A1360" s="93"/>
      <c r="B1360" s="93"/>
      <c r="C1360" s="93"/>
      <c r="D1360" s="93"/>
      <c r="E1360" s="104"/>
      <c r="F1360" s="104"/>
      <c r="G1360" s="104"/>
      <c r="H1360" s="104"/>
      <c r="I1360" s="104"/>
      <c r="J1360" s="104"/>
      <c r="K1360" s="104"/>
      <c r="L1360" s="104"/>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row>
    <row r="1361" spans="1:72" s="8" customFormat="1" x14ac:dyDescent="0.25">
      <c r="A1361" s="93"/>
      <c r="B1361" s="93"/>
      <c r="C1361" s="93"/>
      <c r="D1361" s="93"/>
      <c r="E1361" s="104"/>
      <c r="F1361" s="104"/>
      <c r="G1361" s="104"/>
      <c r="H1361" s="104"/>
      <c r="I1361" s="104"/>
      <c r="J1361" s="104"/>
      <c r="K1361" s="104"/>
      <c r="L1361" s="104"/>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row>
    <row r="1362" spans="1:72" s="8" customFormat="1" x14ac:dyDescent="0.25">
      <c r="A1362" s="93"/>
      <c r="B1362" s="93"/>
      <c r="C1362" s="93"/>
      <c r="D1362" s="93"/>
      <c r="E1362" s="104"/>
      <c r="F1362" s="104"/>
      <c r="G1362" s="104"/>
      <c r="H1362" s="104"/>
      <c r="I1362" s="104"/>
      <c r="J1362" s="104"/>
      <c r="K1362" s="104"/>
      <c r="L1362" s="104"/>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row>
    <row r="1363" spans="1:72" s="8" customFormat="1" x14ac:dyDescent="0.25">
      <c r="A1363" s="93"/>
      <c r="B1363" s="93"/>
      <c r="C1363" s="93"/>
      <c r="D1363" s="93"/>
      <c r="E1363" s="104"/>
      <c r="F1363" s="104"/>
      <c r="G1363" s="104"/>
      <c r="H1363" s="104"/>
      <c r="I1363" s="104"/>
      <c r="J1363" s="104"/>
      <c r="K1363" s="104"/>
      <c r="L1363" s="104"/>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row>
    <row r="1364" spans="1:72" s="8" customFormat="1" x14ac:dyDescent="0.25">
      <c r="A1364" s="93"/>
      <c r="B1364" s="93"/>
      <c r="C1364" s="93"/>
      <c r="D1364" s="93"/>
      <c r="E1364" s="104"/>
      <c r="F1364" s="104"/>
      <c r="G1364" s="104"/>
      <c r="H1364" s="104"/>
      <c r="I1364" s="104"/>
      <c r="J1364" s="104"/>
      <c r="K1364" s="104"/>
      <c r="L1364" s="10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row>
    <row r="1365" spans="1:72" s="8" customFormat="1" x14ac:dyDescent="0.25">
      <c r="A1365" s="93"/>
      <c r="B1365" s="93"/>
      <c r="C1365" s="93"/>
      <c r="D1365" s="93"/>
      <c r="E1365" s="104"/>
      <c r="F1365" s="104"/>
      <c r="G1365" s="104"/>
      <c r="H1365" s="104"/>
      <c r="I1365" s="104"/>
      <c r="J1365" s="104"/>
      <c r="K1365" s="104"/>
      <c r="L1365" s="104"/>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row>
    <row r="1366" spans="1:72" s="8" customFormat="1" x14ac:dyDescent="0.25">
      <c r="A1366" s="93"/>
      <c r="B1366" s="93"/>
      <c r="C1366" s="93"/>
      <c r="D1366" s="93"/>
      <c r="E1366" s="104"/>
      <c r="F1366" s="104"/>
      <c r="G1366" s="104"/>
      <c r="H1366" s="104"/>
      <c r="I1366" s="104"/>
      <c r="J1366" s="104"/>
      <c r="K1366" s="104"/>
      <c r="L1366" s="104"/>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row>
    <row r="1367" spans="1:72" s="8" customFormat="1" x14ac:dyDescent="0.25">
      <c r="A1367" s="93"/>
      <c r="B1367" s="93"/>
      <c r="C1367" s="93"/>
      <c r="D1367" s="93"/>
      <c r="E1367" s="104"/>
      <c r="F1367" s="104"/>
      <c r="G1367" s="104"/>
      <c r="H1367" s="104"/>
      <c r="I1367" s="104"/>
      <c r="J1367" s="104"/>
      <c r="K1367" s="104"/>
      <c r="L1367" s="104"/>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row>
    <row r="1368" spans="1:72" s="8" customFormat="1" x14ac:dyDescent="0.25">
      <c r="A1368" s="93"/>
      <c r="B1368" s="93"/>
      <c r="C1368" s="93"/>
      <c r="D1368" s="93"/>
      <c r="E1368" s="104"/>
      <c r="F1368" s="104"/>
      <c r="G1368" s="104"/>
      <c r="H1368" s="104"/>
      <c r="I1368" s="104"/>
      <c r="J1368" s="104"/>
      <c r="K1368" s="104"/>
      <c r="L1368" s="104"/>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row>
    <row r="1369" spans="1:72" s="8" customFormat="1" x14ac:dyDescent="0.25">
      <c r="A1369" s="93"/>
      <c r="B1369" s="93"/>
      <c r="C1369" s="93"/>
      <c r="D1369" s="93"/>
      <c r="E1369" s="104"/>
      <c r="F1369" s="104"/>
      <c r="G1369" s="104"/>
      <c r="H1369" s="104"/>
      <c r="I1369" s="104"/>
      <c r="J1369" s="104"/>
      <c r="K1369" s="104"/>
      <c r="L1369" s="104"/>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row>
    <row r="1370" spans="1:72" s="8" customFormat="1" x14ac:dyDescent="0.25">
      <c r="A1370" s="93"/>
      <c r="B1370" s="93"/>
      <c r="C1370" s="93"/>
      <c r="D1370" s="93"/>
      <c r="E1370" s="104"/>
      <c r="F1370" s="104"/>
      <c r="G1370" s="104"/>
      <c r="H1370" s="104"/>
      <c r="I1370" s="104"/>
      <c r="J1370" s="104"/>
      <c r="K1370" s="104"/>
      <c r="L1370" s="104"/>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row>
    <row r="1371" spans="1:72" s="8" customFormat="1" x14ac:dyDescent="0.25">
      <c r="A1371" s="93"/>
      <c r="B1371" s="93"/>
      <c r="C1371" s="93"/>
      <c r="D1371" s="93"/>
      <c r="E1371" s="104"/>
      <c r="F1371" s="104"/>
      <c r="G1371" s="104"/>
      <c r="H1371" s="104"/>
      <c r="I1371" s="104"/>
      <c r="J1371" s="104"/>
      <c r="K1371" s="104"/>
      <c r="L1371" s="104"/>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row>
    <row r="1372" spans="1:72" s="8" customFormat="1" x14ac:dyDescent="0.25">
      <c r="A1372" s="93"/>
      <c r="B1372" s="93"/>
      <c r="C1372" s="93"/>
      <c r="D1372" s="93"/>
      <c r="E1372" s="104"/>
      <c r="F1372" s="104"/>
      <c r="G1372" s="104"/>
      <c r="H1372" s="104"/>
      <c r="I1372" s="104"/>
      <c r="J1372" s="104"/>
      <c r="K1372" s="104"/>
      <c r="L1372" s="104"/>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row>
    <row r="1373" spans="1:72" s="8" customFormat="1" x14ac:dyDescent="0.25">
      <c r="A1373" s="93"/>
      <c r="B1373" s="93"/>
      <c r="C1373" s="93"/>
      <c r="D1373" s="93"/>
      <c r="E1373" s="104"/>
      <c r="F1373" s="104"/>
      <c r="G1373" s="104"/>
      <c r="H1373" s="104"/>
      <c r="I1373" s="104"/>
      <c r="J1373" s="104"/>
      <c r="K1373" s="104"/>
      <c r="L1373" s="104"/>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row>
    <row r="1374" spans="1:72" s="8" customFormat="1" x14ac:dyDescent="0.25">
      <c r="A1374" s="93"/>
      <c r="B1374" s="93"/>
      <c r="C1374" s="93"/>
      <c r="D1374" s="93"/>
      <c r="E1374" s="104"/>
      <c r="F1374" s="104"/>
      <c r="G1374" s="104"/>
      <c r="H1374" s="104"/>
      <c r="I1374" s="104"/>
      <c r="J1374" s="104"/>
      <c r="K1374" s="104"/>
      <c r="L1374" s="10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row>
    <row r="1375" spans="1:72" s="8" customFormat="1" x14ac:dyDescent="0.25">
      <c r="A1375" s="93"/>
      <c r="B1375" s="93"/>
      <c r="C1375" s="93"/>
      <c r="D1375" s="93"/>
      <c r="E1375" s="104"/>
      <c r="F1375" s="104"/>
      <c r="G1375" s="104"/>
      <c r="H1375" s="104"/>
      <c r="I1375" s="104"/>
      <c r="J1375" s="104"/>
      <c r="K1375" s="104"/>
      <c r="L1375" s="104"/>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row>
    <row r="1376" spans="1:72" s="8" customFormat="1" x14ac:dyDescent="0.25">
      <c r="A1376" s="93"/>
      <c r="B1376" s="93"/>
      <c r="C1376" s="93"/>
      <c r="D1376" s="93"/>
      <c r="E1376" s="104"/>
      <c r="F1376" s="104"/>
      <c r="G1376" s="104"/>
      <c r="H1376" s="104"/>
      <c r="I1376" s="104"/>
      <c r="J1376" s="104"/>
      <c r="K1376" s="104"/>
      <c r="L1376" s="104"/>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row>
    <row r="1377" spans="1:72" s="8" customFormat="1" x14ac:dyDescent="0.25">
      <c r="A1377" s="93"/>
      <c r="B1377" s="93"/>
      <c r="C1377" s="93"/>
      <c r="D1377" s="93"/>
      <c r="E1377" s="104"/>
      <c r="F1377" s="104"/>
      <c r="G1377" s="104"/>
      <c r="H1377" s="104"/>
      <c r="I1377" s="104"/>
      <c r="J1377" s="104"/>
      <c r="K1377" s="104"/>
      <c r="L1377" s="104"/>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row>
    <row r="1378" spans="1:72" s="8" customFormat="1" x14ac:dyDescent="0.25">
      <c r="A1378" s="93"/>
      <c r="B1378" s="93"/>
      <c r="C1378" s="93"/>
      <c r="D1378" s="93"/>
      <c r="E1378" s="104"/>
      <c r="F1378" s="104"/>
      <c r="G1378" s="104"/>
      <c r="H1378" s="104"/>
      <c r="I1378" s="104"/>
      <c r="J1378" s="104"/>
      <c r="K1378" s="104"/>
      <c r="L1378" s="104"/>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row>
    <row r="1379" spans="1:72" s="8" customFormat="1" x14ac:dyDescent="0.25">
      <c r="A1379" s="93"/>
      <c r="B1379" s="93"/>
      <c r="C1379" s="93"/>
      <c r="D1379" s="93"/>
      <c r="E1379" s="104"/>
      <c r="F1379" s="104"/>
      <c r="G1379" s="104"/>
      <c r="H1379" s="104"/>
      <c r="I1379" s="104"/>
      <c r="J1379" s="104"/>
      <c r="K1379" s="104"/>
      <c r="L1379" s="104"/>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row>
    <row r="1380" spans="1:72" s="8" customFormat="1" x14ac:dyDescent="0.25">
      <c r="A1380" s="93"/>
      <c r="B1380" s="93"/>
      <c r="C1380" s="93"/>
      <c r="D1380" s="93"/>
      <c r="E1380" s="104"/>
      <c r="F1380" s="104"/>
      <c r="G1380" s="104"/>
      <c r="H1380" s="104"/>
      <c r="I1380" s="104"/>
      <c r="J1380" s="104"/>
      <c r="K1380" s="104"/>
      <c r="L1380" s="104"/>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row>
    <row r="1381" spans="1:72" s="8" customFormat="1" x14ac:dyDescent="0.25">
      <c r="A1381" s="93"/>
      <c r="B1381" s="93"/>
      <c r="C1381" s="93"/>
      <c r="D1381" s="93"/>
      <c r="E1381" s="104"/>
      <c r="F1381" s="104"/>
      <c r="G1381" s="104"/>
      <c r="H1381" s="104"/>
      <c r="I1381" s="104"/>
      <c r="J1381" s="104"/>
      <c r="K1381" s="104"/>
      <c r="L1381" s="104"/>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row>
    <row r="1382" spans="1:72" s="8" customFormat="1" x14ac:dyDescent="0.25">
      <c r="A1382" s="93"/>
      <c r="B1382" s="93"/>
      <c r="C1382" s="93"/>
      <c r="D1382" s="93"/>
      <c r="E1382" s="104"/>
      <c r="F1382" s="104"/>
      <c r="G1382" s="104"/>
      <c r="H1382" s="104"/>
      <c r="I1382" s="104"/>
      <c r="J1382" s="104"/>
      <c r="K1382" s="104"/>
      <c r="L1382" s="104"/>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row>
    <row r="1383" spans="1:72" s="8" customFormat="1" x14ac:dyDescent="0.25">
      <c r="A1383" s="93"/>
      <c r="B1383" s="93"/>
      <c r="C1383" s="93"/>
      <c r="D1383" s="93"/>
      <c r="E1383" s="104"/>
      <c r="F1383" s="104"/>
      <c r="G1383" s="104"/>
      <c r="H1383" s="104"/>
      <c r="I1383" s="104"/>
      <c r="J1383" s="104"/>
      <c r="K1383" s="104"/>
      <c r="L1383" s="104"/>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row>
    <row r="1384" spans="1:72" s="8" customFormat="1" x14ac:dyDescent="0.25">
      <c r="A1384" s="93"/>
      <c r="B1384" s="93"/>
      <c r="C1384" s="93"/>
      <c r="D1384" s="93"/>
      <c r="E1384" s="104"/>
      <c r="F1384" s="104"/>
      <c r="G1384" s="104"/>
      <c r="H1384" s="104"/>
      <c r="I1384" s="104"/>
      <c r="J1384" s="104"/>
      <c r="K1384" s="104"/>
      <c r="L1384" s="10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row>
    <row r="1385" spans="1:72" s="8" customFormat="1" x14ac:dyDescent="0.25">
      <c r="A1385" s="93"/>
      <c r="B1385" s="93"/>
      <c r="C1385" s="93"/>
      <c r="D1385" s="93"/>
      <c r="E1385" s="104"/>
      <c r="F1385" s="104"/>
      <c r="G1385" s="104"/>
      <c r="H1385" s="104"/>
      <c r="I1385" s="104"/>
      <c r="J1385" s="104"/>
      <c r="K1385" s="104"/>
      <c r="L1385" s="104"/>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row>
    <row r="1386" spans="1:72" s="8" customFormat="1" x14ac:dyDescent="0.25">
      <c r="A1386" s="93"/>
      <c r="B1386" s="93"/>
      <c r="C1386" s="93"/>
      <c r="D1386" s="93"/>
      <c r="E1386" s="104"/>
      <c r="F1386" s="104"/>
      <c r="G1386" s="104"/>
      <c r="H1386" s="104"/>
      <c r="I1386" s="104"/>
      <c r="J1386" s="104"/>
      <c r="K1386" s="104"/>
      <c r="L1386" s="104"/>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row>
    <row r="1387" spans="1:72" s="8" customFormat="1" x14ac:dyDescent="0.25">
      <c r="A1387" s="93"/>
      <c r="B1387" s="93"/>
      <c r="C1387" s="93"/>
      <c r="D1387" s="93"/>
      <c r="E1387" s="104"/>
      <c r="F1387" s="104"/>
      <c r="G1387" s="104"/>
      <c r="H1387" s="104"/>
      <c r="I1387" s="104"/>
      <c r="J1387" s="104"/>
      <c r="K1387" s="104"/>
      <c r="L1387" s="104"/>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row>
    <row r="1388" spans="1:72" s="8" customFormat="1" x14ac:dyDescent="0.25">
      <c r="A1388" s="93"/>
      <c r="B1388" s="93"/>
      <c r="C1388" s="93"/>
      <c r="D1388" s="93"/>
      <c r="E1388" s="104"/>
      <c r="F1388" s="104"/>
      <c r="G1388" s="104"/>
      <c r="H1388" s="104"/>
      <c r="I1388" s="104"/>
      <c r="J1388" s="104"/>
      <c r="K1388" s="104"/>
      <c r="L1388" s="104"/>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row>
    <row r="1389" spans="1:72" s="8" customFormat="1" x14ac:dyDescent="0.25">
      <c r="A1389" s="93"/>
      <c r="B1389" s="93"/>
      <c r="C1389" s="93"/>
      <c r="D1389" s="93"/>
      <c r="E1389" s="104"/>
      <c r="F1389" s="104"/>
      <c r="G1389" s="104"/>
      <c r="H1389" s="104"/>
      <c r="I1389" s="104"/>
      <c r="J1389" s="104"/>
      <c r="K1389" s="104"/>
      <c r="L1389" s="104"/>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row>
    <row r="1390" spans="1:72" s="8" customFormat="1" x14ac:dyDescent="0.25">
      <c r="A1390" s="93"/>
      <c r="B1390" s="93"/>
      <c r="C1390" s="93"/>
      <c r="D1390" s="93"/>
      <c r="E1390" s="104"/>
      <c r="F1390" s="104"/>
      <c r="G1390" s="104"/>
      <c r="H1390" s="104"/>
      <c r="I1390" s="104"/>
      <c r="J1390" s="104"/>
      <c r="K1390" s="104"/>
      <c r="L1390" s="104"/>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row>
    <row r="1391" spans="1:72" s="8" customFormat="1" x14ac:dyDescent="0.25">
      <c r="A1391" s="93"/>
      <c r="B1391" s="93"/>
      <c r="C1391" s="93"/>
      <c r="D1391" s="93"/>
      <c r="E1391" s="104"/>
      <c r="F1391" s="104"/>
      <c r="G1391" s="104"/>
      <c r="H1391" s="104"/>
      <c r="I1391" s="104"/>
      <c r="J1391" s="104"/>
      <c r="K1391" s="104"/>
      <c r="L1391" s="104"/>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row>
    <row r="1392" spans="1:72" s="8" customFormat="1" x14ac:dyDescent="0.25">
      <c r="A1392" s="93"/>
      <c r="B1392" s="93"/>
      <c r="C1392" s="93"/>
      <c r="D1392" s="93"/>
      <c r="E1392" s="104"/>
      <c r="F1392" s="104"/>
      <c r="G1392" s="104"/>
      <c r="H1392" s="104"/>
      <c r="I1392" s="104"/>
      <c r="J1392" s="104"/>
      <c r="K1392" s="104"/>
      <c r="L1392" s="104"/>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row>
    <row r="1393" spans="1:72" s="8" customFormat="1" x14ac:dyDescent="0.25">
      <c r="A1393" s="93"/>
      <c r="B1393" s="93"/>
      <c r="C1393" s="93"/>
      <c r="D1393" s="93"/>
      <c r="E1393" s="104"/>
      <c r="F1393" s="104"/>
      <c r="G1393" s="104"/>
      <c r="H1393" s="104"/>
      <c r="I1393" s="104"/>
      <c r="J1393" s="104"/>
      <c r="K1393" s="104"/>
      <c r="L1393" s="104"/>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row>
    <row r="1394" spans="1:72" s="8" customFormat="1" x14ac:dyDescent="0.25">
      <c r="A1394" s="93"/>
      <c r="B1394" s="93"/>
      <c r="C1394" s="93"/>
      <c r="D1394" s="93"/>
      <c r="E1394" s="104"/>
      <c r="F1394" s="104"/>
      <c r="G1394" s="104"/>
      <c r="H1394" s="104"/>
      <c r="I1394" s="104"/>
      <c r="J1394" s="104"/>
      <c r="K1394" s="104"/>
      <c r="L1394" s="10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row>
    <row r="1395" spans="1:72" s="8" customFormat="1" x14ac:dyDescent="0.25">
      <c r="A1395" s="93"/>
      <c r="B1395" s="93"/>
      <c r="C1395" s="93"/>
      <c r="D1395" s="93"/>
      <c r="E1395" s="104"/>
      <c r="F1395" s="104"/>
      <c r="G1395" s="104"/>
      <c r="H1395" s="104"/>
      <c r="I1395" s="104"/>
      <c r="J1395" s="104"/>
      <c r="K1395" s="104"/>
      <c r="L1395" s="104"/>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row>
    <row r="1396" spans="1:72" s="8" customFormat="1" x14ac:dyDescent="0.25">
      <c r="A1396" s="93"/>
      <c r="B1396" s="93"/>
      <c r="C1396" s="93"/>
      <c r="D1396" s="93"/>
      <c r="E1396" s="104"/>
      <c r="F1396" s="104"/>
      <c r="G1396" s="104"/>
      <c r="H1396" s="104"/>
      <c r="I1396" s="104"/>
      <c r="J1396" s="104"/>
      <c r="K1396" s="104"/>
      <c r="L1396" s="104"/>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row>
    <row r="1397" spans="1:72" s="8" customFormat="1" x14ac:dyDescent="0.25">
      <c r="A1397" s="93"/>
      <c r="B1397" s="93"/>
      <c r="C1397" s="93"/>
      <c r="D1397" s="93"/>
      <c r="E1397" s="104"/>
      <c r="F1397" s="104"/>
      <c r="G1397" s="104"/>
      <c r="H1397" s="104"/>
      <c r="I1397" s="104"/>
      <c r="J1397" s="104"/>
      <c r="K1397" s="104"/>
      <c r="L1397" s="104"/>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row>
    <row r="1398" spans="1:72" s="8" customFormat="1" x14ac:dyDescent="0.25">
      <c r="A1398" s="93"/>
      <c r="B1398" s="93"/>
      <c r="C1398" s="93"/>
      <c r="D1398" s="93"/>
      <c r="E1398" s="104"/>
      <c r="F1398" s="104"/>
      <c r="G1398" s="104"/>
      <c r="H1398" s="104"/>
      <c r="I1398" s="104"/>
      <c r="J1398" s="104"/>
      <c r="K1398" s="104"/>
      <c r="L1398" s="104"/>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row>
    <row r="1399" spans="1:72" s="8" customFormat="1" x14ac:dyDescent="0.25">
      <c r="A1399" s="93"/>
      <c r="B1399" s="93"/>
      <c r="C1399" s="93"/>
      <c r="D1399" s="93"/>
      <c r="E1399" s="104"/>
      <c r="F1399" s="104"/>
      <c r="G1399" s="104"/>
      <c r="H1399" s="104"/>
      <c r="I1399" s="104"/>
      <c r="J1399" s="104"/>
      <c r="K1399" s="104"/>
      <c r="L1399" s="104"/>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row>
    <row r="1400" spans="1:72" s="8" customFormat="1" x14ac:dyDescent="0.25">
      <c r="A1400" s="93"/>
      <c r="B1400" s="93"/>
      <c r="C1400" s="93"/>
      <c r="D1400" s="93"/>
      <c r="E1400" s="104"/>
      <c r="F1400" s="104"/>
      <c r="G1400" s="104"/>
      <c r="H1400" s="104"/>
      <c r="I1400" s="104"/>
      <c r="J1400" s="104"/>
      <c r="K1400" s="104"/>
      <c r="L1400" s="104"/>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row>
    <row r="1401" spans="1:72" s="8" customFormat="1" x14ac:dyDescent="0.25">
      <c r="A1401" s="93"/>
      <c r="B1401" s="93"/>
      <c r="C1401" s="93"/>
      <c r="D1401" s="93"/>
      <c r="E1401" s="104"/>
      <c r="F1401" s="104"/>
      <c r="G1401" s="104"/>
      <c r="H1401" s="104"/>
      <c r="I1401" s="104"/>
      <c r="J1401" s="104"/>
      <c r="K1401" s="104"/>
      <c r="L1401" s="104"/>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row>
    <row r="1402" spans="1:72" s="8" customFormat="1" x14ac:dyDescent="0.25">
      <c r="A1402" s="93"/>
      <c r="B1402" s="93"/>
      <c r="C1402" s="93"/>
      <c r="D1402" s="93"/>
      <c r="E1402" s="104"/>
      <c r="F1402" s="104"/>
      <c r="G1402" s="104"/>
      <c r="H1402" s="104"/>
      <c r="I1402" s="104"/>
      <c r="J1402" s="104"/>
      <c r="K1402" s="104"/>
      <c r="L1402" s="104"/>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row>
    <row r="1403" spans="1:72" s="8" customFormat="1" x14ac:dyDescent="0.25">
      <c r="A1403" s="93"/>
      <c r="B1403" s="93"/>
      <c r="C1403" s="93"/>
      <c r="D1403" s="93"/>
      <c r="E1403" s="104"/>
      <c r="F1403" s="104"/>
      <c r="G1403" s="104"/>
      <c r="H1403" s="104"/>
      <c r="I1403" s="104"/>
      <c r="J1403" s="104"/>
      <c r="K1403" s="104"/>
      <c r="L1403" s="104"/>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row>
    <row r="1404" spans="1:72" s="8" customFormat="1" x14ac:dyDescent="0.25">
      <c r="A1404" s="93"/>
      <c r="B1404" s="93"/>
      <c r="C1404" s="93"/>
      <c r="D1404" s="93"/>
      <c r="E1404" s="104"/>
      <c r="F1404" s="104"/>
      <c r="G1404" s="104"/>
      <c r="H1404" s="104"/>
      <c r="I1404" s="104"/>
      <c r="J1404" s="104"/>
      <c r="K1404" s="104"/>
      <c r="L1404" s="1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row>
    <row r="1405" spans="1:72" s="8" customFormat="1" x14ac:dyDescent="0.25">
      <c r="A1405" s="93"/>
      <c r="B1405" s="93"/>
      <c r="C1405" s="93"/>
      <c r="D1405" s="93"/>
      <c r="E1405" s="104"/>
      <c r="F1405" s="104"/>
      <c r="G1405" s="104"/>
      <c r="H1405" s="104"/>
      <c r="I1405" s="104"/>
      <c r="J1405" s="104"/>
      <c r="K1405" s="104"/>
      <c r="L1405" s="104"/>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row>
    <row r="1406" spans="1:72" s="8" customFormat="1" x14ac:dyDescent="0.25">
      <c r="A1406" s="93"/>
      <c r="B1406" s="93"/>
      <c r="C1406" s="93"/>
      <c r="D1406" s="93"/>
      <c r="E1406" s="104"/>
      <c r="F1406" s="104"/>
      <c r="G1406" s="104"/>
      <c r="H1406" s="104"/>
      <c r="I1406" s="104"/>
      <c r="J1406" s="104"/>
      <c r="K1406" s="104"/>
      <c r="L1406" s="104"/>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row>
    <row r="1407" spans="1:72" s="8" customFormat="1" x14ac:dyDescent="0.25">
      <c r="A1407" s="93"/>
      <c r="B1407" s="93"/>
      <c r="C1407" s="93"/>
      <c r="D1407" s="93"/>
      <c r="E1407" s="104"/>
      <c r="F1407" s="104"/>
      <c r="G1407" s="104"/>
      <c r="H1407" s="104"/>
      <c r="I1407" s="104"/>
      <c r="J1407" s="104"/>
      <c r="K1407" s="104"/>
      <c r="L1407" s="104"/>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row>
    <row r="1408" spans="1:72" s="8" customFormat="1" x14ac:dyDescent="0.25">
      <c r="A1408" s="93"/>
      <c r="B1408" s="93"/>
      <c r="C1408" s="93"/>
      <c r="D1408" s="93"/>
      <c r="E1408" s="104"/>
      <c r="F1408" s="104"/>
      <c r="G1408" s="104"/>
      <c r="H1408" s="104"/>
      <c r="I1408" s="104"/>
      <c r="J1408" s="104"/>
      <c r="K1408" s="104"/>
      <c r="L1408" s="104"/>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row>
    <row r="1409" spans="1:72" s="8" customFormat="1" x14ac:dyDescent="0.25">
      <c r="A1409" s="93"/>
      <c r="B1409" s="93"/>
      <c r="C1409" s="93"/>
      <c r="D1409" s="93"/>
      <c r="E1409" s="104"/>
      <c r="F1409" s="104"/>
      <c r="G1409" s="104"/>
      <c r="H1409" s="104"/>
      <c r="I1409" s="104"/>
      <c r="J1409" s="104"/>
      <c r="K1409" s="104"/>
      <c r="L1409" s="104"/>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row>
    <row r="1410" spans="1:72" s="8" customFormat="1" x14ac:dyDescent="0.25">
      <c r="A1410" s="93"/>
      <c r="B1410" s="93"/>
      <c r="C1410" s="93"/>
      <c r="D1410" s="93"/>
      <c r="E1410" s="104"/>
      <c r="F1410" s="104"/>
      <c r="G1410" s="104"/>
      <c r="H1410" s="104"/>
      <c r="I1410" s="104"/>
      <c r="J1410" s="104"/>
      <c r="K1410" s="104"/>
      <c r="L1410" s="104"/>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row>
    <row r="1411" spans="1:72" s="8" customFormat="1" x14ac:dyDescent="0.25">
      <c r="A1411" s="93"/>
      <c r="B1411" s="93"/>
      <c r="C1411" s="93"/>
      <c r="D1411" s="93"/>
      <c r="E1411" s="104"/>
      <c r="F1411" s="104"/>
      <c r="G1411" s="104"/>
      <c r="H1411" s="104"/>
      <c r="I1411" s="104"/>
      <c r="J1411" s="104"/>
      <c r="K1411" s="104"/>
      <c r="L1411" s="104"/>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row>
    <row r="1412" spans="1:72" s="8" customFormat="1" x14ac:dyDescent="0.25">
      <c r="A1412" s="93"/>
      <c r="B1412" s="93"/>
      <c r="C1412" s="93"/>
      <c r="D1412" s="93"/>
      <c r="E1412" s="104"/>
      <c r="F1412" s="104"/>
      <c r="G1412" s="104"/>
      <c r="H1412" s="104"/>
      <c r="I1412" s="104"/>
      <c r="J1412" s="104"/>
      <c r="K1412" s="104"/>
      <c r="L1412" s="104"/>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row>
    <row r="1413" spans="1:72" s="8" customFormat="1" x14ac:dyDescent="0.25">
      <c r="A1413" s="93"/>
      <c r="B1413" s="93"/>
      <c r="C1413" s="93"/>
      <c r="D1413" s="93"/>
      <c r="E1413" s="104"/>
      <c r="F1413" s="104"/>
      <c r="G1413" s="104"/>
      <c r="H1413" s="104"/>
      <c r="I1413" s="104"/>
      <c r="J1413" s="104"/>
      <c r="K1413" s="104"/>
      <c r="L1413" s="104"/>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row>
    <row r="1414" spans="1:72" s="8" customFormat="1" x14ac:dyDescent="0.25">
      <c r="A1414" s="93"/>
      <c r="B1414" s="93"/>
      <c r="C1414" s="93"/>
      <c r="D1414" s="93"/>
      <c r="E1414" s="104"/>
      <c r="F1414" s="104"/>
      <c r="G1414" s="104"/>
      <c r="H1414" s="104"/>
      <c r="I1414" s="104"/>
      <c r="J1414" s="104"/>
      <c r="K1414" s="104"/>
      <c r="L1414" s="10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row>
    <row r="1415" spans="1:72" s="8" customFormat="1" x14ac:dyDescent="0.25">
      <c r="A1415" s="93"/>
      <c r="B1415" s="93"/>
      <c r="C1415" s="93"/>
      <c r="D1415" s="93"/>
      <c r="E1415" s="104"/>
      <c r="F1415" s="104"/>
      <c r="G1415" s="104"/>
      <c r="H1415" s="104"/>
      <c r="I1415" s="104"/>
      <c r="J1415" s="104"/>
      <c r="K1415" s="104"/>
      <c r="L1415" s="104"/>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row>
    <row r="1416" spans="1:72" s="8" customFormat="1" x14ac:dyDescent="0.25">
      <c r="A1416" s="93"/>
      <c r="B1416" s="93"/>
      <c r="C1416" s="93"/>
      <c r="D1416" s="93"/>
      <c r="E1416" s="104"/>
      <c r="F1416" s="104"/>
      <c r="G1416" s="104"/>
      <c r="H1416" s="104"/>
      <c r="I1416" s="104"/>
      <c r="J1416" s="104"/>
      <c r="K1416" s="104"/>
      <c r="L1416" s="104"/>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row>
    <row r="1417" spans="1:72" s="8" customFormat="1" x14ac:dyDescent="0.25">
      <c r="A1417" s="93"/>
      <c r="B1417" s="93"/>
      <c r="C1417" s="93"/>
      <c r="D1417" s="93"/>
      <c r="E1417" s="104"/>
      <c r="F1417" s="104"/>
      <c r="G1417" s="104"/>
      <c r="H1417" s="104"/>
      <c r="I1417" s="104"/>
      <c r="J1417" s="104"/>
      <c r="K1417" s="104"/>
      <c r="L1417" s="104"/>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row>
    <row r="1418" spans="1:72" s="8" customFormat="1" x14ac:dyDescent="0.25">
      <c r="A1418" s="93"/>
      <c r="B1418" s="93"/>
      <c r="C1418" s="93"/>
      <c r="D1418" s="93"/>
      <c r="E1418" s="104"/>
      <c r="F1418" s="104"/>
      <c r="G1418" s="104"/>
      <c r="H1418" s="104"/>
      <c r="I1418" s="104"/>
      <c r="J1418" s="104"/>
      <c r="K1418" s="104"/>
      <c r="L1418" s="104"/>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row>
    <row r="1419" spans="1:72" s="8" customFormat="1" x14ac:dyDescent="0.25">
      <c r="A1419" s="93"/>
      <c r="B1419" s="93"/>
      <c r="C1419" s="93"/>
      <c r="D1419" s="93"/>
      <c r="E1419" s="104"/>
      <c r="F1419" s="104"/>
      <c r="G1419" s="104"/>
      <c r="H1419" s="104"/>
      <c r="I1419" s="104"/>
      <c r="J1419" s="104"/>
      <c r="K1419" s="104"/>
      <c r="L1419" s="104"/>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row>
    <row r="1420" spans="1:72" s="8" customFormat="1" x14ac:dyDescent="0.25">
      <c r="A1420" s="93"/>
      <c r="B1420" s="93"/>
      <c r="C1420" s="93"/>
      <c r="D1420" s="93"/>
      <c r="E1420" s="104"/>
      <c r="F1420" s="104"/>
      <c r="G1420" s="104"/>
      <c r="H1420" s="104"/>
      <c r="I1420" s="104"/>
      <c r="J1420" s="104"/>
      <c r="K1420" s="104"/>
      <c r="L1420" s="104"/>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row>
    <row r="1421" spans="1:72" s="8" customFormat="1" x14ac:dyDescent="0.25">
      <c r="A1421" s="93"/>
      <c r="B1421" s="93"/>
      <c r="C1421" s="93"/>
      <c r="D1421" s="93"/>
      <c r="E1421" s="104"/>
      <c r="F1421" s="104"/>
      <c r="G1421" s="104"/>
      <c r="H1421" s="104"/>
      <c r="I1421" s="104"/>
      <c r="J1421" s="104"/>
      <c r="K1421" s="104"/>
      <c r="L1421" s="104"/>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row>
    <row r="1422" spans="1:72" s="8" customFormat="1" x14ac:dyDescent="0.25">
      <c r="A1422" s="93"/>
      <c r="B1422" s="93"/>
      <c r="C1422" s="93"/>
      <c r="D1422" s="93"/>
      <c r="E1422" s="104"/>
      <c r="F1422" s="104"/>
      <c r="G1422" s="104"/>
      <c r="H1422" s="104"/>
      <c r="I1422" s="104"/>
      <c r="J1422" s="104"/>
      <c r="K1422" s="104"/>
      <c r="L1422" s="104"/>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row>
    <row r="1423" spans="1:72" s="8" customFormat="1" x14ac:dyDescent="0.25">
      <c r="A1423" s="93"/>
      <c r="B1423" s="93"/>
      <c r="C1423" s="93"/>
      <c r="D1423" s="93"/>
      <c r="E1423" s="104"/>
      <c r="F1423" s="104"/>
      <c r="G1423" s="104"/>
      <c r="H1423" s="104"/>
      <c r="I1423" s="104"/>
      <c r="J1423" s="104"/>
      <c r="K1423" s="104"/>
      <c r="L1423" s="104"/>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row>
    <row r="1424" spans="1:72" s="8" customFormat="1" x14ac:dyDescent="0.25">
      <c r="A1424" s="93"/>
      <c r="B1424" s="93"/>
      <c r="C1424" s="93"/>
      <c r="D1424" s="93"/>
      <c r="E1424" s="104"/>
      <c r="F1424" s="104"/>
      <c r="G1424" s="104"/>
      <c r="H1424" s="104"/>
      <c r="I1424" s="104"/>
      <c r="J1424" s="104"/>
      <c r="K1424" s="104"/>
      <c r="L1424" s="10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row>
    <row r="1425" spans="1:72" s="8" customFormat="1" x14ac:dyDescent="0.25">
      <c r="A1425" s="93"/>
      <c r="B1425" s="93"/>
      <c r="C1425" s="93"/>
      <c r="D1425" s="93"/>
      <c r="E1425" s="104"/>
      <c r="F1425" s="104"/>
      <c r="G1425" s="104"/>
      <c r="H1425" s="104"/>
      <c r="I1425" s="104"/>
      <c r="J1425" s="104"/>
      <c r="K1425" s="104"/>
      <c r="L1425" s="104"/>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row>
    <row r="1426" spans="1:72" s="8" customFormat="1" x14ac:dyDescent="0.25">
      <c r="A1426" s="93"/>
      <c r="B1426" s="93"/>
      <c r="C1426" s="93"/>
      <c r="D1426" s="93"/>
      <c r="E1426" s="104"/>
      <c r="F1426" s="104"/>
      <c r="G1426" s="104"/>
      <c r="H1426" s="104"/>
      <c r="I1426" s="104"/>
      <c r="J1426" s="104"/>
      <c r="K1426" s="104"/>
      <c r="L1426" s="104"/>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row>
    <row r="1427" spans="1:72" s="8" customFormat="1" x14ac:dyDescent="0.25">
      <c r="A1427" s="93"/>
      <c r="B1427" s="93"/>
      <c r="C1427" s="93"/>
      <c r="D1427" s="93"/>
      <c r="E1427" s="104"/>
      <c r="F1427" s="104"/>
      <c r="G1427" s="104"/>
      <c r="H1427" s="104"/>
      <c r="I1427" s="104"/>
      <c r="J1427" s="104"/>
      <c r="K1427" s="104"/>
      <c r="L1427" s="104"/>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row>
    <row r="1428" spans="1:72" s="8" customFormat="1" x14ac:dyDescent="0.25">
      <c r="A1428" s="93"/>
      <c r="B1428" s="93"/>
      <c r="C1428" s="93"/>
      <c r="D1428" s="93"/>
      <c r="E1428" s="104"/>
      <c r="F1428" s="104"/>
      <c r="G1428" s="104"/>
      <c r="H1428" s="104"/>
      <c r="I1428" s="104"/>
      <c r="J1428" s="104"/>
      <c r="K1428" s="104"/>
      <c r="L1428" s="104"/>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row>
    <row r="1429" spans="1:72" s="8" customFormat="1" x14ac:dyDescent="0.25">
      <c r="A1429" s="93"/>
      <c r="B1429" s="93"/>
      <c r="C1429" s="93"/>
      <c r="D1429" s="93"/>
      <c r="E1429" s="104"/>
      <c r="F1429" s="104"/>
      <c r="G1429" s="104"/>
      <c r="H1429" s="104"/>
      <c r="I1429" s="104"/>
      <c r="J1429" s="104"/>
      <c r="K1429" s="104"/>
      <c r="L1429" s="104"/>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row>
    <row r="1430" spans="1:72" s="8" customFormat="1" x14ac:dyDescent="0.25">
      <c r="A1430" s="93"/>
      <c r="B1430" s="93"/>
      <c r="C1430" s="93"/>
      <c r="D1430" s="93"/>
      <c r="E1430" s="104"/>
      <c r="F1430" s="104"/>
      <c r="G1430" s="104"/>
      <c r="H1430" s="104"/>
      <c r="I1430" s="104"/>
      <c r="J1430" s="104"/>
      <c r="K1430" s="104"/>
      <c r="L1430" s="104"/>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row>
    <row r="1431" spans="1:72" s="8" customFormat="1" x14ac:dyDescent="0.25">
      <c r="A1431" s="93"/>
      <c r="B1431" s="93"/>
      <c r="C1431" s="93"/>
      <c r="D1431" s="93"/>
      <c r="E1431" s="104"/>
      <c r="F1431" s="104"/>
      <c r="G1431" s="104"/>
      <c r="H1431" s="104"/>
      <c r="I1431" s="104"/>
      <c r="J1431" s="104"/>
      <c r="K1431" s="104"/>
      <c r="L1431" s="104"/>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row>
    <row r="1432" spans="1:72" s="8" customFormat="1" x14ac:dyDescent="0.25">
      <c r="A1432" s="93"/>
      <c r="B1432" s="93"/>
      <c r="C1432" s="93"/>
      <c r="D1432" s="93"/>
      <c r="E1432" s="104"/>
      <c r="F1432" s="104"/>
      <c r="G1432" s="104"/>
      <c r="H1432" s="104"/>
      <c r="I1432" s="104"/>
      <c r="J1432" s="104"/>
      <c r="K1432" s="104"/>
      <c r="L1432" s="104"/>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row>
    <row r="1433" spans="1:72" s="8" customFormat="1" x14ac:dyDescent="0.25">
      <c r="A1433" s="93"/>
      <c r="B1433" s="93"/>
      <c r="C1433" s="93"/>
      <c r="D1433" s="93"/>
      <c r="E1433" s="104"/>
      <c r="F1433" s="104"/>
      <c r="G1433" s="104"/>
      <c r="H1433" s="104"/>
      <c r="I1433" s="104"/>
      <c r="J1433" s="104"/>
      <c r="K1433" s="104"/>
      <c r="L1433" s="104"/>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row>
    <row r="1434" spans="1:72" s="8" customFormat="1" x14ac:dyDescent="0.25">
      <c r="A1434" s="93"/>
      <c r="B1434" s="93"/>
      <c r="C1434" s="93"/>
      <c r="D1434" s="93"/>
      <c r="E1434" s="104"/>
      <c r="F1434" s="104"/>
      <c r="G1434" s="104"/>
      <c r="H1434" s="104"/>
      <c r="I1434" s="104"/>
      <c r="J1434" s="104"/>
      <c r="K1434" s="104"/>
      <c r="L1434" s="10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row>
    <row r="1435" spans="1:72" s="8" customFormat="1" x14ac:dyDescent="0.25">
      <c r="A1435" s="93"/>
      <c r="B1435" s="93"/>
      <c r="C1435" s="93"/>
      <c r="D1435" s="93"/>
      <c r="E1435" s="104"/>
      <c r="F1435" s="104"/>
      <c r="G1435" s="104"/>
      <c r="H1435" s="104"/>
      <c r="I1435" s="104"/>
      <c r="J1435" s="104"/>
      <c r="K1435" s="104"/>
      <c r="L1435" s="104"/>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row>
    <row r="1436" spans="1:72" s="8" customFormat="1" x14ac:dyDescent="0.25">
      <c r="A1436" s="93"/>
      <c r="B1436" s="93"/>
      <c r="C1436" s="93"/>
      <c r="D1436" s="93"/>
      <c r="E1436" s="104"/>
      <c r="F1436" s="104"/>
      <c r="G1436" s="104"/>
      <c r="H1436" s="104"/>
      <c r="I1436" s="104"/>
      <c r="J1436" s="104"/>
      <c r="K1436" s="104"/>
      <c r="L1436" s="104"/>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row>
    <row r="1437" spans="1:72" s="8" customFormat="1" x14ac:dyDescent="0.25">
      <c r="A1437" s="93"/>
      <c r="B1437" s="93"/>
      <c r="C1437" s="93"/>
      <c r="D1437" s="93"/>
      <c r="E1437" s="104"/>
      <c r="F1437" s="104"/>
      <c r="G1437" s="104"/>
      <c r="H1437" s="104"/>
      <c r="I1437" s="104"/>
      <c r="J1437" s="104"/>
      <c r="K1437" s="104"/>
      <c r="L1437" s="104"/>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row>
    <row r="1438" spans="1:72" s="8" customFormat="1" x14ac:dyDescent="0.25">
      <c r="A1438" s="93"/>
      <c r="B1438" s="93"/>
      <c r="C1438" s="93"/>
      <c r="D1438" s="93"/>
      <c r="E1438" s="104"/>
      <c r="F1438" s="104"/>
      <c r="G1438" s="104"/>
      <c r="H1438" s="104"/>
      <c r="I1438" s="104"/>
      <c r="J1438" s="104"/>
      <c r="K1438" s="104"/>
      <c r="L1438" s="104"/>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row>
    <row r="1439" spans="1:72" s="8" customFormat="1" x14ac:dyDescent="0.25">
      <c r="A1439" s="93"/>
      <c r="B1439" s="93"/>
      <c r="C1439" s="93"/>
      <c r="D1439" s="93"/>
      <c r="E1439" s="104"/>
      <c r="F1439" s="104"/>
      <c r="G1439" s="104"/>
      <c r="H1439" s="104"/>
      <c r="I1439" s="104"/>
      <c r="J1439" s="104"/>
      <c r="K1439" s="104"/>
      <c r="L1439" s="104"/>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row>
    <row r="1440" spans="1:72" s="8" customFormat="1" x14ac:dyDescent="0.25">
      <c r="A1440" s="93"/>
      <c r="B1440" s="93"/>
      <c r="C1440" s="93"/>
      <c r="D1440" s="93"/>
      <c r="E1440" s="104"/>
      <c r="F1440" s="104"/>
      <c r="G1440" s="104"/>
      <c r="H1440" s="104"/>
      <c r="I1440" s="104"/>
      <c r="J1440" s="104"/>
      <c r="K1440" s="104"/>
      <c r="L1440" s="104"/>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row>
    <row r="1441" spans="1:72" s="8" customFormat="1" x14ac:dyDescent="0.25">
      <c r="A1441" s="93"/>
      <c r="B1441" s="93"/>
      <c r="C1441" s="93"/>
      <c r="D1441" s="93"/>
      <c r="E1441" s="104"/>
      <c r="F1441" s="104"/>
      <c r="G1441" s="104"/>
      <c r="H1441" s="104"/>
      <c r="I1441" s="104"/>
      <c r="J1441" s="104"/>
      <c r="K1441" s="104"/>
      <c r="L1441" s="104"/>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row>
    <row r="1442" spans="1:72" s="8" customFormat="1" x14ac:dyDescent="0.25">
      <c r="A1442" s="93"/>
      <c r="B1442" s="93"/>
      <c r="C1442" s="93"/>
      <c r="D1442" s="93"/>
      <c r="E1442" s="104"/>
      <c r="F1442" s="104"/>
      <c r="G1442" s="104"/>
      <c r="H1442" s="104"/>
      <c r="I1442" s="104"/>
      <c r="J1442" s="104"/>
      <c r="K1442" s="104"/>
      <c r="L1442" s="104"/>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row>
    <row r="1443" spans="1:72" s="8" customFormat="1" x14ac:dyDescent="0.25">
      <c r="A1443" s="93"/>
      <c r="B1443" s="93"/>
      <c r="C1443" s="93"/>
      <c r="D1443" s="93"/>
      <c r="E1443" s="104"/>
      <c r="F1443" s="104"/>
      <c r="G1443" s="104"/>
      <c r="H1443" s="104"/>
      <c r="I1443" s="104"/>
      <c r="J1443" s="104"/>
      <c r="K1443" s="104"/>
      <c r="L1443" s="104"/>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row>
    <row r="1444" spans="1:72" s="8" customFormat="1" x14ac:dyDescent="0.25">
      <c r="A1444" s="93"/>
      <c r="B1444" s="93"/>
      <c r="C1444" s="93"/>
      <c r="D1444" s="93"/>
      <c r="E1444" s="104"/>
      <c r="F1444" s="104"/>
      <c r="G1444" s="104"/>
      <c r="H1444" s="104"/>
      <c r="I1444" s="104"/>
      <c r="J1444" s="104"/>
      <c r="K1444" s="104"/>
      <c r="L1444" s="10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row>
    <row r="1445" spans="1:72" s="8" customFormat="1" x14ac:dyDescent="0.25">
      <c r="A1445" s="93"/>
      <c r="B1445" s="93"/>
      <c r="C1445" s="93"/>
      <c r="D1445" s="93"/>
      <c r="E1445" s="104"/>
      <c r="F1445" s="104"/>
      <c r="G1445" s="104"/>
      <c r="H1445" s="104"/>
      <c r="I1445" s="104"/>
      <c r="J1445" s="104"/>
      <c r="K1445" s="104"/>
      <c r="L1445" s="104"/>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row>
    <row r="1446" spans="1:72" s="8" customFormat="1" x14ac:dyDescent="0.25">
      <c r="A1446" s="93"/>
      <c r="B1446" s="93"/>
      <c r="C1446" s="93"/>
      <c r="D1446" s="93"/>
      <c r="E1446" s="104"/>
      <c r="F1446" s="104"/>
      <c r="G1446" s="104"/>
      <c r="H1446" s="104"/>
      <c r="I1446" s="104"/>
      <c r="J1446" s="104"/>
      <c r="K1446" s="104"/>
      <c r="L1446" s="104"/>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row>
    <row r="1447" spans="1:72" s="8" customFormat="1" x14ac:dyDescent="0.25">
      <c r="A1447" s="93"/>
      <c r="B1447" s="93"/>
      <c r="C1447" s="93"/>
      <c r="D1447" s="93"/>
      <c r="E1447" s="104"/>
      <c r="F1447" s="104"/>
      <c r="G1447" s="104"/>
      <c r="H1447" s="104"/>
      <c r="I1447" s="104"/>
      <c r="J1447" s="104"/>
      <c r="K1447" s="104"/>
      <c r="L1447" s="104"/>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row>
    <row r="1448" spans="1:72" s="8" customFormat="1" x14ac:dyDescent="0.25">
      <c r="A1448" s="93"/>
      <c r="B1448" s="93"/>
      <c r="C1448" s="93"/>
      <c r="D1448" s="93"/>
      <c r="E1448" s="104"/>
      <c r="F1448" s="104"/>
      <c r="G1448" s="104"/>
      <c r="H1448" s="104"/>
      <c r="I1448" s="104"/>
      <c r="J1448" s="104"/>
      <c r="K1448" s="104"/>
      <c r="L1448" s="104"/>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row>
    <row r="1449" spans="1:72" s="8" customFormat="1" x14ac:dyDescent="0.25">
      <c r="A1449" s="93"/>
      <c r="B1449" s="93"/>
      <c r="C1449" s="93"/>
      <c r="D1449" s="93"/>
      <c r="E1449" s="104"/>
      <c r="F1449" s="104"/>
      <c r="G1449" s="104"/>
      <c r="H1449" s="104"/>
      <c r="I1449" s="104"/>
      <c r="J1449" s="104"/>
      <c r="K1449" s="104"/>
      <c r="L1449" s="104"/>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row>
    <row r="1450" spans="1:72" s="8" customFormat="1" x14ac:dyDescent="0.25">
      <c r="A1450" s="93"/>
      <c r="B1450" s="93"/>
      <c r="C1450" s="93"/>
      <c r="D1450" s="93"/>
      <c r="E1450" s="104"/>
      <c r="F1450" s="104"/>
      <c r="G1450" s="104"/>
      <c r="H1450" s="104"/>
      <c r="I1450" s="104"/>
      <c r="J1450" s="104"/>
      <c r="K1450" s="104"/>
      <c r="L1450" s="104"/>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row>
    <row r="1451" spans="1:72" s="8" customFormat="1" x14ac:dyDescent="0.25">
      <c r="A1451" s="93"/>
      <c r="B1451" s="93"/>
      <c r="C1451" s="93"/>
      <c r="D1451" s="93"/>
      <c r="E1451" s="104"/>
      <c r="F1451" s="104"/>
      <c r="G1451" s="104"/>
      <c r="H1451" s="104"/>
      <c r="I1451" s="104"/>
      <c r="J1451" s="104"/>
      <c r="K1451" s="104"/>
      <c r="L1451" s="104"/>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row>
    <row r="1452" spans="1:72" s="8" customFormat="1" x14ac:dyDescent="0.25">
      <c r="A1452" s="93"/>
      <c r="B1452" s="93"/>
      <c r="C1452" s="93"/>
      <c r="D1452" s="93"/>
      <c r="E1452" s="104"/>
      <c r="F1452" s="104"/>
      <c r="G1452" s="104"/>
      <c r="H1452" s="104"/>
      <c r="I1452" s="104"/>
      <c r="J1452" s="104"/>
      <c r="K1452" s="104"/>
      <c r="L1452" s="104"/>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row>
    <row r="1453" spans="1:72" s="8" customFormat="1" x14ac:dyDescent="0.25">
      <c r="A1453" s="93"/>
      <c r="B1453" s="93"/>
      <c r="C1453" s="93"/>
      <c r="D1453" s="93"/>
      <c r="E1453" s="104"/>
      <c r="F1453" s="104"/>
      <c r="G1453" s="104"/>
      <c r="H1453" s="104"/>
      <c r="I1453" s="104"/>
      <c r="J1453" s="104"/>
      <c r="K1453" s="104"/>
      <c r="L1453" s="104"/>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row>
    <row r="1454" spans="1:72" s="8" customFormat="1" x14ac:dyDescent="0.25">
      <c r="A1454" s="93"/>
      <c r="B1454" s="93"/>
      <c r="C1454" s="93"/>
      <c r="D1454" s="93"/>
      <c r="E1454" s="104"/>
      <c r="F1454" s="104"/>
      <c r="G1454" s="104"/>
      <c r="H1454" s="104"/>
      <c r="I1454" s="104"/>
      <c r="J1454" s="104"/>
      <c r="K1454" s="104"/>
      <c r="L1454" s="10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row>
    <row r="1455" spans="1:72" s="8" customFormat="1" x14ac:dyDescent="0.25">
      <c r="A1455" s="93"/>
      <c r="B1455" s="93"/>
      <c r="C1455" s="93"/>
      <c r="D1455" s="93"/>
      <c r="E1455" s="104"/>
      <c r="F1455" s="104"/>
      <c r="G1455" s="104"/>
      <c r="H1455" s="104"/>
      <c r="I1455" s="104"/>
      <c r="J1455" s="104"/>
      <c r="K1455" s="104"/>
      <c r="L1455" s="104"/>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row>
    <row r="1456" spans="1:72" s="8" customFormat="1" x14ac:dyDescent="0.25">
      <c r="A1456" s="93"/>
      <c r="B1456" s="93"/>
      <c r="C1456" s="93"/>
      <c r="D1456" s="93"/>
      <c r="E1456" s="104"/>
      <c r="F1456" s="104"/>
      <c r="G1456" s="104"/>
      <c r="H1456" s="104"/>
      <c r="I1456" s="104"/>
      <c r="J1456" s="104"/>
      <c r="K1456" s="104"/>
      <c r="L1456" s="104"/>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row>
    <row r="1457" spans="1:72" s="8" customFormat="1" x14ac:dyDescent="0.25">
      <c r="A1457" s="93"/>
      <c r="B1457" s="93"/>
      <c r="C1457" s="93"/>
      <c r="D1457" s="93"/>
      <c r="E1457" s="104"/>
      <c r="F1457" s="104"/>
      <c r="G1457" s="104"/>
      <c r="H1457" s="104"/>
      <c r="I1457" s="104"/>
      <c r="J1457" s="104"/>
      <c r="K1457" s="104"/>
      <c r="L1457" s="104"/>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row>
    <row r="1458" spans="1:72" s="8" customFormat="1" x14ac:dyDescent="0.25">
      <c r="A1458" s="93"/>
      <c r="B1458" s="93"/>
      <c r="C1458" s="93"/>
      <c r="D1458" s="93"/>
      <c r="E1458" s="104"/>
      <c r="F1458" s="104"/>
      <c r="G1458" s="104"/>
      <c r="H1458" s="104"/>
      <c r="I1458" s="104"/>
      <c r="J1458" s="104"/>
      <c r="K1458" s="104"/>
      <c r="L1458" s="104"/>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row>
    <row r="1459" spans="1:72" s="8" customFormat="1" x14ac:dyDescent="0.25">
      <c r="A1459" s="93"/>
      <c r="B1459" s="93"/>
      <c r="C1459" s="93"/>
      <c r="D1459" s="93"/>
      <c r="E1459" s="104"/>
      <c r="F1459" s="104"/>
      <c r="G1459" s="104"/>
      <c r="H1459" s="104"/>
      <c r="I1459" s="104"/>
      <c r="J1459" s="104"/>
      <c r="K1459" s="104"/>
      <c r="L1459" s="104"/>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row>
    <row r="1460" spans="1:72" s="8" customFormat="1" x14ac:dyDescent="0.25">
      <c r="A1460" s="93"/>
      <c r="B1460" s="93"/>
      <c r="C1460" s="93"/>
      <c r="D1460" s="93"/>
      <c r="E1460" s="104"/>
      <c r="F1460" s="104"/>
      <c r="G1460" s="104"/>
      <c r="H1460" s="104"/>
      <c r="I1460" s="104"/>
      <c r="J1460" s="104"/>
      <c r="K1460" s="104"/>
      <c r="L1460" s="104"/>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row>
    <row r="1461" spans="1:72" s="8" customFormat="1" x14ac:dyDescent="0.25">
      <c r="A1461" s="93"/>
      <c r="B1461" s="93"/>
      <c r="C1461" s="93"/>
      <c r="D1461" s="93"/>
      <c r="E1461" s="104"/>
      <c r="F1461" s="104"/>
      <c r="G1461" s="104"/>
      <c r="H1461" s="104"/>
      <c r="I1461" s="104"/>
      <c r="J1461" s="104"/>
      <c r="K1461" s="104"/>
      <c r="L1461" s="104"/>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row>
    <row r="1462" spans="1:72" s="8" customFormat="1" x14ac:dyDescent="0.25">
      <c r="A1462" s="93"/>
      <c r="B1462" s="93"/>
      <c r="C1462" s="93"/>
      <c r="D1462" s="93"/>
      <c r="E1462" s="104"/>
      <c r="F1462" s="104"/>
      <c r="G1462" s="104"/>
      <c r="H1462" s="104"/>
      <c r="I1462" s="104"/>
      <c r="J1462" s="104"/>
      <c r="K1462" s="104"/>
      <c r="L1462" s="104"/>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row>
    <row r="1463" spans="1:72" s="8" customFormat="1" x14ac:dyDescent="0.25">
      <c r="A1463" s="93"/>
      <c r="B1463" s="93"/>
      <c r="C1463" s="93"/>
      <c r="D1463" s="93"/>
      <c r="E1463" s="104"/>
      <c r="F1463" s="104"/>
      <c r="G1463" s="104"/>
      <c r="H1463" s="104"/>
      <c r="I1463" s="104"/>
      <c r="J1463" s="104"/>
      <c r="K1463" s="104"/>
      <c r="L1463" s="104"/>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row>
    <row r="1464" spans="1:72" s="8" customFormat="1" x14ac:dyDescent="0.25">
      <c r="A1464" s="93"/>
      <c r="B1464" s="93"/>
      <c r="C1464" s="93"/>
      <c r="D1464" s="93"/>
      <c r="E1464" s="104"/>
      <c r="F1464" s="104"/>
      <c r="G1464" s="104"/>
      <c r="H1464" s="104"/>
      <c r="I1464" s="104"/>
      <c r="J1464" s="104"/>
      <c r="K1464" s="104"/>
      <c r="L1464" s="10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row>
    <row r="1465" spans="1:72" s="8" customFormat="1" x14ac:dyDescent="0.25">
      <c r="A1465" s="93"/>
      <c r="B1465" s="93"/>
      <c r="C1465" s="93"/>
      <c r="D1465" s="93"/>
      <c r="E1465" s="104"/>
      <c r="F1465" s="104"/>
      <c r="G1465" s="104"/>
      <c r="H1465" s="104"/>
      <c r="I1465" s="104"/>
      <c r="J1465" s="104"/>
      <c r="K1465" s="104"/>
      <c r="L1465" s="104"/>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row>
    <row r="1466" spans="1:72" s="8" customFormat="1" x14ac:dyDescent="0.25">
      <c r="A1466" s="93"/>
      <c r="B1466" s="93"/>
      <c r="C1466" s="93"/>
      <c r="D1466" s="93"/>
      <c r="E1466" s="104"/>
      <c r="F1466" s="104"/>
      <c r="G1466" s="104"/>
      <c r="H1466" s="104"/>
      <c r="I1466" s="104"/>
      <c r="J1466" s="104"/>
      <c r="K1466" s="104"/>
      <c r="L1466" s="104"/>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row>
    <row r="1467" spans="1:72" s="8" customFormat="1" x14ac:dyDescent="0.25">
      <c r="A1467" s="93"/>
      <c r="B1467" s="93"/>
      <c r="C1467" s="93"/>
      <c r="D1467" s="93"/>
      <c r="E1467" s="104"/>
      <c r="F1467" s="104"/>
      <c r="G1467" s="104"/>
      <c r="H1467" s="104"/>
      <c r="I1467" s="104"/>
      <c r="J1467" s="104"/>
      <c r="K1467" s="104"/>
      <c r="L1467" s="104"/>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row>
    <row r="1468" spans="1:72" s="8" customFormat="1" x14ac:dyDescent="0.25">
      <c r="A1468" s="93"/>
      <c r="B1468" s="93"/>
      <c r="C1468" s="93"/>
      <c r="D1468" s="93"/>
      <c r="E1468" s="104"/>
      <c r="F1468" s="104"/>
      <c r="G1468" s="104"/>
      <c r="H1468" s="104"/>
      <c r="I1468" s="104"/>
      <c r="J1468" s="104"/>
      <c r="K1468" s="104"/>
      <c r="L1468" s="104"/>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row>
    <row r="1469" spans="1:72" s="8" customFormat="1" x14ac:dyDescent="0.25">
      <c r="A1469" s="93"/>
      <c r="B1469" s="93"/>
      <c r="C1469" s="93"/>
      <c r="D1469" s="93"/>
      <c r="E1469" s="104"/>
      <c r="F1469" s="104"/>
      <c r="G1469" s="104"/>
      <c r="H1469" s="104"/>
      <c r="I1469" s="104"/>
      <c r="J1469" s="104"/>
      <c r="K1469" s="104"/>
      <c r="L1469" s="104"/>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row>
    <row r="1470" spans="1:72" s="8" customFormat="1" x14ac:dyDescent="0.25">
      <c r="A1470" s="93"/>
      <c r="B1470" s="93"/>
      <c r="C1470" s="93"/>
      <c r="D1470" s="93"/>
      <c r="E1470" s="104"/>
      <c r="F1470" s="104"/>
      <c r="G1470" s="104"/>
      <c r="H1470" s="104"/>
      <c r="I1470" s="104"/>
      <c r="J1470" s="104"/>
      <c r="K1470" s="104"/>
      <c r="L1470" s="104"/>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row>
    <row r="1471" spans="1:72" s="8" customFormat="1" x14ac:dyDescent="0.25">
      <c r="A1471" s="93"/>
      <c r="B1471" s="93"/>
      <c r="C1471" s="93"/>
      <c r="D1471" s="93"/>
      <c r="E1471" s="104"/>
      <c r="F1471" s="104"/>
      <c r="G1471" s="104"/>
      <c r="H1471" s="104"/>
      <c r="I1471" s="104"/>
      <c r="J1471" s="104"/>
      <c r="K1471" s="104"/>
      <c r="L1471" s="104"/>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row>
    <row r="1472" spans="1:72" s="8" customFormat="1" x14ac:dyDescent="0.25">
      <c r="A1472" s="93"/>
      <c r="B1472" s="93"/>
      <c r="C1472" s="93"/>
      <c r="D1472" s="93"/>
      <c r="E1472" s="104"/>
      <c r="F1472" s="104"/>
      <c r="G1472" s="104"/>
      <c r="H1472" s="104"/>
      <c r="I1472" s="104"/>
      <c r="J1472" s="104"/>
      <c r="K1472" s="104"/>
      <c r="L1472" s="104"/>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row>
    <row r="1473" spans="1:72" s="8" customFormat="1" x14ac:dyDescent="0.25">
      <c r="A1473" s="93"/>
      <c r="B1473" s="93"/>
      <c r="C1473" s="93"/>
      <c r="D1473" s="93"/>
      <c r="E1473" s="104"/>
      <c r="F1473" s="104"/>
      <c r="G1473" s="104"/>
      <c r="H1473" s="104"/>
      <c r="I1473" s="104"/>
      <c r="J1473" s="104"/>
      <c r="K1473" s="104"/>
      <c r="L1473" s="104"/>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row>
    <row r="1474" spans="1:72" s="8" customFormat="1" x14ac:dyDescent="0.25">
      <c r="A1474" s="93"/>
      <c r="B1474" s="93"/>
      <c r="C1474" s="93"/>
      <c r="D1474" s="93"/>
      <c r="E1474" s="104"/>
      <c r="F1474" s="104"/>
      <c r="G1474" s="104"/>
      <c r="H1474" s="104"/>
      <c r="I1474" s="104"/>
      <c r="J1474" s="104"/>
      <c r="K1474" s="104"/>
      <c r="L1474" s="10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row>
    <row r="1475" spans="1:72" s="8" customFormat="1" x14ac:dyDescent="0.25">
      <c r="A1475" s="93"/>
      <c r="B1475" s="93"/>
      <c r="C1475" s="93"/>
      <c r="D1475" s="93"/>
      <c r="E1475" s="104"/>
      <c r="F1475" s="104"/>
      <c r="G1475" s="104"/>
      <c r="H1475" s="104"/>
      <c r="I1475" s="104"/>
      <c r="J1475" s="104"/>
      <c r="K1475" s="104"/>
      <c r="L1475" s="104"/>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row>
    <row r="1476" spans="1:72" s="8" customFormat="1" x14ac:dyDescent="0.25">
      <c r="A1476" s="93"/>
      <c r="B1476" s="93"/>
      <c r="C1476" s="93"/>
      <c r="D1476" s="93"/>
      <c r="E1476" s="104"/>
      <c r="F1476" s="104"/>
      <c r="G1476" s="104"/>
      <c r="H1476" s="104"/>
      <c r="I1476" s="104"/>
      <c r="J1476" s="104"/>
      <c r="K1476" s="104"/>
      <c r="L1476" s="104"/>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row>
    <row r="1477" spans="1:72" s="8" customFormat="1" x14ac:dyDescent="0.25">
      <c r="A1477" s="93"/>
      <c r="B1477" s="93"/>
      <c r="C1477" s="93"/>
      <c r="D1477" s="93"/>
      <c r="E1477" s="104"/>
      <c r="F1477" s="104"/>
      <c r="G1477" s="104"/>
      <c r="H1477" s="104"/>
      <c r="I1477" s="104"/>
      <c r="J1477" s="104"/>
      <c r="K1477" s="104"/>
      <c r="L1477" s="104"/>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row>
    <row r="1478" spans="1:72" s="8" customFormat="1" x14ac:dyDescent="0.25">
      <c r="A1478" s="93"/>
      <c r="B1478" s="93"/>
      <c r="C1478" s="93"/>
      <c r="D1478" s="93"/>
      <c r="E1478" s="104"/>
      <c r="F1478" s="104"/>
      <c r="G1478" s="104"/>
      <c r="H1478" s="104"/>
      <c r="I1478" s="104"/>
      <c r="J1478" s="104"/>
      <c r="K1478" s="104"/>
      <c r="L1478" s="104"/>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row>
    <row r="1479" spans="1:72" s="8" customFormat="1" x14ac:dyDescent="0.25">
      <c r="A1479" s="93"/>
      <c r="B1479" s="93"/>
      <c r="C1479" s="93"/>
      <c r="D1479" s="93"/>
      <c r="E1479" s="104"/>
      <c r="F1479" s="104"/>
      <c r="G1479" s="104"/>
      <c r="H1479" s="104"/>
      <c r="I1479" s="104"/>
      <c r="J1479" s="104"/>
      <c r="K1479" s="104"/>
      <c r="L1479" s="104"/>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row>
    <row r="1480" spans="1:72" s="8" customFormat="1" x14ac:dyDescent="0.25">
      <c r="A1480" s="93"/>
      <c r="B1480" s="93"/>
      <c r="C1480" s="93"/>
      <c r="D1480" s="93"/>
      <c r="E1480" s="104"/>
      <c r="F1480" s="104"/>
      <c r="G1480" s="104"/>
      <c r="H1480" s="104"/>
      <c r="I1480" s="104"/>
      <c r="J1480" s="104"/>
      <c r="K1480" s="104"/>
      <c r="L1480" s="104"/>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row>
    <row r="1481" spans="1:72" s="8" customFormat="1" x14ac:dyDescent="0.25">
      <c r="A1481" s="93"/>
      <c r="B1481" s="93"/>
      <c r="C1481" s="93"/>
      <c r="D1481" s="93"/>
      <c r="E1481" s="104"/>
      <c r="F1481" s="104"/>
      <c r="G1481" s="104"/>
      <c r="H1481" s="104"/>
      <c r="I1481" s="104"/>
      <c r="J1481" s="104"/>
      <c r="K1481" s="104"/>
      <c r="L1481" s="104"/>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row>
    <row r="1482" spans="1:72" s="8" customFormat="1" x14ac:dyDescent="0.25">
      <c r="A1482" s="93"/>
      <c r="B1482" s="93"/>
      <c r="C1482" s="93"/>
      <c r="D1482" s="93"/>
      <c r="E1482" s="104"/>
      <c r="F1482" s="104"/>
      <c r="G1482" s="104"/>
      <c r="H1482" s="104"/>
      <c r="I1482" s="104"/>
      <c r="J1482" s="104"/>
      <c r="K1482" s="104"/>
      <c r="L1482" s="104"/>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row>
    <row r="1483" spans="1:72" s="8" customFormat="1" x14ac:dyDescent="0.25">
      <c r="A1483" s="93"/>
      <c r="B1483" s="93"/>
      <c r="C1483" s="93"/>
      <c r="D1483" s="93"/>
      <c r="E1483" s="104"/>
      <c r="F1483" s="104"/>
      <c r="G1483" s="104"/>
      <c r="H1483" s="104"/>
      <c r="I1483" s="104"/>
      <c r="J1483" s="104"/>
      <c r="K1483" s="104"/>
      <c r="L1483" s="104"/>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row>
    <row r="1484" spans="1:72" s="8" customFormat="1" x14ac:dyDescent="0.25">
      <c r="A1484" s="93"/>
      <c r="B1484" s="93"/>
      <c r="C1484" s="93"/>
      <c r="D1484" s="93"/>
      <c r="E1484" s="104"/>
      <c r="F1484" s="104"/>
      <c r="G1484" s="104"/>
      <c r="H1484" s="104"/>
      <c r="I1484" s="104"/>
      <c r="J1484" s="104"/>
      <c r="K1484" s="104"/>
      <c r="L1484" s="10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row>
    <row r="1485" spans="1:72" s="8" customFormat="1" x14ac:dyDescent="0.25">
      <c r="A1485" s="93"/>
      <c r="B1485" s="93"/>
      <c r="C1485" s="93"/>
      <c r="D1485" s="93"/>
      <c r="E1485" s="104"/>
      <c r="F1485" s="104"/>
      <c r="G1485" s="104"/>
      <c r="H1485" s="104"/>
      <c r="I1485" s="104"/>
      <c r="J1485" s="104"/>
      <c r="K1485" s="104"/>
      <c r="L1485" s="104"/>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row>
    <row r="1486" spans="1:72" s="8" customFormat="1" x14ac:dyDescent="0.25">
      <c r="A1486" s="93"/>
      <c r="B1486" s="93"/>
      <c r="C1486" s="93"/>
      <c r="D1486" s="93"/>
      <c r="E1486" s="104"/>
      <c r="F1486" s="104"/>
      <c r="G1486" s="104"/>
      <c r="H1486" s="104"/>
      <c r="I1486" s="104"/>
      <c r="J1486" s="104"/>
      <c r="K1486" s="104"/>
      <c r="L1486" s="104"/>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row>
    <row r="1487" spans="1:72" s="8" customFormat="1" x14ac:dyDescent="0.25">
      <c r="A1487" s="93"/>
      <c r="B1487" s="93"/>
      <c r="C1487" s="93"/>
      <c r="D1487" s="93"/>
      <c r="E1487" s="104"/>
      <c r="F1487" s="104"/>
      <c r="G1487" s="104"/>
      <c r="H1487" s="104"/>
      <c r="I1487" s="104"/>
      <c r="J1487" s="104"/>
      <c r="K1487" s="104"/>
      <c r="L1487" s="104"/>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row>
    <row r="1488" spans="1:72" s="8" customFormat="1" x14ac:dyDescent="0.25">
      <c r="A1488" s="93"/>
      <c r="B1488" s="93"/>
      <c r="C1488" s="93"/>
      <c r="D1488" s="93"/>
      <c r="E1488" s="104"/>
      <c r="F1488" s="104"/>
      <c r="G1488" s="104"/>
      <c r="H1488" s="104"/>
      <c r="I1488" s="104"/>
      <c r="J1488" s="104"/>
      <c r="K1488" s="104"/>
      <c r="L1488" s="104"/>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row>
    <row r="1489" spans="1:72" s="8" customFormat="1" x14ac:dyDescent="0.25">
      <c r="A1489" s="93"/>
      <c r="B1489" s="93"/>
      <c r="C1489" s="93"/>
      <c r="D1489" s="93"/>
      <c r="E1489" s="104"/>
      <c r="F1489" s="104"/>
      <c r="G1489" s="104"/>
      <c r="H1489" s="104"/>
      <c r="I1489" s="104"/>
      <c r="J1489" s="104"/>
      <c r="K1489" s="104"/>
      <c r="L1489" s="104"/>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row>
    <row r="1490" spans="1:72" s="8" customFormat="1" x14ac:dyDescent="0.25">
      <c r="A1490" s="93"/>
      <c r="B1490" s="93"/>
      <c r="C1490" s="93"/>
      <c r="D1490" s="93"/>
      <c r="E1490" s="104"/>
      <c r="F1490" s="104"/>
      <c r="G1490" s="104"/>
      <c r="H1490" s="104"/>
      <c r="I1490" s="104"/>
      <c r="J1490" s="104"/>
      <c r="K1490" s="104"/>
      <c r="L1490" s="104"/>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row>
    <row r="1491" spans="1:72" s="8" customFormat="1" x14ac:dyDescent="0.25">
      <c r="A1491" s="93"/>
      <c r="B1491" s="93"/>
      <c r="C1491" s="93"/>
      <c r="D1491" s="93"/>
      <c r="E1491" s="104"/>
      <c r="F1491" s="104"/>
      <c r="G1491" s="104"/>
      <c r="H1491" s="104"/>
      <c r="I1491" s="104"/>
      <c r="J1491" s="104"/>
      <c r="K1491" s="104"/>
      <c r="L1491" s="104"/>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row>
    <row r="1492" spans="1:72" s="8" customFormat="1" x14ac:dyDescent="0.25">
      <c r="A1492" s="93"/>
      <c r="B1492" s="93"/>
      <c r="C1492" s="93"/>
      <c r="D1492" s="93"/>
      <c r="E1492" s="104"/>
      <c r="F1492" s="104"/>
      <c r="G1492" s="104"/>
      <c r="H1492" s="104"/>
      <c r="I1492" s="104"/>
      <c r="J1492" s="104"/>
      <c r="K1492" s="104"/>
      <c r="L1492" s="104"/>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row>
    <row r="1493" spans="1:72" s="8" customFormat="1" x14ac:dyDescent="0.25">
      <c r="A1493" s="93"/>
      <c r="B1493" s="93"/>
      <c r="C1493" s="93"/>
      <c r="D1493" s="93"/>
      <c r="E1493" s="104"/>
      <c r="F1493" s="104"/>
      <c r="G1493" s="104"/>
      <c r="H1493" s="104"/>
      <c r="I1493" s="104"/>
      <c r="J1493" s="104"/>
      <c r="K1493" s="104"/>
      <c r="L1493" s="104"/>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row>
    <row r="1494" spans="1:72" s="8" customFormat="1" x14ac:dyDescent="0.25">
      <c r="A1494" s="93"/>
      <c r="B1494" s="93"/>
      <c r="C1494" s="93"/>
      <c r="D1494" s="93"/>
      <c r="E1494" s="104"/>
      <c r="F1494" s="104"/>
      <c r="G1494" s="104"/>
      <c r="H1494" s="104"/>
      <c r="I1494" s="104"/>
      <c r="J1494" s="104"/>
      <c r="K1494" s="104"/>
      <c r="L1494" s="10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row>
    <row r="1495" spans="1:72" s="8" customFormat="1" x14ac:dyDescent="0.25">
      <c r="A1495" s="93"/>
      <c r="B1495" s="93"/>
      <c r="C1495" s="93"/>
      <c r="D1495" s="93"/>
      <c r="E1495" s="104"/>
      <c r="F1495" s="104"/>
      <c r="G1495" s="104"/>
      <c r="H1495" s="104"/>
      <c r="I1495" s="104"/>
      <c r="J1495" s="104"/>
      <c r="K1495" s="104"/>
      <c r="L1495" s="104"/>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row>
    <row r="1496" spans="1:72" s="8" customFormat="1" x14ac:dyDescent="0.25">
      <c r="A1496" s="93"/>
      <c r="B1496" s="93"/>
      <c r="C1496" s="93"/>
      <c r="D1496" s="93"/>
      <c r="E1496" s="104"/>
      <c r="F1496" s="104"/>
      <c r="G1496" s="104"/>
      <c r="H1496" s="104"/>
      <c r="I1496" s="104"/>
      <c r="J1496" s="104"/>
      <c r="K1496" s="104"/>
      <c r="L1496" s="104"/>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row>
    <row r="1497" spans="1:72" s="8" customFormat="1" x14ac:dyDescent="0.25">
      <c r="A1497" s="93"/>
      <c r="B1497" s="93"/>
      <c r="C1497" s="93"/>
      <c r="D1497" s="93"/>
      <c r="E1497" s="104"/>
      <c r="F1497" s="104"/>
      <c r="G1497" s="104"/>
      <c r="H1497" s="104"/>
      <c r="I1497" s="104"/>
      <c r="J1497" s="104"/>
      <c r="K1497" s="104"/>
      <c r="L1497" s="104"/>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row>
    <row r="1498" spans="1:72" s="8" customFormat="1" x14ac:dyDescent="0.25">
      <c r="A1498" s="93"/>
      <c r="B1498" s="93"/>
      <c r="C1498" s="93"/>
      <c r="D1498" s="93"/>
      <c r="E1498" s="104"/>
      <c r="F1498" s="104"/>
      <c r="G1498" s="104"/>
      <c r="H1498" s="104"/>
      <c r="I1498" s="104"/>
      <c r="J1498" s="104"/>
      <c r="K1498" s="104"/>
      <c r="L1498" s="104"/>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row>
    <row r="1499" spans="1:72" s="8" customFormat="1" x14ac:dyDescent="0.25">
      <c r="A1499" s="93"/>
      <c r="B1499" s="93"/>
      <c r="C1499" s="93"/>
      <c r="D1499" s="93"/>
      <c r="E1499" s="104"/>
      <c r="F1499" s="104"/>
      <c r="G1499" s="104"/>
      <c r="H1499" s="104"/>
      <c r="I1499" s="104"/>
      <c r="J1499" s="104"/>
      <c r="K1499" s="104"/>
      <c r="L1499" s="104"/>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row>
    <row r="1500" spans="1:72" s="8" customFormat="1" x14ac:dyDescent="0.25">
      <c r="A1500" s="93"/>
      <c r="B1500" s="93"/>
      <c r="C1500" s="93"/>
      <c r="D1500" s="93"/>
      <c r="E1500" s="104"/>
      <c r="F1500" s="104"/>
      <c r="G1500" s="104"/>
      <c r="H1500" s="104"/>
      <c r="I1500" s="104"/>
      <c r="J1500" s="104"/>
      <c r="K1500" s="104"/>
      <c r="L1500" s="104"/>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row>
    <row r="1501" spans="1:72" s="8" customFormat="1" x14ac:dyDescent="0.25">
      <c r="A1501" s="93"/>
      <c r="B1501" s="93"/>
      <c r="C1501" s="93"/>
      <c r="D1501" s="93"/>
      <c r="E1501" s="104"/>
      <c r="F1501" s="104"/>
      <c r="G1501" s="104"/>
      <c r="H1501" s="104"/>
      <c r="I1501" s="104"/>
      <c r="J1501" s="104"/>
      <c r="K1501" s="104"/>
      <c r="L1501" s="104"/>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row>
    <row r="1502" spans="1:72" s="8" customFormat="1" x14ac:dyDescent="0.25">
      <c r="A1502" s="93"/>
      <c r="B1502" s="93"/>
      <c r="C1502" s="93"/>
      <c r="D1502" s="93"/>
      <c r="E1502" s="104"/>
      <c r="F1502" s="104"/>
      <c r="G1502" s="104"/>
      <c r="H1502" s="104"/>
      <c r="I1502" s="104"/>
      <c r="J1502" s="104"/>
      <c r="K1502" s="104"/>
      <c r="L1502" s="104"/>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row>
    <row r="1503" spans="1:72" s="8" customFormat="1" x14ac:dyDescent="0.25">
      <c r="A1503" s="93"/>
      <c r="B1503" s="93"/>
      <c r="C1503" s="93"/>
      <c r="D1503" s="93"/>
      <c r="E1503" s="104"/>
      <c r="F1503" s="104"/>
      <c r="G1503" s="104"/>
      <c r="H1503" s="104"/>
      <c r="I1503" s="104"/>
      <c r="J1503" s="104"/>
      <c r="K1503" s="104"/>
      <c r="L1503" s="104"/>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row>
    <row r="1504" spans="1:72" s="8" customFormat="1" x14ac:dyDescent="0.25">
      <c r="A1504" s="93"/>
      <c r="B1504" s="93"/>
      <c r="C1504" s="93"/>
      <c r="D1504" s="93"/>
      <c r="E1504" s="104"/>
      <c r="F1504" s="104"/>
      <c r="G1504" s="104"/>
      <c r="H1504" s="104"/>
      <c r="I1504" s="104"/>
      <c r="J1504" s="104"/>
      <c r="K1504" s="104"/>
      <c r="L1504" s="1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row>
    <row r="1505" spans="1:72" s="8" customFormat="1" x14ac:dyDescent="0.25">
      <c r="A1505" s="93"/>
      <c r="B1505" s="93"/>
      <c r="C1505" s="93"/>
      <c r="D1505" s="93"/>
      <c r="E1505" s="104"/>
      <c r="F1505" s="104"/>
      <c r="G1505" s="104"/>
      <c r="H1505" s="104"/>
      <c r="I1505" s="104"/>
      <c r="J1505" s="104"/>
      <c r="K1505" s="104"/>
      <c r="L1505" s="104"/>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row>
    <row r="1506" spans="1:72" s="8" customFormat="1" x14ac:dyDescent="0.25">
      <c r="A1506" s="93"/>
      <c r="B1506" s="93"/>
      <c r="C1506" s="93"/>
      <c r="D1506" s="93"/>
      <c r="E1506" s="104"/>
      <c r="F1506" s="104"/>
      <c r="G1506" s="104"/>
      <c r="H1506" s="104"/>
      <c r="I1506" s="104"/>
      <c r="J1506" s="104"/>
      <c r="K1506" s="104"/>
      <c r="L1506" s="104"/>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row>
    <row r="1507" spans="1:72" s="8" customFormat="1" x14ac:dyDescent="0.25">
      <c r="A1507" s="93"/>
      <c r="B1507" s="93"/>
      <c r="C1507" s="93"/>
      <c r="D1507" s="93"/>
      <c r="E1507" s="104"/>
      <c r="F1507" s="104"/>
      <c r="G1507" s="104"/>
      <c r="H1507" s="104"/>
      <c r="I1507" s="104"/>
      <c r="J1507" s="104"/>
      <c r="K1507" s="104"/>
      <c r="L1507" s="104"/>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row>
    <row r="1508" spans="1:72" s="8" customFormat="1" x14ac:dyDescent="0.25">
      <c r="A1508" s="93"/>
      <c r="B1508" s="93"/>
      <c r="C1508" s="93"/>
      <c r="D1508" s="93"/>
      <c r="E1508" s="104"/>
      <c r="F1508" s="104"/>
      <c r="G1508" s="104"/>
      <c r="H1508" s="104"/>
      <c r="I1508" s="104"/>
      <c r="J1508" s="104"/>
      <c r="K1508" s="104"/>
      <c r="L1508" s="104"/>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row>
    <row r="1509" spans="1:72" s="8" customFormat="1" x14ac:dyDescent="0.25">
      <c r="A1509" s="93"/>
      <c r="B1509" s="93"/>
      <c r="C1509" s="93"/>
      <c r="D1509" s="93"/>
      <c r="E1509" s="104"/>
      <c r="F1509" s="104"/>
      <c r="G1509" s="104"/>
      <c r="H1509" s="104"/>
      <c r="I1509" s="104"/>
      <c r="J1509" s="104"/>
      <c r="K1509" s="104"/>
      <c r="L1509" s="104"/>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row>
    <row r="1510" spans="1:72" s="8" customFormat="1" x14ac:dyDescent="0.25">
      <c r="A1510" s="93"/>
      <c r="B1510" s="93"/>
      <c r="C1510" s="93"/>
      <c r="D1510" s="93"/>
      <c r="E1510" s="104"/>
      <c r="F1510" s="104"/>
      <c r="G1510" s="104"/>
      <c r="H1510" s="104"/>
      <c r="I1510" s="104"/>
      <c r="J1510" s="104"/>
      <c r="K1510" s="104"/>
      <c r="L1510" s="104"/>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row>
    <row r="1511" spans="1:72" s="8" customFormat="1" x14ac:dyDescent="0.25">
      <c r="A1511" s="93"/>
      <c r="B1511" s="93"/>
      <c r="C1511" s="93"/>
      <c r="D1511" s="93"/>
      <c r="E1511" s="104"/>
      <c r="F1511" s="104"/>
      <c r="G1511" s="104"/>
      <c r="H1511" s="104"/>
      <c r="I1511" s="104"/>
      <c r="J1511" s="104"/>
      <c r="K1511" s="104"/>
      <c r="L1511" s="104"/>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row>
    <row r="1512" spans="1:72" s="8" customFormat="1" x14ac:dyDescent="0.25">
      <c r="A1512" s="93"/>
      <c r="B1512" s="93"/>
      <c r="C1512" s="93"/>
      <c r="D1512" s="93"/>
      <c r="E1512" s="104"/>
      <c r="F1512" s="104"/>
      <c r="G1512" s="104"/>
      <c r="H1512" s="104"/>
      <c r="I1512" s="104"/>
      <c r="J1512" s="104"/>
      <c r="K1512" s="104"/>
      <c r="L1512" s="104"/>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row>
    <row r="1513" spans="1:72" s="8" customFormat="1" x14ac:dyDescent="0.25">
      <c r="A1513" s="93"/>
      <c r="B1513" s="93"/>
      <c r="C1513" s="93"/>
      <c r="D1513" s="93"/>
      <c r="E1513" s="104"/>
      <c r="F1513" s="104"/>
      <c r="G1513" s="104"/>
      <c r="H1513" s="104"/>
      <c r="I1513" s="104"/>
      <c r="J1513" s="104"/>
      <c r="K1513" s="104"/>
      <c r="L1513" s="104"/>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row>
    <row r="1514" spans="1:72" s="8" customFormat="1" x14ac:dyDescent="0.25">
      <c r="A1514" s="93"/>
      <c r="B1514" s="93"/>
      <c r="C1514" s="93"/>
      <c r="D1514" s="93"/>
      <c r="E1514" s="104"/>
      <c r="F1514" s="104"/>
      <c r="G1514" s="104"/>
      <c r="H1514" s="104"/>
      <c r="I1514" s="104"/>
      <c r="J1514" s="104"/>
      <c r="K1514" s="104"/>
      <c r="L1514" s="10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row>
    <row r="1515" spans="1:72" s="8" customFormat="1" x14ac:dyDescent="0.25">
      <c r="A1515" s="93"/>
      <c r="B1515" s="93"/>
      <c r="C1515" s="93"/>
      <c r="D1515" s="93"/>
      <c r="E1515" s="104"/>
      <c r="F1515" s="104"/>
      <c r="G1515" s="104"/>
      <c r="H1515" s="104"/>
      <c r="I1515" s="104"/>
      <c r="J1515" s="104"/>
      <c r="K1515" s="104"/>
      <c r="L1515" s="104"/>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row>
    <row r="1516" spans="1:72" s="8" customFormat="1" x14ac:dyDescent="0.25">
      <c r="A1516" s="93"/>
      <c r="B1516" s="93"/>
      <c r="C1516" s="93"/>
      <c r="D1516" s="93"/>
      <c r="E1516" s="104"/>
      <c r="F1516" s="104"/>
      <c r="G1516" s="104"/>
      <c r="H1516" s="104"/>
      <c r="I1516" s="104"/>
      <c r="J1516" s="104"/>
      <c r="K1516" s="104"/>
      <c r="L1516" s="104"/>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row>
    <row r="1517" spans="1:72" s="8" customFormat="1" x14ac:dyDescent="0.25">
      <c r="A1517" s="93"/>
      <c r="B1517" s="93"/>
      <c r="C1517" s="93"/>
      <c r="D1517" s="93"/>
      <c r="E1517" s="104"/>
      <c r="F1517" s="104"/>
      <c r="G1517" s="104"/>
      <c r="H1517" s="104"/>
      <c r="I1517" s="104"/>
      <c r="J1517" s="104"/>
      <c r="K1517" s="104"/>
      <c r="L1517" s="104"/>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row>
    <row r="1518" spans="1:72" s="8" customFormat="1" x14ac:dyDescent="0.25">
      <c r="A1518" s="93"/>
      <c r="B1518" s="93"/>
      <c r="C1518" s="93"/>
      <c r="D1518" s="93"/>
      <c r="E1518" s="104"/>
      <c r="F1518" s="104"/>
      <c r="G1518" s="104"/>
      <c r="H1518" s="104"/>
      <c r="I1518" s="104"/>
      <c r="J1518" s="104"/>
      <c r="K1518" s="104"/>
      <c r="L1518" s="104"/>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row>
    <row r="1519" spans="1:72" s="8" customFormat="1" x14ac:dyDescent="0.25">
      <c r="A1519" s="93"/>
      <c r="B1519" s="93"/>
      <c r="C1519" s="93"/>
      <c r="D1519" s="93"/>
      <c r="E1519" s="104"/>
      <c r="F1519" s="104"/>
      <c r="G1519" s="104"/>
      <c r="H1519" s="104"/>
      <c r="I1519" s="104"/>
      <c r="J1519" s="104"/>
      <c r="K1519" s="104"/>
      <c r="L1519" s="104"/>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row>
    <row r="1520" spans="1:72" s="8" customFormat="1" x14ac:dyDescent="0.25">
      <c r="A1520" s="93"/>
      <c r="B1520" s="93"/>
      <c r="C1520" s="93"/>
      <c r="D1520" s="93"/>
      <c r="E1520" s="104"/>
      <c r="F1520" s="104"/>
      <c r="G1520" s="104"/>
      <c r="H1520" s="104"/>
      <c r="I1520" s="104"/>
      <c r="J1520" s="104"/>
      <c r="K1520" s="104"/>
      <c r="L1520" s="104"/>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row>
    <row r="1521" spans="1:72" s="8" customFormat="1" x14ac:dyDescent="0.25">
      <c r="A1521" s="93"/>
      <c r="B1521" s="93"/>
      <c r="C1521" s="93"/>
      <c r="D1521" s="93"/>
      <c r="E1521" s="104"/>
      <c r="F1521" s="104"/>
      <c r="G1521" s="104"/>
      <c r="H1521" s="104"/>
      <c r="I1521" s="104"/>
      <c r="J1521" s="104"/>
      <c r="K1521" s="104"/>
      <c r="L1521" s="104"/>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row>
    <row r="1522" spans="1:72" s="8" customFormat="1" x14ac:dyDescent="0.25">
      <c r="A1522" s="93"/>
      <c r="B1522" s="93"/>
      <c r="C1522" s="93"/>
      <c r="D1522" s="93"/>
      <c r="E1522" s="104"/>
      <c r="F1522" s="104"/>
      <c r="G1522" s="104"/>
      <c r="H1522" s="104"/>
      <c r="I1522" s="104"/>
      <c r="J1522" s="104"/>
      <c r="K1522" s="104"/>
      <c r="L1522" s="104"/>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row>
    <row r="1523" spans="1:72" s="8" customFormat="1" x14ac:dyDescent="0.25">
      <c r="A1523" s="93"/>
      <c r="B1523" s="93"/>
      <c r="C1523" s="93"/>
      <c r="D1523" s="93"/>
      <c r="E1523" s="104"/>
      <c r="F1523" s="104"/>
      <c r="G1523" s="104"/>
      <c r="H1523" s="104"/>
      <c r="I1523" s="104"/>
      <c r="J1523" s="104"/>
      <c r="K1523" s="104"/>
      <c r="L1523" s="104"/>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row>
    <row r="1524" spans="1:72" s="8" customFormat="1" x14ac:dyDescent="0.25">
      <c r="A1524" s="93"/>
      <c r="B1524" s="93"/>
      <c r="C1524" s="93"/>
      <c r="D1524" s="93"/>
      <c r="E1524" s="104"/>
      <c r="F1524" s="104"/>
      <c r="G1524" s="104"/>
      <c r="H1524" s="104"/>
      <c r="I1524" s="104"/>
      <c r="J1524" s="104"/>
      <c r="K1524" s="104"/>
      <c r="L1524" s="10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row>
    <row r="1525" spans="1:72" s="8" customFormat="1" x14ac:dyDescent="0.25">
      <c r="A1525" s="93"/>
      <c r="B1525" s="93"/>
      <c r="C1525" s="93"/>
      <c r="D1525" s="93"/>
      <c r="E1525" s="104"/>
      <c r="F1525" s="104"/>
      <c r="G1525" s="104"/>
      <c r="H1525" s="104"/>
      <c r="I1525" s="104"/>
      <c r="J1525" s="104"/>
      <c r="K1525" s="104"/>
      <c r="L1525" s="104"/>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row>
    <row r="1526" spans="1:72" s="8" customFormat="1" x14ac:dyDescent="0.25">
      <c r="A1526" s="93"/>
      <c r="B1526" s="93"/>
      <c r="C1526" s="93"/>
      <c r="D1526" s="93"/>
      <c r="E1526" s="104"/>
      <c r="F1526" s="104"/>
      <c r="G1526" s="104"/>
      <c r="H1526" s="104"/>
      <c r="I1526" s="104"/>
      <c r="J1526" s="104"/>
      <c r="K1526" s="104"/>
      <c r="L1526" s="104"/>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row>
    <row r="1527" spans="1:72" s="8" customFormat="1" x14ac:dyDescent="0.25">
      <c r="A1527" s="93"/>
      <c r="B1527" s="93"/>
      <c r="C1527" s="93"/>
      <c r="D1527" s="93"/>
      <c r="E1527" s="104"/>
      <c r="F1527" s="104"/>
      <c r="G1527" s="104"/>
      <c r="H1527" s="104"/>
      <c r="I1527" s="104"/>
      <c r="J1527" s="104"/>
      <c r="K1527" s="104"/>
      <c r="L1527" s="104"/>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row>
    <row r="1528" spans="1:72" s="8" customFormat="1" x14ac:dyDescent="0.25">
      <c r="A1528" s="93"/>
      <c r="B1528" s="93"/>
      <c r="C1528" s="93"/>
      <c r="D1528" s="93"/>
      <c r="E1528" s="104"/>
      <c r="F1528" s="104"/>
      <c r="G1528" s="104"/>
      <c r="H1528" s="104"/>
      <c r="I1528" s="104"/>
      <c r="J1528" s="104"/>
      <c r="K1528" s="104"/>
      <c r="L1528" s="104"/>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row>
    <row r="1529" spans="1:72" s="8" customFormat="1" x14ac:dyDescent="0.25">
      <c r="A1529" s="93"/>
      <c r="B1529" s="93"/>
      <c r="C1529" s="93"/>
      <c r="D1529" s="93"/>
      <c r="E1529" s="104"/>
      <c r="F1529" s="104"/>
      <c r="G1529" s="104"/>
      <c r="H1529" s="104"/>
      <c r="I1529" s="104"/>
      <c r="J1529" s="104"/>
      <c r="K1529" s="104"/>
      <c r="L1529" s="104"/>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row>
    <row r="1530" spans="1:72" s="8" customFormat="1" x14ac:dyDescent="0.25">
      <c r="A1530" s="93"/>
      <c r="B1530" s="93"/>
      <c r="C1530" s="93"/>
      <c r="D1530" s="93"/>
      <c r="E1530" s="104"/>
      <c r="F1530" s="104"/>
      <c r="G1530" s="104"/>
      <c r="H1530" s="104"/>
      <c r="I1530" s="104"/>
      <c r="J1530" s="104"/>
      <c r="K1530" s="104"/>
      <c r="L1530" s="104"/>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row>
    <row r="1531" spans="1:72" s="8" customFormat="1" x14ac:dyDescent="0.25">
      <c r="A1531" s="93"/>
      <c r="B1531" s="93"/>
      <c r="C1531" s="93"/>
      <c r="D1531" s="93"/>
      <c r="E1531" s="104"/>
      <c r="F1531" s="104"/>
      <c r="G1531" s="104"/>
      <c r="H1531" s="104"/>
      <c r="I1531" s="104"/>
      <c r="J1531" s="104"/>
      <c r="K1531" s="104"/>
      <c r="L1531" s="104"/>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row>
    <row r="1532" spans="1:72" s="8" customFormat="1" x14ac:dyDescent="0.25">
      <c r="A1532" s="93"/>
      <c r="B1532" s="93"/>
      <c r="C1532" s="93"/>
      <c r="D1532" s="93"/>
      <c r="E1532" s="104"/>
      <c r="F1532" s="104"/>
      <c r="G1532" s="104"/>
      <c r="H1532" s="104"/>
      <c r="I1532" s="104"/>
      <c r="J1532" s="104"/>
      <c r="K1532" s="104"/>
      <c r="L1532" s="104"/>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row>
    <row r="1533" spans="1:72" s="8" customFormat="1" x14ac:dyDescent="0.25">
      <c r="A1533" s="93"/>
      <c r="B1533" s="93"/>
      <c r="C1533" s="93"/>
      <c r="D1533" s="93"/>
      <c r="E1533" s="104"/>
      <c r="F1533" s="104"/>
      <c r="G1533" s="104"/>
      <c r="H1533" s="104"/>
      <c r="I1533" s="104"/>
      <c r="J1533" s="104"/>
      <c r="K1533" s="104"/>
      <c r="L1533" s="104"/>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row>
    <row r="1534" spans="1:72" s="8" customFormat="1" x14ac:dyDescent="0.25">
      <c r="A1534" s="93"/>
      <c r="B1534" s="93"/>
      <c r="C1534" s="93"/>
      <c r="D1534" s="93"/>
      <c r="E1534" s="104"/>
      <c r="F1534" s="104"/>
      <c r="G1534" s="104"/>
      <c r="H1534" s="104"/>
      <c r="I1534" s="104"/>
      <c r="J1534" s="104"/>
      <c r="K1534" s="104"/>
      <c r="L1534" s="10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row>
    <row r="1535" spans="1:72" s="8" customFormat="1" x14ac:dyDescent="0.25">
      <c r="A1535" s="93"/>
      <c r="B1535" s="93"/>
      <c r="C1535" s="93"/>
      <c r="D1535" s="93"/>
      <c r="E1535" s="104"/>
      <c r="F1535" s="104"/>
      <c r="G1535" s="104"/>
      <c r="H1535" s="104"/>
      <c r="I1535" s="104"/>
      <c r="J1535" s="104"/>
      <c r="K1535" s="104"/>
      <c r="L1535" s="104"/>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row>
    <row r="1536" spans="1:72" s="8" customFormat="1" x14ac:dyDescent="0.25">
      <c r="A1536" s="93"/>
      <c r="B1536" s="93"/>
      <c r="C1536" s="93"/>
      <c r="D1536" s="93"/>
      <c r="E1536" s="104"/>
      <c r="F1536" s="104"/>
      <c r="G1536" s="104"/>
      <c r="H1536" s="104"/>
      <c r="I1536" s="104"/>
      <c r="J1536" s="104"/>
      <c r="K1536" s="104"/>
      <c r="L1536" s="104"/>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row>
    <row r="1537" spans="1:72" s="8" customFormat="1" x14ac:dyDescent="0.25">
      <c r="A1537" s="93"/>
      <c r="B1537" s="93"/>
      <c r="C1537" s="93"/>
      <c r="D1537" s="93"/>
      <c r="E1537" s="104"/>
      <c r="F1537" s="104"/>
      <c r="G1537" s="104"/>
      <c r="H1537" s="104"/>
      <c r="I1537" s="104"/>
      <c r="J1537" s="104"/>
      <c r="K1537" s="104"/>
      <c r="L1537" s="104"/>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row>
    <row r="1538" spans="1:72" s="8" customFormat="1" x14ac:dyDescent="0.25">
      <c r="A1538" s="93"/>
      <c r="B1538" s="93"/>
      <c r="C1538" s="93"/>
      <c r="D1538" s="93"/>
      <c r="E1538" s="104"/>
      <c r="F1538" s="104"/>
      <c r="G1538" s="104"/>
      <c r="H1538" s="104"/>
      <c r="I1538" s="104"/>
      <c r="J1538" s="104"/>
      <c r="K1538" s="104"/>
      <c r="L1538" s="104"/>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row>
    <row r="1539" spans="1:72" s="8" customFormat="1" x14ac:dyDescent="0.25">
      <c r="A1539" s="93"/>
      <c r="B1539" s="93"/>
      <c r="C1539" s="93"/>
      <c r="D1539" s="93"/>
      <c r="E1539" s="104"/>
      <c r="F1539" s="104"/>
      <c r="G1539" s="104"/>
      <c r="H1539" s="104"/>
      <c r="I1539" s="104"/>
      <c r="J1539" s="104"/>
      <c r="K1539" s="104"/>
      <c r="L1539" s="104"/>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row>
    <row r="1540" spans="1:72" s="8" customFormat="1" x14ac:dyDescent="0.25">
      <c r="A1540" s="93"/>
      <c r="B1540" s="93"/>
      <c r="C1540" s="93"/>
      <c r="D1540" s="93"/>
      <c r="E1540" s="104"/>
      <c r="F1540" s="104"/>
      <c r="G1540" s="104"/>
      <c r="H1540" s="104"/>
      <c r="I1540" s="104"/>
      <c r="J1540" s="104"/>
      <c r="K1540" s="104"/>
      <c r="L1540" s="104"/>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row>
    <row r="1541" spans="1:72" s="8" customFormat="1" x14ac:dyDescent="0.25">
      <c r="A1541" s="93"/>
      <c r="B1541" s="93"/>
      <c r="C1541" s="93"/>
      <c r="D1541" s="93"/>
      <c r="E1541" s="104"/>
      <c r="F1541" s="104"/>
      <c r="G1541" s="104"/>
      <c r="H1541" s="104"/>
      <c r="I1541" s="104"/>
      <c r="J1541" s="104"/>
      <c r="K1541" s="104"/>
      <c r="L1541" s="104"/>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row>
    <row r="1542" spans="1:72" s="8" customFormat="1" x14ac:dyDescent="0.25">
      <c r="A1542" s="93"/>
      <c r="B1542" s="93"/>
      <c r="C1542" s="93"/>
      <c r="D1542" s="93"/>
      <c r="E1542" s="104"/>
      <c r="F1542" s="104"/>
      <c r="G1542" s="104"/>
      <c r="H1542" s="104"/>
      <c r="I1542" s="104"/>
      <c r="J1542" s="104"/>
      <c r="K1542" s="104"/>
      <c r="L1542" s="104"/>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row>
    <row r="1543" spans="1:72" s="8" customFormat="1" x14ac:dyDescent="0.25">
      <c r="A1543" s="93"/>
      <c r="B1543" s="93"/>
      <c r="C1543" s="93"/>
      <c r="D1543" s="93"/>
      <c r="E1543" s="104"/>
      <c r="F1543" s="104"/>
      <c r="G1543" s="104"/>
      <c r="H1543" s="104"/>
      <c r="I1543" s="104"/>
      <c r="J1543" s="104"/>
      <c r="K1543" s="104"/>
      <c r="L1543" s="104"/>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row>
    <row r="1544" spans="1:72" s="8" customFormat="1" x14ac:dyDescent="0.25">
      <c r="A1544" s="93"/>
      <c r="B1544" s="93"/>
      <c r="C1544" s="93"/>
      <c r="D1544" s="93"/>
      <c r="E1544" s="104"/>
      <c r="F1544" s="104"/>
      <c r="G1544" s="104"/>
      <c r="H1544" s="104"/>
      <c r="I1544" s="104"/>
      <c r="J1544" s="104"/>
      <c r="K1544" s="104"/>
      <c r="L1544" s="10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row>
    <row r="1545" spans="1:72" s="8" customFormat="1" x14ac:dyDescent="0.25">
      <c r="A1545" s="93"/>
      <c r="B1545" s="93"/>
      <c r="C1545" s="93"/>
      <c r="D1545" s="93"/>
      <c r="E1545" s="104"/>
      <c r="F1545" s="104"/>
      <c r="G1545" s="104"/>
      <c r="H1545" s="104"/>
      <c r="I1545" s="104"/>
      <c r="J1545" s="104"/>
      <c r="K1545" s="104"/>
      <c r="L1545" s="104"/>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row>
    <row r="1546" spans="1:72" s="8" customFormat="1" x14ac:dyDescent="0.25">
      <c r="A1546" s="93"/>
      <c r="B1546" s="93"/>
      <c r="C1546" s="93"/>
      <c r="D1546" s="93"/>
      <c r="E1546" s="104"/>
      <c r="F1546" s="104"/>
      <c r="G1546" s="104"/>
      <c r="H1546" s="104"/>
      <c r="I1546" s="104"/>
      <c r="J1546" s="104"/>
      <c r="K1546" s="104"/>
      <c r="L1546" s="104"/>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row>
    <row r="1547" spans="1:72" s="8" customFormat="1" x14ac:dyDescent="0.25">
      <c r="A1547" s="93"/>
      <c r="B1547" s="93"/>
      <c r="C1547" s="93"/>
      <c r="D1547" s="93"/>
      <c r="E1547" s="104"/>
      <c r="F1547" s="104"/>
      <c r="G1547" s="104"/>
      <c r="H1547" s="104"/>
      <c r="I1547" s="104"/>
      <c r="J1547" s="104"/>
      <c r="K1547" s="104"/>
      <c r="L1547" s="104"/>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row>
    <row r="1548" spans="1:72" s="8" customFormat="1" x14ac:dyDescent="0.25">
      <c r="A1548" s="93"/>
      <c r="B1548" s="93"/>
      <c r="C1548" s="93"/>
      <c r="D1548" s="93"/>
      <c r="E1548" s="104"/>
      <c r="F1548" s="104"/>
      <c r="G1548" s="104"/>
      <c r="H1548" s="104"/>
      <c r="I1548" s="104"/>
      <c r="J1548" s="104"/>
      <c r="K1548" s="104"/>
      <c r="L1548" s="104"/>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row>
    <row r="1549" spans="1:72" s="8" customFormat="1" x14ac:dyDescent="0.25">
      <c r="A1549" s="93"/>
      <c r="B1549" s="93"/>
      <c r="C1549" s="93"/>
      <c r="D1549" s="93"/>
      <c r="E1549" s="104"/>
      <c r="F1549" s="104"/>
      <c r="G1549" s="104"/>
      <c r="H1549" s="104"/>
      <c r="I1549" s="104"/>
      <c r="J1549" s="104"/>
      <c r="K1549" s="104"/>
      <c r="L1549" s="104"/>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row>
    <row r="1550" spans="1:72" s="8" customFormat="1" x14ac:dyDescent="0.25">
      <c r="A1550" s="93"/>
      <c r="B1550" s="93"/>
      <c r="C1550" s="93"/>
      <c r="D1550" s="93"/>
      <c r="E1550" s="104"/>
      <c r="F1550" s="104"/>
      <c r="G1550" s="104"/>
      <c r="H1550" s="104"/>
      <c r="I1550" s="104"/>
      <c r="J1550" s="104"/>
      <c r="K1550" s="104"/>
      <c r="L1550" s="104"/>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row>
    <row r="1551" spans="1:72" s="8" customFormat="1" x14ac:dyDescent="0.25">
      <c r="A1551" s="93"/>
      <c r="B1551" s="93"/>
      <c r="C1551" s="93"/>
      <c r="D1551" s="93"/>
      <c r="E1551" s="104"/>
      <c r="F1551" s="104"/>
      <c r="G1551" s="104"/>
      <c r="H1551" s="104"/>
      <c r="I1551" s="104"/>
      <c r="J1551" s="104"/>
      <c r="K1551" s="104"/>
      <c r="L1551" s="104"/>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row>
    <row r="1552" spans="1:72" s="8" customFormat="1" x14ac:dyDescent="0.25">
      <c r="A1552" s="93"/>
      <c r="B1552" s="93"/>
      <c r="C1552" s="93"/>
      <c r="D1552" s="93"/>
      <c r="E1552" s="104"/>
      <c r="F1552" s="104"/>
      <c r="G1552" s="104"/>
      <c r="H1552" s="104"/>
      <c r="I1552" s="104"/>
      <c r="J1552" s="104"/>
      <c r="K1552" s="104"/>
      <c r="L1552" s="104"/>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row>
    <row r="1553" spans="1:72" s="8" customFormat="1" x14ac:dyDescent="0.25">
      <c r="A1553" s="93"/>
      <c r="B1553" s="93"/>
      <c r="C1553" s="93"/>
      <c r="D1553" s="93"/>
      <c r="E1553" s="104"/>
      <c r="F1553" s="104"/>
      <c r="G1553" s="104"/>
      <c r="H1553" s="104"/>
      <c r="I1553" s="104"/>
      <c r="J1553" s="104"/>
      <c r="K1553" s="104"/>
      <c r="L1553" s="104"/>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row>
    <row r="1554" spans="1:72" s="8" customFormat="1" x14ac:dyDescent="0.25">
      <c r="A1554" s="93"/>
      <c r="B1554" s="93"/>
      <c r="C1554" s="93"/>
      <c r="D1554" s="93"/>
      <c r="E1554" s="104"/>
      <c r="F1554" s="104"/>
      <c r="G1554" s="104"/>
      <c r="H1554" s="104"/>
      <c r="I1554" s="104"/>
      <c r="J1554" s="104"/>
      <c r="K1554" s="104"/>
      <c r="L1554" s="10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row>
    <row r="1555" spans="1:72" s="8" customFormat="1" x14ac:dyDescent="0.25">
      <c r="A1555" s="93"/>
      <c r="B1555" s="93"/>
      <c r="C1555" s="93"/>
      <c r="D1555" s="93"/>
      <c r="E1555" s="104"/>
      <c r="F1555" s="104"/>
      <c r="G1555" s="104"/>
      <c r="H1555" s="104"/>
      <c r="I1555" s="104"/>
      <c r="J1555" s="104"/>
      <c r="K1555" s="104"/>
      <c r="L1555" s="104"/>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row>
    <row r="1556" spans="1:72" s="8" customFormat="1" x14ac:dyDescent="0.25">
      <c r="A1556" s="93"/>
      <c r="B1556" s="93"/>
      <c r="C1556" s="93"/>
      <c r="D1556" s="93"/>
      <c r="E1556" s="104"/>
      <c r="F1556" s="104"/>
      <c r="G1556" s="104"/>
      <c r="H1556" s="104"/>
      <c r="I1556" s="104"/>
      <c r="J1556" s="104"/>
      <c r="K1556" s="104"/>
      <c r="L1556" s="104"/>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row>
    <row r="1557" spans="1:72" s="8" customFormat="1" x14ac:dyDescent="0.25">
      <c r="A1557" s="93"/>
      <c r="B1557" s="93"/>
      <c r="C1557" s="93"/>
      <c r="D1557" s="93"/>
      <c r="E1557" s="104"/>
      <c r="F1557" s="104"/>
      <c r="G1557" s="104"/>
      <c r="H1557" s="104"/>
      <c r="I1557" s="104"/>
      <c r="J1557" s="104"/>
      <c r="K1557" s="104"/>
      <c r="L1557" s="104"/>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row>
    <row r="1558" spans="1:72" s="8" customFormat="1" x14ac:dyDescent="0.25">
      <c r="A1558" s="93"/>
      <c r="B1558" s="93"/>
      <c r="C1558" s="93"/>
      <c r="D1558" s="93"/>
      <c r="E1558" s="104"/>
      <c r="F1558" s="104"/>
      <c r="G1558" s="104"/>
      <c r="H1558" s="104"/>
      <c r="I1558" s="104"/>
      <c r="J1558" s="104"/>
      <c r="K1558" s="104"/>
      <c r="L1558" s="104"/>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row>
    <row r="1559" spans="1:72" s="8" customFormat="1" x14ac:dyDescent="0.25">
      <c r="A1559" s="93"/>
      <c r="B1559" s="93"/>
      <c r="C1559" s="93"/>
      <c r="D1559" s="93"/>
      <c r="E1559" s="104"/>
      <c r="F1559" s="104"/>
      <c r="G1559" s="104"/>
      <c r="H1559" s="104"/>
      <c r="I1559" s="104"/>
      <c r="J1559" s="104"/>
      <c r="K1559" s="104"/>
      <c r="L1559" s="104"/>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row>
    <row r="1560" spans="1:72" s="8" customFormat="1" x14ac:dyDescent="0.25">
      <c r="A1560" s="93"/>
      <c r="B1560" s="93"/>
      <c r="C1560" s="93"/>
      <c r="D1560" s="93"/>
      <c r="E1560" s="104"/>
      <c r="F1560" s="104"/>
      <c r="G1560" s="104"/>
      <c r="H1560" s="104"/>
      <c r="I1560" s="104"/>
      <c r="J1560" s="104"/>
      <c r="K1560" s="104"/>
      <c r="L1560" s="104"/>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row>
    <row r="1561" spans="1:72" s="8" customFormat="1" x14ac:dyDescent="0.25">
      <c r="A1561" s="93"/>
      <c r="B1561" s="93"/>
      <c r="C1561" s="93"/>
      <c r="D1561" s="93"/>
      <c r="E1561" s="104"/>
      <c r="F1561" s="104"/>
      <c r="G1561" s="104"/>
      <c r="H1561" s="104"/>
      <c r="I1561" s="104"/>
      <c r="J1561" s="104"/>
      <c r="K1561" s="104"/>
      <c r="L1561" s="104"/>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row>
    <row r="1562" spans="1:72" s="8" customFormat="1" x14ac:dyDescent="0.25">
      <c r="A1562" s="93"/>
      <c r="B1562" s="93"/>
      <c r="C1562" s="93"/>
      <c r="D1562" s="93"/>
      <c r="E1562" s="104"/>
      <c r="F1562" s="104"/>
      <c r="G1562" s="104"/>
      <c r="H1562" s="104"/>
      <c r="I1562" s="104"/>
      <c r="J1562" s="104"/>
      <c r="K1562" s="104"/>
      <c r="L1562" s="104"/>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row>
    <row r="1563" spans="1:72" s="8" customFormat="1" x14ac:dyDescent="0.25">
      <c r="A1563" s="93"/>
      <c r="B1563" s="93"/>
      <c r="C1563" s="93"/>
      <c r="D1563" s="93"/>
      <c r="E1563" s="104"/>
      <c r="F1563" s="104"/>
      <c r="G1563" s="104"/>
      <c r="H1563" s="104"/>
      <c r="I1563" s="104"/>
      <c r="J1563" s="104"/>
      <c r="K1563" s="104"/>
      <c r="L1563" s="104"/>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row>
    <row r="1564" spans="1:72" s="8" customFormat="1" x14ac:dyDescent="0.25">
      <c r="A1564" s="93"/>
      <c r="B1564" s="93"/>
      <c r="C1564" s="93"/>
      <c r="D1564" s="93"/>
      <c r="E1564" s="104"/>
      <c r="F1564" s="104"/>
      <c r="G1564" s="104"/>
      <c r="H1564" s="104"/>
      <c r="I1564" s="104"/>
      <c r="J1564" s="104"/>
      <c r="K1564" s="104"/>
      <c r="L1564" s="10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row>
    <row r="1565" spans="1:72" s="8" customFormat="1" x14ac:dyDescent="0.25">
      <c r="A1565" s="93"/>
      <c r="B1565" s="93"/>
      <c r="C1565" s="93"/>
      <c r="D1565" s="93"/>
      <c r="E1565" s="104"/>
      <c r="F1565" s="104"/>
      <c r="G1565" s="104"/>
      <c r="H1565" s="104"/>
      <c r="I1565" s="104"/>
      <c r="J1565" s="104"/>
      <c r="K1565" s="104"/>
      <c r="L1565" s="104"/>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row>
    <row r="1566" spans="1:72" s="8" customFormat="1" x14ac:dyDescent="0.25">
      <c r="A1566" s="93"/>
      <c r="B1566" s="93"/>
      <c r="C1566" s="93"/>
      <c r="D1566" s="93"/>
      <c r="E1566" s="104"/>
      <c r="F1566" s="104"/>
      <c r="G1566" s="104"/>
      <c r="H1566" s="104"/>
      <c r="I1566" s="104"/>
      <c r="J1566" s="104"/>
      <c r="K1566" s="104"/>
      <c r="L1566" s="104"/>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row>
    <row r="1567" spans="1:72" s="8" customFormat="1" x14ac:dyDescent="0.25">
      <c r="A1567" s="93"/>
      <c r="B1567" s="93"/>
      <c r="C1567" s="93"/>
      <c r="D1567" s="93"/>
      <c r="E1567" s="104"/>
      <c r="F1567" s="104"/>
      <c r="G1567" s="104"/>
      <c r="H1567" s="104"/>
      <c r="I1567" s="104"/>
      <c r="J1567" s="104"/>
      <c r="K1567" s="104"/>
      <c r="L1567" s="104"/>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row>
    <row r="1568" spans="1:72" s="8" customFormat="1" x14ac:dyDescent="0.25">
      <c r="A1568" s="93"/>
      <c r="B1568" s="93"/>
      <c r="C1568" s="93"/>
      <c r="D1568" s="93"/>
      <c r="E1568" s="104"/>
      <c r="F1568" s="104"/>
      <c r="G1568" s="104"/>
      <c r="H1568" s="104"/>
      <c r="I1568" s="104"/>
      <c r="J1568" s="104"/>
      <c r="K1568" s="104"/>
      <c r="L1568" s="104"/>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row>
    <row r="1569" spans="1:72" s="8" customFormat="1" x14ac:dyDescent="0.25">
      <c r="A1569" s="93"/>
      <c r="B1569" s="93"/>
      <c r="C1569" s="93"/>
      <c r="D1569" s="93"/>
      <c r="E1569" s="104"/>
      <c r="F1569" s="104"/>
      <c r="G1569" s="104"/>
      <c r="H1569" s="104"/>
      <c r="I1569" s="104"/>
      <c r="J1569" s="104"/>
      <c r="K1569" s="104"/>
      <c r="L1569" s="104"/>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row>
    <row r="1570" spans="1:72" s="8" customFormat="1" x14ac:dyDescent="0.25">
      <c r="A1570" s="93"/>
      <c r="B1570" s="93"/>
      <c r="C1570" s="93"/>
      <c r="D1570" s="93"/>
      <c r="E1570" s="104"/>
      <c r="F1570" s="104"/>
      <c r="G1570" s="104"/>
      <c r="H1570" s="104"/>
      <c r="I1570" s="104"/>
      <c r="J1570" s="104"/>
      <c r="K1570" s="104"/>
      <c r="L1570" s="104"/>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row>
    <row r="1571" spans="1:72" s="8" customFormat="1" x14ac:dyDescent="0.25">
      <c r="A1571" s="93"/>
      <c r="B1571" s="93"/>
      <c r="C1571" s="93"/>
      <c r="D1571" s="93"/>
      <c r="E1571" s="104"/>
      <c r="F1571" s="104"/>
      <c r="G1571" s="104"/>
      <c r="H1571" s="104"/>
      <c r="I1571" s="104"/>
      <c r="J1571" s="104"/>
      <c r="K1571" s="104"/>
      <c r="L1571" s="104"/>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row>
    <row r="1572" spans="1:72" s="8" customFormat="1" x14ac:dyDescent="0.25">
      <c r="A1572" s="93"/>
      <c r="B1572" s="93"/>
      <c r="C1572" s="93"/>
      <c r="D1572" s="93"/>
      <c r="E1572" s="104"/>
      <c r="F1572" s="104"/>
      <c r="G1572" s="104"/>
      <c r="H1572" s="104"/>
      <c r="I1572" s="104"/>
      <c r="J1572" s="104"/>
      <c r="K1572" s="104"/>
      <c r="L1572" s="104"/>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row>
    <row r="1573" spans="1:72" s="8" customFormat="1" x14ac:dyDescent="0.25">
      <c r="A1573" s="93"/>
      <c r="B1573" s="93"/>
      <c r="C1573" s="93"/>
      <c r="D1573" s="93"/>
      <c r="E1573" s="104"/>
      <c r="F1573" s="104"/>
      <c r="G1573" s="104"/>
      <c r="H1573" s="104"/>
      <c r="I1573" s="104"/>
      <c r="J1573" s="104"/>
      <c r="K1573" s="104"/>
      <c r="L1573" s="104"/>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row>
    <row r="1574" spans="1:72" s="8" customFormat="1" x14ac:dyDescent="0.25">
      <c r="A1574" s="93"/>
      <c r="B1574" s="93"/>
      <c r="C1574" s="93"/>
      <c r="D1574" s="93"/>
      <c r="E1574" s="104"/>
      <c r="F1574" s="104"/>
      <c r="G1574" s="104"/>
      <c r="H1574" s="104"/>
      <c r="I1574" s="104"/>
      <c r="J1574" s="104"/>
      <c r="K1574" s="104"/>
      <c r="L1574" s="10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row>
    <row r="1575" spans="1:72" s="8" customFormat="1" x14ac:dyDescent="0.25">
      <c r="A1575" s="93"/>
      <c r="B1575" s="93"/>
      <c r="C1575" s="93"/>
      <c r="D1575" s="93"/>
      <c r="E1575" s="104"/>
      <c r="F1575" s="104"/>
      <c r="G1575" s="104"/>
      <c r="H1575" s="104"/>
      <c r="I1575" s="104"/>
      <c r="J1575" s="104"/>
      <c r="K1575" s="104"/>
      <c r="L1575" s="104"/>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row>
    <row r="1576" spans="1:72" s="8" customFormat="1" x14ac:dyDescent="0.25">
      <c r="A1576" s="93"/>
      <c r="B1576" s="93"/>
      <c r="C1576" s="93"/>
      <c r="D1576" s="93"/>
      <c r="E1576" s="104"/>
      <c r="F1576" s="104"/>
      <c r="G1576" s="104"/>
      <c r="H1576" s="104"/>
      <c r="I1576" s="104"/>
      <c r="J1576" s="104"/>
      <c r="K1576" s="104"/>
      <c r="L1576" s="104"/>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row>
    <row r="1577" spans="1:72" s="8" customFormat="1" x14ac:dyDescent="0.25">
      <c r="A1577" s="93"/>
      <c r="B1577" s="93"/>
      <c r="C1577" s="93"/>
      <c r="D1577" s="93"/>
      <c r="E1577" s="104"/>
      <c r="F1577" s="104"/>
      <c r="G1577" s="104"/>
      <c r="H1577" s="104"/>
      <c r="I1577" s="104"/>
      <c r="J1577" s="104"/>
      <c r="K1577" s="104"/>
      <c r="L1577" s="104"/>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row>
    <row r="1578" spans="1:72" s="8" customFormat="1" x14ac:dyDescent="0.25">
      <c r="A1578" s="93"/>
      <c r="B1578" s="93"/>
      <c r="C1578" s="93"/>
      <c r="D1578" s="93"/>
      <c r="E1578" s="104"/>
      <c r="F1578" s="104"/>
      <c r="G1578" s="104"/>
      <c r="H1578" s="104"/>
      <c r="I1578" s="104"/>
      <c r="J1578" s="104"/>
      <c r="K1578" s="104"/>
      <c r="L1578" s="104"/>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row>
    <row r="1579" spans="1:72" s="8" customFormat="1" x14ac:dyDescent="0.25">
      <c r="A1579" s="93"/>
      <c r="B1579" s="93"/>
      <c r="C1579" s="93"/>
      <c r="D1579" s="93"/>
      <c r="E1579" s="104"/>
      <c r="F1579" s="104"/>
      <c r="G1579" s="104"/>
      <c r="H1579" s="104"/>
      <c r="I1579" s="104"/>
      <c r="J1579" s="104"/>
      <c r="K1579" s="104"/>
      <c r="L1579" s="104"/>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row>
    <row r="1580" spans="1:72" s="8" customFormat="1" x14ac:dyDescent="0.25">
      <c r="A1580" s="93"/>
      <c r="B1580" s="93"/>
      <c r="C1580" s="93"/>
      <c r="D1580" s="93"/>
      <c r="E1580" s="104"/>
      <c r="F1580" s="104"/>
      <c r="G1580" s="104"/>
      <c r="H1580" s="104"/>
      <c r="I1580" s="104"/>
      <c r="J1580" s="104"/>
      <c r="K1580" s="104"/>
      <c r="L1580" s="104"/>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row>
    <row r="1581" spans="1:72" s="8" customFormat="1" x14ac:dyDescent="0.25">
      <c r="A1581" s="93"/>
      <c r="B1581" s="93"/>
      <c r="C1581" s="93"/>
      <c r="D1581" s="93"/>
      <c r="E1581" s="104"/>
      <c r="F1581" s="104"/>
      <c r="G1581" s="104"/>
      <c r="H1581" s="104"/>
      <c r="I1581" s="104"/>
      <c r="J1581" s="104"/>
      <c r="K1581" s="104"/>
      <c r="L1581" s="104"/>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row>
    <row r="1582" spans="1:72" s="8" customFormat="1" x14ac:dyDescent="0.25">
      <c r="A1582" s="93"/>
      <c r="B1582" s="93"/>
      <c r="C1582" s="93"/>
      <c r="D1582" s="93"/>
      <c r="E1582" s="104"/>
      <c r="F1582" s="104"/>
      <c r="G1582" s="104"/>
      <c r="H1582" s="104"/>
      <c r="I1582" s="104"/>
      <c r="J1582" s="104"/>
      <c r="K1582" s="104"/>
      <c r="L1582" s="104"/>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row>
    <row r="1583" spans="1:72" s="8" customFormat="1" x14ac:dyDescent="0.25">
      <c r="A1583" s="93"/>
      <c r="B1583" s="93"/>
      <c r="C1583" s="93"/>
      <c r="D1583" s="93"/>
      <c r="E1583" s="104"/>
      <c r="F1583" s="104"/>
      <c r="G1583" s="104"/>
      <c r="H1583" s="104"/>
      <c r="I1583" s="104"/>
      <c r="J1583" s="104"/>
      <c r="K1583" s="104"/>
      <c r="L1583" s="104"/>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row>
    <row r="1584" spans="1:72" s="8" customFormat="1" x14ac:dyDescent="0.25">
      <c r="A1584" s="93"/>
      <c r="B1584" s="93"/>
      <c r="C1584" s="93"/>
      <c r="D1584" s="93"/>
      <c r="E1584" s="104"/>
      <c r="F1584" s="104"/>
      <c r="G1584" s="104"/>
      <c r="H1584" s="104"/>
      <c r="I1584" s="104"/>
      <c r="J1584" s="104"/>
      <c r="K1584" s="104"/>
      <c r="L1584" s="10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row>
    <row r="1585" spans="1:72" s="8" customFormat="1" x14ac:dyDescent="0.25">
      <c r="A1585" s="93"/>
      <c r="B1585" s="93"/>
      <c r="C1585" s="93"/>
      <c r="D1585" s="93"/>
      <c r="E1585" s="104"/>
      <c r="F1585" s="104"/>
      <c r="G1585" s="104"/>
      <c r="H1585" s="104"/>
      <c r="I1585" s="104"/>
      <c r="J1585" s="104"/>
      <c r="K1585" s="104"/>
      <c r="L1585" s="104"/>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row>
    <row r="1586" spans="1:72" s="8" customFormat="1" x14ac:dyDescent="0.25">
      <c r="A1586" s="93"/>
      <c r="B1586" s="93"/>
      <c r="C1586" s="93"/>
      <c r="D1586" s="93"/>
      <c r="E1586" s="104"/>
      <c r="F1586" s="104"/>
      <c r="G1586" s="104"/>
      <c r="H1586" s="104"/>
      <c r="I1586" s="104"/>
      <c r="J1586" s="104"/>
      <c r="K1586" s="104"/>
      <c r="L1586" s="104"/>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row>
    <row r="1587" spans="1:72" s="8" customFormat="1" x14ac:dyDescent="0.25">
      <c r="A1587" s="93"/>
      <c r="B1587" s="93"/>
      <c r="C1587" s="93"/>
      <c r="D1587" s="93"/>
      <c r="E1587" s="104"/>
      <c r="F1587" s="104"/>
      <c r="G1587" s="104"/>
      <c r="H1587" s="104"/>
      <c r="I1587" s="104"/>
      <c r="J1587" s="104"/>
      <c r="K1587" s="104"/>
      <c r="L1587" s="104"/>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row>
    <row r="1588" spans="1:72" s="8" customFormat="1" x14ac:dyDescent="0.25">
      <c r="A1588" s="93"/>
      <c r="B1588" s="93"/>
      <c r="C1588" s="93"/>
      <c r="D1588" s="93"/>
      <c r="E1588" s="104"/>
      <c r="F1588" s="104"/>
      <c r="G1588" s="104"/>
      <c r="H1588" s="104"/>
      <c r="I1588" s="104"/>
      <c r="J1588" s="104"/>
      <c r="K1588" s="104"/>
      <c r="L1588" s="104"/>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row>
    <row r="1589" spans="1:72" s="8" customFormat="1" x14ac:dyDescent="0.25">
      <c r="A1589" s="93"/>
      <c r="B1589" s="93"/>
      <c r="C1589" s="93"/>
      <c r="D1589" s="93"/>
      <c r="E1589" s="104"/>
      <c r="F1589" s="104"/>
      <c r="G1589" s="104"/>
      <c r="H1589" s="104"/>
      <c r="I1589" s="104"/>
      <c r="J1589" s="104"/>
      <c r="K1589" s="104"/>
      <c r="L1589" s="104"/>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row>
    <row r="1590" spans="1:72" s="8" customFormat="1" x14ac:dyDescent="0.25">
      <c r="A1590" s="93"/>
      <c r="B1590" s="93"/>
      <c r="C1590" s="93"/>
      <c r="D1590" s="93"/>
      <c r="E1590" s="104"/>
      <c r="F1590" s="104"/>
      <c r="G1590" s="104"/>
      <c r="H1590" s="104"/>
      <c r="I1590" s="104"/>
      <c r="J1590" s="104"/>
      <c r="K1590" s="104"/>
      <c r="L1590" s="104"/>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row>
    <row r="1591" spans="1:72" s="8" customFormat="1" x14ac:dyDescent="0.25">
      <c r="A1591" s="93"/>
      <c r="B1591" s="93"/>
      <c r="C1591" s="93"/>
      <c r="D1591" s="93"/>
      <c r="E1591" s="104"/>
      <c r="F1591" s="104"/>
      <c r="G1591" s="104"/>
      <c r="H1591" s="104"/>
      <c r="I1591" s="104"/>
      <c r="J1591" s="104"/>
      <c r="K1591" s="104"/>
      <c r="L1591" s="104"/>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row>
    <row r="1592" spans="1:72" s="8" customFormat="1" x14ac:dyDescent="0.25">
      <c r="A1592" s="93"/>
      <c r="B1592" s="93"/>
      <c r="C1592" s="93"/>
      <c r="D1592" s="93"/>
      <c r="E1592" s="104"/>
      <c r="F1592" s="104"/>
      <c r="G1592" s="104"/>
      <c r="H1592" s="104"/>
      <c r="I1592" s="104"/>
      <c r="J1592" s="104"/>
      <c r="K1592" s="104"/>
      <c r="L1592" s="104"/>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row>
    <row r="1593" spans="1:72" s="8" customFormat="1" x14ac:dyDescent="0.25">
      <c r="A1593" s="93"/>
      <c r="B1593" s="93"/>
      <c r="C1593" s="93"/>
      <c r="D1593" s="93"/>
      <c r="E1593" s="104"/>
      <c r="F1593" s="104"/>
      <c r="G1593" s="104"/>
      <c r="H1593" s="104"/>
      <c r="I1593" s="104"/>
      <c r="J1593" s="104"/>
      <c r="K1593" s="104"/>
      <c r="L1593" s="104"/>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row>
    <row r="1594" spans="1:72" s="8" customFormat="1" x14ac:dyDescent="0.25">
      <c r="A1594" s="93"/>
      <c r="B1594" s="93"/>
      <c r="C1594" s="93"/>
      <c r="D1594" s="93"/>
      <c r="E1594" s="104"/>
      <c r="F1594" s="104"/>
      <c r="G1594" s="104"/>
      <c r="H1594" s="104"/>
      <c r="I1594" s="104"/>
      <c r="J1594" s="104"/>
      <c r="K1594" s="104"/>
      <c r="L1594" s="10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row>
    <row r="1595" spans="1:72" s="8" customFormat="1" x14ac:dyDescent="0.25">
      <c r="A1595" s="93"/>
      <c r="B1595" s="93"/>
      <c r="C1595" s="93"/>
      <c r="D1595" s="93"/>
      <c r="E1595" s="104"/>
      <c r="F1595" s="104"/>
      <c r="G1595" s="104"/>
      <c r="H1595" s="104"/>
      <c r="I1595" s="104"/>
      <c r="J1595" s="104"/>
      <c r="K1595" s="104"/>
      <c r="L1595" s="104"/>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row>
    <row r="1596" spans="1:72" s="8" customFormat="1" x14ac:dyDescent="0.25">
      <c r="A1596" s="93"/>
      <c r="B1596" s="93"/>
      <c r="C1596" s="93"/>
      <c r="D1596" s="93"/>
      <c r="E1596" s="104"/>
      <c r="F1596" s="104"/>
      <c r="G1596" s="104"/>
      <c r="H1596" s="104"/>
      <c r="I1596" s="104"/>
      <c r="J1596" s="104"/>
      <c r="K1596" s="104"/>
      <c r="L1596" s="104"/>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row>
    <row r="1597" spans="1:72" s="8" customFormat="1" x14ac:dyDescent="0.25">
      <c r="A1597" s="93"/>
      <c r="B1597" s="93"/>
      <c r="C1597" s="93"/>
      <c r="D1597" s="93"/>
      <c r="E1597" s="104"/>
      <c r="F1597" s="104"/>
      <c r="G1597" s="104"/>
      <c r="H1597" s="104"/>
      <c r="I1597" s="104"/>
      <c r="J1597" s="104"/>
      <c r="K1597" s="104"/>
      <c r="L1597" s="104"/>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row>
    <row r="1598" spans="1:72" s="8" customFormat="1" x14ac:dyDescent="0.25">
      <c r="A1598" s="93"/>
      <c r="B1598" s="93"/>
      <c r="C1598" s="93"/>
      <c r="D1598" s="93"/>
      <c r="E1598" s="104"/>
      <c r="F1598" s="104"/>
      <c r="G1598" s="104"/>
      <c r="H1598" s="104"/>
      <c r="I1598" s="104"/>
      <c r="J1598" s="104"/>
      <c r="K1598" s="104"/>
      <c r="L1598" s="104"/>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row>
    <row r="1599" spans="1:72" s="8" customFormat="1" x14ac:dyDescent="0.25">
      <c r="A1599" s="93"/>
      <c r="B1599" s="93"/>
      <c r="C1599" s="93"/>
      <c r="D1599" s="93"/>
      <c r="E1599" s="104"/>
      <c r="F1599" s="104"/>
      <c r="G1599" s="104"/>
      <c r="H1599" s="104"/>
      <c r="I1599" s="104"/>
      <c r="J1599" s="104"/>
      <c r="K1599" s="104"/>
      <c r="L1599" s="104"/>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row>
    <row r="1600" spans="1:72" s="8" customFormat="1" x14ac:dyDescent="0.25">
      <c r="A1600" s="93"/>
      <c r="B1600" s="93"/>
      <c r="C1600" s="93"/>
      <c r="D1600" s="93"/>
      <c r="E1600" s="104"/>
      <c r="F1600" s="104"/>
      <c r="G1600" s="104"/>
      <c r="H1600" s="104"/>
      <c r="I1600" s="104"/>
      <c r="J1600" s="104"/>
      <c r="K1600" s="104"/>
      <c r="L1600" s="104"/>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row>
    <row r="1601" spans="1:72" s="8" customFormat="1" x14ac:dyDescent="0.25">
      <c r="A1601" s="93"/>
      <c r="B1601" s="93"/>
      <c r="C1601" s="93"/>
      <c r="D1601" s="93"/>
      <c r="E1601" s="104"/>
      <c r="F1601" s="104"/>
      <c r="G1601" s="104"/>
      <c r="H1601" s="104"/>
      <c r="I1601" s="104"/>
      <c r="J1601" s="104"/>
      <c r="K1601" s="104"/>
      <c r="L1601" s="104"/>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row>
    <row r="1602" spans="1:72" s="8" customFormat="1" x14ac:dyDescent="0.25">
      <c r="A1602" s="93"/>
      <c r="B1602" s="93"/>
      <c r="C1602" s="93"/>
      <c r="D1602" s="93"/>
      <c r="E1602" s="104"/>
      <c r="F1602" s="104"/>
      <c r="G1602" s="104"/>
      <c r="H1602" s="104"/>
      <c r="I1602" s="104"/>
      <c r="J1602" s="104"/>
      <c r="K1602" s="104"/>
      <c r="L1602" s="104"/>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row>
    <row r="1603" spans="1:72" s="8" customFormat="1" x14ac:dyDescent="0.25">
      <c r="A1603" s="93"/>
      <c r="B1603" s="93"/>
      <c r="C1603" s="93"/>
      <c r="D1603" s="93"/>
      <c r="E1603" s="104"/>
      <c r="F1603" s="104"/>
      <c r="G1603" s="104"/>
      <c r="H1603" s="104"/>
      <c r="I1603" s="104"/>
      <c r="J1603" s="104"/>
      <c r="K1603" s="104"/>
      <c r="L1603" s="104"/>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row>
    <row r="1604" spans="1:72" s="8" customFormat="1" x14ac:dyDescent="0.25">
      <c r="A1604" s="93"/>
      <c r="B1604" s="93"/>
      <c r="C1604" s="93"/>
      <c r="D1604" s="93"/>
      <c r="E1604" s="104"/>
      <c r="F1604" s="104"/>
      <c r="G1604" s="104"/>
      <c r="H1604" s="104"/>
      <c r="I1604" s="104"/>
      <c r="J1604" s="104"/>
      <c r="K1604" s="104"/>
      <c r="L1604" s="1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row>
    <row r="1605" spans="1:72" s="8" customFormat="1" x14ac:dyDescent="0.25">
      <c r="A1605" s="93"/>
      <c r="B1605" s="93"/>
      <c r="C1605" s="93"/>
      <c r="D1605" s="93"/>
      <c r="E1605" s="104"/>
      <c r="F1605" s="104"/>
      <c r="G1605" s="104"/>
      <c r="H1605" s="104"/>
      <c r="I1605" s="104"/>
      <c r="J1605" s="104"/>
      <c r="K1605" s="104"/>
      <c r="L1605" s="104"/>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row>
    <row r="1606" spans="1:72" s="8" customFormat="1" x14ac:dyDescent="0.25">
      <c r="A1606" s="93"/>
      <c r="B1606" s="93"/>
      <c r="C1606" s="93"/>
      <c r="D1606" s="93"/>
      <c r="E1606" s="104"/>
      <c r="F1606" s="104"/>
      <c r="G1606" s="104"/>
      <c r="H1606" s="104"/>
      <c r="I1606" s="104"/>
      <c r="J1606" s="104"/>
      <c r="K1606" s="104"/>
      <c r="L1606" s="104"/>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row>
    <row r="1607" spans="1:72" s="8" customFormat="1" x14ac:dyDescent="0.25">
      <c r="A1607" s="93"/>
      <c r="B1607" s="93"/>
      <c r="C1607" s="93"/>
      <c r="D1607" s="93"/>
      <c r="E1607" s="104"/>
      <c r="F1607" s="104"/>
      <c r="G1607" s="104"/>
      <c r="H1607" s="104"/>
      <c r="I1607" s="104"/>
      <c r="J1607" s="104"/>
      <c r="K1607" s="104"/>
      <c r="L1607" s="104"/>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row>
    <row r="1608" spans="1:72" s="8" customFormat="1" x14ac:dyDescent="0.25">
      <c r="A1608" s="93"/>
      <c r="B1608" s="93"/>
      <c r="C1608" s="93"/>
      <c r="D1608" s="93"/>
      <c r="E1608" s="104"/>
      <c r="F1608" s="104"/>
      <c r="G1608" s="104"/>
      <c r="H1608" s="104"/>
      <c r="I1608" s="104"/>
      <c r="J1608" s="104"/>
      <c r="K1608" s="104"/>
      <c r="L1608" s="104"/>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row>
    <row r="1609" spans="1:72" s="8" customFormat="1" x14ac:dyDescent="0.25">
      <c r="A1609" s="93"/>
      <c r="B1609" s="93"/>
      <c r="C1609" s="93"/>
      <c r="D1609" s="93"/>
      <c r="E1609" s="104"/>
      <c r="F1609" s="104"/>
      <c r="G1609" s="104"/>
      <c r="H1609" s="104"/>
      <c r="I1609" s="104"/>
      <c r="J1609" s="104"/>
      <c r="K1609" s="104"/>
      <c r="L1609" s="104"/>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row>
    <row r="1610" spans="1:72" s="8" customFormat="1" x14ac:dyDescent="0.25">
      <c r="A1610" s="93"/>
      <c r="B1610" s="93"/>
      <c r="C1610" s="93"/>
      <c r="D1610" s="93"/>
      <c r="E1610" s="104"/>
      <c r="F1610" s="104"/>
      <c r="G1610" s="104"/>
      <c r="H1610" s="104"/>
      <c r="I1610" s="104"/>
      <c r="J1610" s="104"/>
      <c r="K1610" s="104"/>
      <c r="L1610" s="104"/>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row>
    <row r="1611" spans="1:72" s="8" customFormat="1" x14ac:dyDescent="0.25">
      <c r="A1611" s="93"/>
      <c r="B1611" s="93"/>
      <c r="C1611" s="93"/>
      <c r="D1611" s="93"/>
      <c r="E1611" s="104"/>
      <c r="F1611" s="104"/>
      <c r="G1611" s="104"/>
      <c r="H1611" s="104"/>
      <c r="I1611" s="104"/>
      <c r="J1611" s="104"/>
      <c r="K1611" s="104"/>
      <c r="L1611" s="104"/>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row>
    <row r="1612" spans="1:72" s="8" customFormat="1" x14ac:dyDescent="0.25">
      <c r="A1612" s="93"/>
      <c r="B1612" s="93"/>
      <c r="C1612" s="93"/>
      <c r="D1612" s="93"/>
      <c r="E1612" s="104"/>
      <c r="F1612" s="104"/>
      <c r="G1612" s="104"/>
      <c r="H1612" s="104"/>
      <c r="I1612" s="104"/>
      <c r="J1612" s="104"/>
      <c r="K1612" s="104"/>
      <c r="L1612" s="104"/>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row>
    <row r="1613" spans="1:72" s="8" customFormat="1" x14ac:dyDescent="0.25">
      <c r="A1613" s="93"/>
      <c r="B1613" s="93"/>
      <c r="C1613" s="93"/>
      <c r="D1613" s="93"/>
      <c r="E1613" s="104"/>
      <c r="F1613" s="104"/>
      <c r="G1613" s="104"/>
      <c r="H1613" s="104"/>
      <c r="I1613" s="104"/>
      <c r="J1613" s="104"/>
      <c r="K1613" s="104"/>
      <c r="L1613" s="104"/>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row>
    <row r="1614" spans="1:72" s="8" customFormat="1" x14ac:dyDescent="0.25">
      <c r="A1614" s="93"/>
      <c r="B1614" s="93"/>
      <c r="C1614" s="93"/>
      <c r="D1614" s="93"/>
      <c r="E1614" s="104"/>
      <c r="F1614" s="104"/>
      <c r="G1614" s="104"/>
      <c r="H1614" s="104"/>
      <c r="I1614" s="104"/>
      <c r="J1614" s="104"/>
      <c r="K1614" s="104"/>
      <c r="L1614" s="10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row>
    <row r="1615" spans="1:72" s="8" customFormat="1" x14ac:dyDescent="0.25">
      <c r="A1615" s="93"/>
      <c r="B1615" s="93"/>
      <c r="C1615" s="93"/>
      <c r="D1615" s="93"/>
      <c r="E1615" s="104"/>
      <c r="F1615" s="104"/>
      <c r="G1615" s="104"/>
      <c r="H1615" s="104"/>
      <c r="I1615" s="104"/>
      <c r="J1615" s="104"/>
      <c r="K1615" s="104"/>
      <c r="L1615" s="104"/>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row>
    <row r="1616" spans="1:72" s="8" customFormat="1" x14ac:dyDescent="0.25">
      <c r="A1616" s="93"/>
      <c r="B1616" s="93"/>
      <c r="C1616" s="93"/>
      <c r="D1616" s="93"/>
      <c r="E1616" s="104"/>
      <c r="F1616" s="104"/>
      <c r="G1616" s="104"/>
      <c r="H1616" s="104"/>
      <c r="I1616" s="104"/>
      <c r="J1616" s="104"/>
      <c r="K1616" s="104"/>
      <c r="L1616" s="104"/>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row>
    <row r="1617" spans="1:72" s="8" customFormat="1" x14ac:dyDescent="0.25">
      <c r="A1617" s="93"/>
      <c r="B1617" s="93"/>
      <c r="C1617" s="93"/>
      <c r="D1617" s="93"/>
      <c r="E1617" s="104"/>
      <c r="F1617" s="104"/>
      <c r="G1617" s="104"/>
      <c r="H1617" s="104"/>
      <c r="I1617" s="104"/>
      <c r="J1617" s="104"/>
      <c r="K1617" s="104"/>
      <c r="L1617" s="104"/>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row>
    <row r="1618" spans="1:72" s="8" customFormat="1" x14ac:dyDescent="0.25">
      <c r="A1618" s="93"/>
      <c r="B1618" s="93"/>
      <c r="C1618" s="93"/>
      <c r="D1618" s="93"/>
      <c r="E1618" s="104"/>
      <c r="F1618" s="104"/>
      <c r="G1618" s="104"/>
      <c r="H1618" s="104"/>
      <c r="I1618" s="104"/>
      <c r="J1618" s="104"/>
      <c r="K1618" s="104"/>
      <c r="L1618" s="104"/>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row>
    <row r="1619" spans="1:72" s="8" customFormat="1" x14ac:dyDescent="0.25">
      <c r="A1619" s="93"/>
      <c r="B1619" s="93"/>
      <c r="C1619" s="93"/>
      <c r="D1619" s="93"/>
      <c r="E1619" s="104"/>
      <c r="F1619" s="104"/>
      <c r="G1619" s="104"/>
      <c r="H1619" s="104"/>
      <c r="I1619" s="104"/>
      <c r="J1619" s="104"/>
      <c r="K1619" s="104"/>
      <c r="L1619" s="104"/>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row>
    <row r="1620" spans="1:72" s="8" customFormat="1" x14ac:dyDescent="0.25">
      <c r="A1620" s="93"/>
      <c r="B1620" s="93"/>
      <c r="C1620" s="93"/>
      <c r="D1620" s="93"/>
      <c r="E1620" s="104"/>
      <c r="F1620" s="104"/>
      <c r="G1620" s="104"/>
      <c r="H1620" s="104"/>
      <c r="I1620" s="104"/>
      <c r="J1620" s="104"/>
      <c r="K1620" s="104"/>
      <c r="L1620" s="104"/>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row>
    <row r="1621" spans="1:72" s="8" customFormat="1" x14ac:dyDescent="0.25">
      <c r="A1621" s="93"/>
      <c r="B1621" s="93"/>
      <c r="C1621" s="93"/>
      <c r="D1621" s="93"/>
      <c r="E1621" s="104"/>
      <c r="F1621" s="104"/>
      <c r="G1621" s="104"/>
      <c r="H1621" s="104"/>
      <c r="I1621" s="104"/>
      <c r="J1621" s="104"/>
      <c r="K1621" s="104"/>
      <c r="L1621" s="104"/>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row>
    <row r="1622" spans="1:72" s="8" customFormat="1" x14ac:dyDescent="0.25">
      <c r="A1622" s="93"/>
      <c r="B1622" s="93"/>
      <c r="C1622" s="93"/>
      <c r="D1622" s="93"/>
      <c r="E1622" s="104"/>
      <c r="F1622" s="104"/>
      <c r="G1622" s="104"/>
      <c r="H1622" s="104"/>
      <c r="I1622" s="104"/>
      <c r="J1622" s="104"/>
      <c r="K1622" s="104"/>
      <c r="L1622" s="104"/>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row>
    <row r="1623" spans="1:72" s="8" customFormat="1" x14ac:dyDescent="0.25">
      <c r="A1623" s="93"/>
      <c r="B1623" s="93"/>
      <c r="C1623" s="93"/>
      <c r="D1623" s="93"/>
      <c r="E1623" s="104"/>
      <c r="F1623" s="104"/>
      <c r="G1623" s="104"/>
      <c r="H1623" s="104"/>
      <c r="I1623" s="104"/>
      <c r="J1623" s="104"/>
      <c r="K1623" s="104"/>
      <c r="L1623" s="104"/>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row>
    <row r="1624" spans="1:72" s="8" customFormat="1" x14ac:dyDescent="0.25">
      <c r="A1624" s="93"/>
      <c r="B1624" s="93"/>
      <c r="C1624" s="93"/>
      <c r="D1624" s="93"/>
      <c r="E1624" s="104"/>
      <c r="F1624" s="104"/>
      <c r="G1624" s="104"/>
      <c r="H1624" s="104"/>
      <c r="I1624" s="104"/>
      <c r="J1624" s="104"/>
      <c r="K1624" s="104"/>
      <c r="L1624" s="10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row>
    <row r="1625" spans="1:72" s="8" customFormat="1" x14ac:dyDescent="0.25">
      <c r="A1625" s="93"/>
      <c r="B1625" s="93"/>
      <c r="C1625" s="93"/>
      <c r="D1625" s="93"/>
      <c r="E1625" s="104"/>
      <c r="F1625" s="104"/>
      <c r="G1625" s="104"/>
      <c r="H1625" s="104"/>
      <c r="I1625" s="104"/>
      <c r="J1625" s="104"/>
      <c r="K1625" s="104"/>
      <c r="L1625" s="104"/>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row>
    <row r="1626" spans="1:72" s="8" customFormat="1" x14ac:dyDescent="0.25">
      <c r="A1626" s="93"/>
      <c r="B1626" s="93"/>
      <c r="C1626" s="93"/>
      <c r="D1626" s="93"/>
      <c r="E1626" s="104"/>
      <c r="F1626" s="104"/>
      <c r="G1626" s="104"/>
      <c r="H1626" s="104"/>
      <c r="I1626" s="104"/>
      <c r="J1626" s="104"/>
      <c r="K1626" s="104"/>
      <c r="L1626" s="104"/>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row>
    <row r="1627" spans="1:72" s="8" customFormat="1" x14ac:dyDescent="0.25">
      <c r="A1627" s="93"/>
      <c r="B1627" s="93"/>
      <c r="C1627" s="93"/>
      <c r="D1627" s="93"/>
      <c r="E1627" s="104"/>
      <c r="F1627" s="104"/>
      <c r="G1627" s="104"/>
      <c r="H1627" s="104"/>
      <c r="I1627" s="104"/>
      <c r="J1627" s="104"/>
      <c r="K1627" s="104"/>
      <c r="L1627" s="104"/>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row>
    <row r="1628" spans="1:72" s="8" customFormat="1" x14ac:dyDescent="0.25">
      <c r="A1628" s="93"/>
      <c r="B1628" s="93"/>
      <c r="C1628" s="93"/>
      <c r="D1628" s="93"/>
      <c r="E1628" s="104"/>
      <c r="F1628" s="104"/>
      <c r="G1628" s="104"/>
      <c r="H1628" s="104"/>
      <c r="I1628" s="104"/>
      <c r="J1628" s="104"/>
      <c r="K1628" s="104"/>
      <c r="L1628" s="104"/>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row>
    <row r="1629" spans="1:72" s="8" customFormat="1" x14ac:dyDescent="0.25">
      <c r="A1629" s="93"/>
      <c r="B1629" s="93"/>
      <c r="C1629" s="93"/>
      <c r="D1629" s="93"/>
      <c r="E1629" s="104"/>
      <c r="F1629" s="104"/>
      <c r="G1629" s="104"/>
      <c r="H1629" s="104"/>
      <c r="I1629" s="104"/>
      <c r="J1629" s="104"/>
      <c r="K1629" s="104"/>
      <c r="L1629" s="104"/>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row>
    <row r="1630" spans="1:72" s="8" customFormat="1" x14ac:dyDescent="0.25">
      <c r="A1630" s="93"/>
      <c r="B1630" s="93"/>
      <c r="C1630" s="93"/>
      <c r="D1630" s="93"/>
      <c r="E1630" s="104"/>
      <c r="F1630" s="104"/>
      <c r="G1630" s="104"/>
      <c r="H1630" s="104"/>
      <c r="I1630" s="104"/>
      <c r="J1630" s="104"/>
      <c r="K1630" s="104"/>
      <c r="L1630" s="104"/>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row>
    <row r="1631" spans="1:72" s="8" customFormat="1" x14ac:dyDescent="0.25">
      <c r="A1631" s="93"/>
      <c r="B1631" s="93"/>
      <c r="C1631" s="93"/>
      <c r="D1631" s="93"/>
      <c r="E1631" s="104"/>
      <c r="F1631" s="104"/>
      <c r="G1631" s="104"/>
      <c r="H1631" s="104"/>
      <c r="I1631" s="104"/>
      <c r="J1631" s="104"/>
      <c r="K1631" s="104"/>
      <c r="L1631" s="104"/>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row>
    <row r="1632" spans="1:72" s="8" customFormat="1" x14ac:dyDescent="0.25">
      <c r="A1632" s="93"/>
      <c r="B1632" s="93"/>
      <c r="C1632" s="93"/>
      <c r="D1632" s="93"/>
      <c r="E1632" s="104"/>
      <c r="F1632" s="104"/>
      <c r="G1632" s="104"/>
      <c r="H1632" s="104"/>
      <c r="I1632" s="104"/>
      <c r="J1632" s="104"/>
      <c r="K1632" s="104"/>
      <c r="L1632" s="104"/>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row>
    <row r="1633" spans="1:72" s="8" customFormat="1" x14ac:dyDescent="0.25">
      <c r="A1633" s="93"/>
      <c r="B1633" s="93"/>
      <c r="C1633" s="93"/>
      <c r="D1633" s="93"/>
      <c r="E1633" s="104"/>
      <c r="F1633" s="104"/>
      <c r="G1633" s="104"/>
      <c r="H1633" s="104"/>
      <c r="I1633" s="104"/>
      <c r="J1633" s="104"/>
      <c r="K1633" s="104"/>
      <c r="L1633" s="104"/>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row>
    <row r="1634" spans="1:72" s="8" customFormat="1" x14ac:dyDescent="0.25">
      <c r="A1634" s="93"/>
      <c r="B1634" s="93"/>
      <c r="C1634" s="93"/>
      <c r="D1634" s="93"/>
      <c r="E1634" s="104"/>
      <c r="F1634" s="104"/>
      <c r="G1634" s="104"/>
      <c r="H1634" s="104"/>
      <c r="I1634" s="104"/>
      <c r="J1634" s="104"/>
      <c r="K1634" s="104"/>
      <c r="L1634" s="10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row>
    <row r="1635" spans="1:72" s="8" customFormat="1" x14ac:dyDescent="0.25">
      <c r="A1635" s="93"/>
      <c r="B1635" s="93"/>
      <c r="C1635" s="93"/>
      <c r="D1635" s="93"/>
      <c r="E1635" s="104"/>
      <c r="F1635" s="104"/>
      <c r="G1635" s="104"/>
      <c r="H1635" s="104"/>
      <c r="I1635" s="104"/>
      <c r="J1635" s="104"/>
      <c r="K1635" s="104"/>
      <c r="L1635" s="104"/>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row>
    <row r="1636" spans="1:72" s="8" customFormat="1" x14ac:dyDescent="0.25">
      <c r="A1636" s="93"/>
      <c r="B1636" s="93"/>
      <c r="C1636" s="93"/>
      <c r="D1636" s="93"/>
      <c r="E1636" s="104"/>
      <c r="F1636" s="104"/>
      <c r="G1636" s="104"/>
      <c r="H1636" s="104"/>
      <c r="I1636" s="104"/>
      <c r="J1636" s="104"/>
      <c r="K1636" s="104"/>
      <c r="L1636" s="104"/>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row>
    <row r="1637" spans="1:72" s="8" customFormat="1" x14ac:dyDescent="0.25">
      <c r="A1637" s="93"/>
      <c r="B1637" s="93"/>
      <c r="C1637" s="93"/>
      <c r="D1637" s="93"/>
      <c r="E1637" s="104"/>
      <c r="F1637" s="104"/>
      <c r="G1637" s="104"/>
      <c r="H1637" s="104"/>
      <c r="I1637" s="104"/>
      <c r="J1637" s="104"/>
      <c r="K1637" s="104"/>
      <c r="L1637" s="104"/>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row>
    <row r="1638" spans="1:72" s="8" customFormat="1" x14ac:dyDescent="0.25">
      <c r="A1638" s="93"/>
      <c r="B1638" s="93"/>
      <c r="C1638" s="93"/>
      <c r="D1638" s="93"/>
      <c r="E1638" s="104"/>
      <c r="F1638" s="104"/>
      <c r="G1638" s="104"/>
      <c r="H1638" s="104"/>
      <c r="I1638" s="104"/>
      <c r="J1638" s="104"/>
      <c r="K1638" s="104"/>
      <c r="L1638" s="104"/>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row>
    <row r="1639" spans="1:72" s="8" customFormat="1" x14ac:dyDescent="0.25">
      <c r="A1639" s="93"/>
      <c r="B1639" s="93"/>
      <c r="C1639" s="93"/>
      <c r="D1639" s="93"/>
      <c r="E1639" s="104"/>
      <c r="F1639" s="104"/>
      <c r="G1639" s="104"/>
      <c r="H1639" s="104"/>
      <c r="I1639" s="104"/>
      <c r="J1639" s="104"/>
      <c r="K1639" s="104"/>
      <c r="L1639" s="104"/>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row>
    <row r="1640" spans="1:72" s="8" customFormat="1" x14ac:dyDescent="0.25">
      <c r="A1640" s="93"/>
      <c r="B1640" s="93"/>
      <c r="C1640" s="93"/>
      <c r="D1640" s="93"/>
      <c r="E1640" s="104"/>
      <c r="F1640" s="104"/>
      <c r="G1640" s="104"/>
      <c r="H1640" s="104"/>
      <c r="I1640" s="104"/>
      <c r="J1640" s="104"/>
      <c r="K1640" s="104"/>
      <c r="L1640" s="104"/>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row>
    <row r="1641" spans="1:72" s="8" customFormat="1" x14ac:dyDescent="0.25">
      <c r="A1641" s="93"/>
      <c r="B1641" s="93"/>
      <c r="C1641" s="93"/>
      <c r="D1641" s="93"/>
      <c r="E1641" s="104"/>
      <c r="F1641" s="104"/>
      <c r="G1641" s="104"/>
      <c r="H1641" s="104"/>
      <c r="I1641" s="104"/>
      <c r="J1641" s="104"/>
      <c r="K1641" s="104"/>
      <c r="L1641" s="104"/>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row>
    <row r="1642" spans="1:72" s="8" customFormat="1" x14ac:dyDescent="0.25">
      <c r="A1642" s="93"/>
      <c r="B1642" s="93"/>
      <c r="C1642" s="93"/>
      <c r="D1642" s="93"/>
      <c r="E1642" s="104"/>
      <c r="F1642" s="104"/>
      <c r="G1642" s="104"/>
      <c r="H1642" s="104"/>
      <c r="I1642" s="104"/>
      <c r="J1642" s="104"/>
      <c r="K1642" s="104"/>
      <c r="L1642" s="104"/>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row>
    <row r="1643" spans="1:72" s="8" customFormat="1" x14ac:dyDescent="0.25">
      <c r="A1643" s="93"/>
      <c r="B1643" s="93"/>
      <c r="C1643" s="93"/>
      <c r="D1643" s="93"/>
      <c r="E1643" s="104"/>
      <c r="F1643" s="104"/>
      <c r="G1643" s="104"/>
      <c r="H1643" s="104"/>
      <c r="I1643" s="104"/>
      <c r="J1643" s="104"/>
      <c r="K1643" s="104"/>
      <c r="L1643" s="104"/>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row>
    <row r="1644" spans="1:72" s="8" customFormat="1" x14ac:dyDescent="0.25">
      <c r="A1644" s="93"/>
      <c r="B1644" s="93"/>
      <c r="C1644" s="93"/>
      <c r="D1644" s="93"/>
      <c r="E1644" s="104"/>
      <c r="F1644" s="104"/>
      <c r="G1644" s="104"/>
      <c r="H1644" s="104"/>
      <c r="I1644" s="104"/>
      <c r="J1644" s="104"/>
      <c r="K1644" s="104"/>
      <c r="L1644" s="10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row>
    <row r="1645" spans="1:72" s="8" customFormat="1" x14ac:dyDescent="0.25">
      <c r="A1645" s="93"/>
      <c r="B1645" s="93"/>
      <c r="C1645" s="93"/>
      <c r="D1645" s="93"/>
      <c r="E1645" s="104"/>
      <c r="F1645" s="104"/>
      <c r="G1645" s="104"/>
      <c r="H1645" s="104"/>
      <c r="I1645" s="104"/>
      <c r="J1645" s="104"/>
      <c r="K1645" s="104"/>
      <c r="L1645" s="104"/>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row>
    <row r="1646" spans="1:72" s="8" customFormat="1" x14ac:dyDescent="0.25">
      <c r="A1646" s="93"/>
      <c r="B1646" s="93"/>
      <c r="C1646" s="93"/>
      <c r="D1646" s="93"/>
      <c r="E1646" s="104"/>
      <c r="F1646" s="104"/>
      <c r="G1646" s="104"/>
      <c r="H1646" s="104"/>
      <c r="I1646" s="104"/>
      <c r="J1646" s="104"/>
      <c r="K1646" s="104"/>
      <c r="L1646" s="104"/>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row>
    <row r="1647" spans="1:72" s="8" customFormat="1" x14ac:dyDescent="0.25">
      <c r="A1647" s="93"/>
      <c r="B1647" s="93"/>
      <c r="C1647" s="93"/>
      <c r="D1647" s="93"/>
      <c r="E1647" s="104"/>
      <c r="F1647" s="104"/>
      <c r="G1647" s="104"/>
      <c r="H1647" s="104"/>
      <c r="I1647" s="104"/>
      <c r="J1647" s="104"/>
      <c r="K1647" s="104"/>
      <c r="L1647" s="104"/>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row>
    <row r="1648" spans="1:72" s="8" customFormat="1" x14ac:dyDescent="0.25">
      <c r="A1648" s="93"/>
      <c r="B1648" s="93"/>
      <c r="C1648" s="93"/>
      <c r="D1648" s="93"/>
      <c r="E1648" s="104"/>
      <c r="F1648" s="104"/>
      <c r="G1648" s="104"/>
      <c r="H1648" s="104"/>
      <c r="I1648" s="104"/>
      <c r="J1648" s="104"/>
      <c r="K1648" s="104"/>
      <c r="L1648" s="104"/>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row>
    <row r="1649" spans="1:72" s="8" customFormat="1" x14ac:dyDescent="0.25">
      <c r="A1649" s="93"/>
      <c r="B1649" s="93"/>
      <c r="C1649" s="93"/>
      <c r="D1649" s="93"/>
      <c r="E1649" s="104"/>
      <c r="F1649" s="104"/>
      <c r="G1649" s="104"/>
      <c r="H1649" s="104"/>
      <c r="I1649" s="104"/>
      <c r="J1649" s="104"/>
      <c r="K1649" s="104"/>
      <c r="L1649" s="104"/>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row>
    <row r="1650" spans="1:72" s="8" customFormat="1" x14ac:dyDescent="0.25">
      <c r="A1650" s="93"/>
      <c r="B1650" s="93"/>
      <c r="C1650" s="93"/>
      <c r="D1650" s="93"/>
      <c r="E1650" s="104"/>
      <c r="F1650" s="104"/>
      <c r="G1650" s="104"/>
      <c r="H1650" s="104"/>
      <c r="I1650" s="104"/>
      <c r="J1650" s="104"/>
      <c r="K1650" s="104"/>
      <c r="L1650" s="104"/>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row>
    <row r="1651" spans="1:72" s="8" customFormat="1" x14ac:dyDescent="0.25">
      <c r="A1651" s="93"/>
      <c r="B1651" s="93"/>
      <c r="C1651" s="93"/>
      <c r="D1651" s="93"/>
      <c r="E1651" s="104"/>
      <c r="F1651" s="104"/>
      <c r="G1651" s="104"/>
      <c r="H1651" s="104"/>
      <c r="I1651" s="104"/>
      <c r="J1651" s="104"/>
      <c r="K1651" s="104"/>
      <c r="L1651" s="104"/>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row>
    <row r="1652" spans="1:72" s="8" customFormat="1" x14ac:dyDescent="0.25">
      <c r="A1652" s="93"/>
      <c r="B1652" s="93"/>
      <c r="C1652" s="93"/>
      <c r="D1652" s="93"/>
      <c r="E1652" s="104"/>
      <c r="F1652" s="104"/>
      <c r="G1652" s="104"/>
      <c r="H1652" s="104"/>
      <c r="I1652" s="104"/>
      <c r="J1652" s="104"/>
      <c r="K1652" s="104"/>
      <c r="L1652" s="104"/>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row>
    <row r="1653" spans="1:72" s="8" customFormat="1" x14ac:dyDescent="0.25">
      <c r="A1653" s="93"/>
      <c r="B1653" s="93"/>
      <c r="C1653" s="93"/>
      <c r="D1653" s="93"/>
      <c r="E1653" s="104"/>
      <c r="F1653" s="104"/>
      <c r="G1653" s="104"/>
      <c r="H1653" s="104"/>
      <c r="I1653" s="104"/>
      <c r="J1653" s="104"/>
      <c r="K1653" s="104"/>
      <c r="L1653" s="104"/>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row>
    <row r="1654" spans="1:72" s="8" customFormat="1" x14ac:dyDescent="0.25">
      <c r="A1654" s="93"/>
      <c r="B1654" s="93"/>
      <c r="C1654" s="93"/>
      <c r="D1654" s="93"/>
      <c r="E1654" s="104"/>
      <c r="F1654" s="104"/>
      <c r="G1654" s="104"/>
      <c r="H1654" s="104"/>
      <c r="I1654" s="104"/>
      <c r="J1654" s="104"/>
      <c r="K1654" s="104"/>
      <c r="L1654" s="10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row>
    <row r="1655" spans="1:72" s="8" customFormat="1" x14ac:dyDescent="0.25">
      <c r="A1655" s="93"/>
      <c r="B1655" s="93"/>
      <c r="C1655" s="93"/>
      <c r="D1655" s="93"/>
      <c r="E1655" s="104"/>
      <c r="F1655" s="104"/>
      <c r="G1655" s="104"/>
      <c r="H1655" s="104"/>
      <c r="I1655" s="104"/>
      <c r="J1655" s="104"/>
      <c r="K1655" s="104"/>
      <c r="L1655" s="104"/>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row>
    <row r="1656" spans="1:72" s="8" customFormat="1" x14ac:dyDescent="0.25">
      <c r="A1656" s="93"/>
      <c r="B1656" s="93"/>
      <c r="C1656" s="93"/>
      <c r="D1656" s="93"/>
      <c r="E1656" s="104"/>
      <c r="F1656" s="104"/>
      <c r="G1656" s="104"/>
      <c r="H1656" s="104"/>
      <c r="I1656" s="104"/>
      <c r="J1656" s="104"/>
      <c r="K1656" s="104"/>
      <c r="L1656" s="104"/>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row>
    <row r="1657" spans="1:72" s="8" customFormat="1" x14ac:dyDescent="0.25">
      <c r="A1657" s="93"/>
      <c r="B1657" s="93"/>
      <c r="C1657" s="93"/>
      <c r="D1657" s="93"/>
      <c r="E1657" s="104"/>
      <c r="F1657" s="104"/>
      <c r="G1657" s="104"/>
      <c r="H1657" s="104"/>
      <c r="I1657" s="104"/>
      <c r="J1657" s="104"/>
      <c r="K1657" s="104"/>
      <c r="L1657" s="104"/>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row>
    <row r="1658" spans="1:72" s="8" customFormat="1" x14ac:dyDescent="0.25">
      <c r="A1658" s="93"/>
      <c r="B1658" s="93"/>
      <c r="C1658" s="93"/>
      <c r="D1658" s="93"/>
      <c r="E1658" s="104"/>
      <c r="F1658" s="104"/>
      <c r="G1658" s="104"/>
      <c r="H1658" s="104"/>
      <c r="I1658" s="104"/>
      <c r="J1658" s="104"/>
      <c r="K1658" s="104"/>
      <c r="L1658" s="104"/>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row>
    <row r="1659" spans="1:72" s="8" customFormat="1" x14ac:dyDescent="0.25">
      <c r="A1659" s="93"/>
      <c r="B1659" s="93"/>
      <c r="C1659" s="93"/>
      <c r="D1659" s="93"/>
      <c r="E1659" s="104"/>
      <c r="F1659" s="104"/>
      <c r="G1659" s="104"/>
      <c r="H1659" s="104"/>
      <c r="I1659" s="104"/>
      <c r="J1659" s="104"/>
      <c r="K1659" s="104"/>
      <c r="L1659" s="104"/>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row>
    <row r="1660" spans="1:72" s="8" customFormat="1" x14ac:dyDescent="0.25">
      <c r="A1660" s="93"/>
      <c r="B1660" s="93"/>
      <c r="C1660" s="93"/>
      <c r="D1660" s="93"/>
      <c r="E1660" s="104"/>
      <c r="F1660" s="104"/>
      <c r="G1660" s="104"/>
      <c r="H1660" s="104"/>
      <c r="I1660" s="104"/>
      <c r="J1660" s="104"/>
      <c r="K1660" s="104"/>
      <c r="L1660" s="104"/>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row>
    <row r="1661" spans="1:72" s="8" customFormat="1" x14ac:dyDescent="0.25">
      <c r="A1661" s="93"/>
      <c r="B1661" s="93"/>
      <c r="C1661" s="93"/>
      <c r="D1661" s="93"/>
      <c r="E1661" s="104"/>
      <c r="F1661" s="104"/>
      <c r="G1661" s="104"/>
      <c r="H1661" s="104"/>
      <c r="I1661" s="104"/>
      <c r="J1661" s="104"/>
      <c r="K1661" s="104"/>
      <c r="L1661" s="104"/>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row>
    <row r="1662" spans="1:72" s="8" customFormat="1" x14ac:dyDescent="0.25">
      <c r="A1662" s="93"/>
      <c r="B1662" s="93"/>
      <c r="C1662" s="93"/>
      <c r="D1662" s="93"/>
      <c r="E1662" s="104"/>
      <c r="F1662" s="104"/>
      <c r="G1662" s="104"/>
      <c r="H1662" s="104"/>
      <c r="I1662" s="104"/>
      <c r="J1662" s="104"/>
      <c r="K1662" s="104"/>
      <c r="L1662" s="104"/>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row>
    <row r="1663" spans="1:72" s="8" customFormat="1" x14ac:dyDescent="0.25">
      <c r="A1663" s="93"/>
      <c r="B1663" s="93"/>
      <c r="C1663" s="93"/>
      <c r="D1663" s="93"/>
      <c r="E1663" s="104"/>
      <c r="F1663" s="104"/>
      <c r="G1663" s="104"/>
      <c r="H1663" s="104"/>
      <c r="I1663" s="104"/>
      <c r="J1663" s="104"/>
      <c r="K1663" s="104"/>
      <c r="L1663" s="104"/>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row>
    <row r="1664" spans="1:72" s="8" customFormat="1" x14ac:dyDescent="0.25">
      <c r="A1664" s="93"/>
      <c r="B1664" s="93"/>
      <c r="C1664" s="93"/>
      <c r="D1664" s="93"/>
      <c r="E1664" s="104"/>
      <c r="F1664" s="104"/>
      <c r="G1664" s="104"/>
      <c r="H1664" s="104"/>
      <c r="I1664" s="104"/>
      <c r="J1664" s="104"/>
      <c r="K1664" s="104"/>
      <c r="L1664" s="10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row>
    <row r="1665" spans="1:72" s="8" customFormat="1" x14ac:dyDescent="0.25">
      <c r="A1665" s="93"/>
      <c r="B1665" s="93"/>
      <c r="C1665" s="93"/>
      <c r="D1665" s="93"/>
      <c r="E1665" s="104"/>
      <c r="F1665" s="104"/>
      <c r="G1665" s="104"/>
      <c r="H1665" s="104"/>
      <c r="I1665" s="104"/>
      <c r="J1665" s="104"/>
      <c r="K1665" s="104"/>
      <c r="L1665" s="104"/>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row>
    <row r="1666" spans="1:72" s="8" customFormat="1" x14ac:dyDescent="0.25">
      <c r="A1666" s="93"/>
      <c r="B1666" s="93"/>
      <c r="C1666" s="93"/>
      <c r="D1666" s="93"/>
      <c r="E1666" s="104"/>
      <c r="F1666" s="104"/>
      <c r="G1666" s="104"/>
      <c r="H1666" s="104"/>
      <c r="I1666" s="104"/>
      <c r="J1666" s="104"/>
      <c r="K1666" s="104"/>
      <c r="L1666" s="104"/>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row>
    <row r="1667" spans="1:72" s="8" customFormat="1" x14ac:dyDescent="0.25">
      <c r="A1667" s="93"/>
      <c r="B1667" s="93"/>
      <c r="C1667" s="93"/>
      <c r="D1667" s="93"/>
      <c r="E1667" s="104"/>
      <c r="F1667" s="104"/>
      <c r="G1667" s="104"/>
      <c r="H1667" s="104"/>
      <c r="I1667" s="104"/>
      <c r="J1667" s="104"/>
      <c r="K1667" s="104"/>
      <c r="L1667" s="104"/>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row>
    <row r="1668" spans="1:72" s="8" customFormat="1" x14ac:dyDescent="0.25">
      <c r="A1668" s="93"/>
      <c r="B1668" s="93"/>
      <c r="C1668" s="93"/>
      <c r="D1668" s="93"/>
      <c r="E1668" s="104"/>
      <c r="F1668" s="104"/>
      <c r="G1668" s="104"/>
      <c r="H1668" s="104"/>
      <c r="I1668" s="104"/>
      <c r="J1668" s="104"/>
      <c r="K1668" s="104"/>
      <c r="L1668" s="104"/>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row>
    <row r="1669" spans="1:72" s="8" customFormat="1" x14ac:dyDescent="0.25">
      <c r="A1669" s="93"/>
      <c r="B1669" s="93"/>
      <c r="C1669" s="93"/>
      <c r="D1669" s="93"/>
      <c r="E1669" s="104"/>
      <c r="F1669" s="104"/>
      <c r="G1669" s="104"/>
      <c r="H1669" s="104"/>
      <c r="I1669" s="104"/>
      <c r="J1669" s="104"/>
      <c r="K1669" s="104"/>
      <c r="L1669" s="104"/>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row>
    <row r="1670" spans="1:72" s="8" customFormat="1" x14ac:dyDescent="0.25">
      <c r="A1670" s="93"/>
      <c r="B1670" s="93"/>
      <c r="C1670" s="93"/>
      <c r="D1670" s="93"/>
      <c r="E1670" s="104"/>
      <c r="F1670" s="104"/>
      <c r="G1670" s="104"/>
      <c r="H1670" s="104"/>
      <c r="I1670" s="104"/>
      <c r="J1670" s="104"/>
      <c r="K1670" s="104"/>
      <c r="L1670" s="104"/>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row>
    <row r="1671" spans="1:72" s="8" customFormat="1" x14ac:dyDescent="0.25">
      <c r="A1671" s="93"/>
      <c r="B1671" s="93"/>
      <c r="C1671" s="93"/>
      <c r="D1671" s="93"/>
      <c r="E1671" s="104"/>
      <c r="F1671" s="104"/>
      <c r="G1671" s="104"/>
      <c r="H1671" s="104"/>
      <c r="I1671" s="104"/>
      <c r="J1671" s="104"/>
      <c r="K1671" s="104"/>
      <c r="L1671" s="104"/>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row>
    <row r="1672" spans="1:72" s="8" customFormat="1" x14ac:dyDescent="0.25">
      <c r="A1672" s="93"/>
      <c r="B1672" s="93"/>
      <c r="C1672" s="93"/>
      <c r="D1672" s="93"/>
      <c r="E1672" s="104"/>
      <c r="F1672" s="104"/>
      <c r="G1672" s="104"/>
      <c r="H1672" s="104"/>
      <c r="I1672" s="104"/>
      <c r="J1672" s="104"/>
      <c r="K1672" s="104"/>
      <c r="L1672" s="104"/>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row>
    <row r="1673" spans="1:72" s="8" customFormat="1" x14ac:dyDescent="0.25">
      <c r="A1673" s="93"/>
      <c r="B1673" s="93"/>
      <c r="C1673" s="93"/>
      <c r="D1673" s="93"/>
      <c r="E1673" s="104"/>
      <c r="F1673" s="104"/>
      <c r="G1673" s="104"/>
      <c r="H1673" s="104"/>
      <c r="I1673" s="104"/>
      <c r="J1673" s="104"/>
      <c r="K1673" s="104"/>
      <c r="L1673" s="104"/>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row>
    <row r="1674" spans="1:72" s="8" customFormat="1" x14ac:dyDescent="0.25">
      <c r="A1674" s="93"/>
      <c r="B1674" s="93"/>
      <c r="C1674" s="93"/>
      <c r="D1674" s="93"/>
      <c r="E1674" s="104"/>
      <c r="F1674" s="104"/>
      <c r="G1674" s="104"/>
      <c r="H1674" s="104"/>
      <c r="I1674" s="104"/>
      <c r="J1674" s="104"/>
      <c r="K1674" s="104"/>
      <c r="L1674" s="10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row>
    <row r="1675" spans="1:72" s="8" customFormat="1" x14ac:dyDescent="0.25">
      <c r="A1675" s="93"/>
      <c r="B1675" s="93"/>
      <c r="C1675" s="93"/>
      <c r="D1675" s="93"/>
      <c r="E1675" s="104"/>
      <c r="F1675" s="104"/>
      <c r="G1675" s="104"/>
      <c r="H1675" s="104"/>
      <c r="I1675" s="104"/>
      <c r="J1675" s="104"/>
      <c r="K1675" s="104"/>
      <c r="L1675" s="104"/>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row>
    <row r="1676" spans="1:72" s="8" customFormat="1" x14ac:dyDescent="0.25">
      <c r="A1676" s="93"/>
      <c r="B1676" s="93"/>
      <c r="C1676" s="93"/>
      <c r="D1676" s="93"/>
      <c r="E1676" s="104"/>
      <c r="F1676" s="104"/>
      <c r="G1676" s="104"/>
      <c r="H1676" s="104"/>
      <c r="I1676" s="104"/>
      <c r="J1676" s="104"/>
      <c r="K1676" s="104"/>
      <c r="L1676" s="104"/>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row>
    <row r="1677" spans="1:72" s="8" customFormat="1" x14ac:dyDescent="0.25">
      <c r="A1677" s="93"/>
      <c r="B1677" s="93"/>
      <c r="C1677" s="93"/>
      <c r="D1677" s="93"/>
      <c r="E1677" s="104"/>
      <c r="F1677" s="104"/>
      <c r="G1677" s="104"/>
      <c r="H1677" s="104"/>
      <c r="I1677" s="104"/>
      <c r="J1677" s="104"/>
      <c r="K1677" s="104"/>
      <c r="L1677" s="104"/>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row>
    <row r="1678" spans="1:72" s="8" customFormat="1" x14ac:dyDescent="0.25">
      <c r="A1678" s="93"/>
      <c r="B1678" s="93"/>
      <c r="C1678" s="93"/>
      <c r="D1678" s="93"/>
      <c r="E1678" s="104"/>
      <c r="F1678" s="104"/>
      <c r="G1678" s="104"/>
      <c r="H1678" s="104"/>
      <c r="I1678" s="104"/>
      <c r="J1678" s="104"/>
      <c r="K1678" s="104"/>
      <c r="L1678" s="104"/>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row>
    <row r="1679" spans="1:72" s="8" customFormat="1" x14ac:dyDescent="0.25">
      <c r="A1679" s="93"/>
      <c r="B1679" s="93"/>
      <c r="C1679" s="93"/>
      <c r="D1679" s="93"/>
      <c r="E1679" s="104"/>
      <c r="F1679" s="104"/>
      <c r="G1679" s="104"/>
      <c r="H1679" s="104"/>
      <c r="I1679" s="104"/>
      <c r="J1679" s="104"/>
      <c r="K1679" s="104"/>
      <c r="L1679" s="104"/>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row>
    <row r="1680" spans="1:72" s="8" customFormat="1" x14ac:dyDescent="0.25">
      <c r="A1680" s="93"/>
      <c r="B1680" s="93"/>
      <c r="C1680" s="93"/>
      <c r="D1680" s="93"/>
      <c r="E1680" s="104"/>
      <c r="F1680" s="104"/>
      <c r="G1680" s="104"/>
      <c r="H1680" s="104"/>
      <c r="I1680" s="104"/>
      <c r="J1680" s="104"/>
      <c r="K1680" s="104"/>
      <c r="L1680" s="104"/>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row>
    <row r="1681" spans="1:72" s="8" customFormat="1" x14ac:dyDescent="0.25">
      <c r="A1681" s="93"/>
      <c r="B1681" s="93"/>
      <c r="C1681" s="93"/>
      <c r="D1681" s="93"/>
      <c r="E1681" s="104"/>
      <c r="F1681" s="104"/>
      <c r="G1681" s="104"/>
      <c r="H1681" s="104"/>
      <c r="I1681" s="104"/>
      <c r="J1681" s="104"/>
      <c r="K1681" s="104"/>
      <c r="L1681" s="104"/>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row>
    <row r="1682" spans="1:72" s="8" customFormat="1" x14ac:dyDescent="0.25">
      <c r="A1682" s="93"/>
      <c r="B1682" s="93"/>
      <c r="C1682" s="93"/>
      <c r="D1682" s="93"/>
      <c r="E1682" s="104"/>
      <c r="F1682" s="104"/>
      <c r="G1682" s="104"/>
      <c r="H1682" s="104"/>
      <c r="I1682" s="104"/>
      <c r="J1682" s="104"/>
      <c r="K1682" s="104"/>
      <c r="L1682" s="104"/>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row>
    <row r="1683" spans="1:72" s="8" customFormat="1" x14ac:dyDescent="0.25">
      <c r="A1683" s="93"/>
      <c r="B1683" s="93"/>
      <c r="C1683" s="93"/>
      <c r="D1683" s="93"/>
      <c r="E1683" s="104"/>
      <c r="F1683" s="104"/>
      <c r="G1683" s="104"/>
      <c r="H1683" s="104"/>
      <c r="I1683" s="104"/>
      <c r="J1683" s="104"/>
      <c r="K1683" s="104"/>
      <c r="L1683" s="104"/>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row>
    <row r="1684" spans="1:72" s="8" customFormat="1" x14ac:dyDescent="0.25">
      <c r="A1684" s="93"/>
      <c r="B1684" s="93"/>
      <c r="C1684" s="93"/>
      <c r="D1684" s="93"/>
      <c r="E1684" s="104"/>
      <c r="F1684" s="104"/>
      <c r="G1684" s="104"/>
      <c r="H1684" s="104"/>
      <c r="I1684" s="104"/>
      <c r="J1684" s="104"/>
      <c r="K1684" s="104"/>
      <c r="L1684" s="10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row>
    <row r="1685" spans="1:72" s="8" customFormat="1" x14ac:dyDescent="0.25">
      <c r="A1685" s="93"/>
      <c r="B1685" s="93"/>
      <c r="C1685" s="93"/>
      <c r="D1685" s="93"/>
      <c r="E1685" s="104"/>
      <c r="F1685" s="104"/>
      <c r="G1685" s="104"/>
      <c r="H1685" s="104"/>
      <c r="I1685" s="104"/>
      <c r="J1685" s="104"/>
      <c r="K1685" s="104"/>
      <c r="L1685" s="104"/>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row>
    <row r="1686" spans="1:72" s="8" customFormat="1" x14ac:dyDescent="0.25">
      <c r="A1686" s="93"/>
      <c r="B1686" s="93"/>
      <c r="C1686" s="93"/>
      <c r="D1686" s="93"/>
      <c r="E1686" s="104"/>
      <c r="F1686" s="104"/>
      <c r="G1686" s="104"/>
      <c r="H1686" s="104"/>
      <c r="I1686" s="104"/>
      <c r="J1686" s="104"/>
      <c r="K1686" s="104"/>
      <c r="L1686" s="104"/>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row>
    <row r="1687" spans="1:72" s="8" customFormat="1" x14ac:dyDescent="0.25">
      <c r="A1687" s="93"/>
      <c r="B1687" s="93"/>
      <c r="C1687" s="93"/>
      <c r="D1687" s="93"/>
      <c r="E1687" s="104"/>
      <c r="F1687" s="104"/>
      <c r="G1687" s="104"/>
      <c r="H1687" s="104"/>
      <c r="I1687" s="104"/>
      <c r="J1687" s="104"/>
      <c r="K1687" s="104"/>
      <c r="L1687" s="104"/>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row>
    <row r="1688" spans="1:72" s="8" customFormat="1" x14ac:dyDescent="0.25">
      <c r="A1688" s="93"/>
      <c r="B1688" s="93"/>
      <c r="C1688" s="93"/>
      <c r="D1688" s="93"/>
      <c r="E1688" s="104"/>
      <c r="F1688" s="104"/>
      <c r="G1688" s="104"/>
      <c r="H1688" s="104"/>
      <c r="I1688" s="104"/>
      <c r="J1688" s="104"/>
      <c r="K1688" s="104"/>
      <c r="L1688" s="104"/>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row>
    <row r="1689" spans="1:72" s="8" customFormat="1" x14ac:dyDescent="0.25">
      <c r="A1689" s="93"/>
      <c r="B1689" s="93"/>
      <c r="C1689" s="93"/>
      <c r="D1689" s="93"/>
      <c r="E1689" s="104"/>
      <c r="F1689" s="104"/>
      <c r="G1689" s="104"/>
      <c r="H1689" s="104"/>
      <c r="I1689" s="104"/>
      <c r="J1689" s="104"/>
      <c r="K1689" s="104"/>
      <c r="L1689" s="104"/>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row>
    <row r="1690" spans="1:72" s="8" customFormat="1" x14ac:dyDescent="0.25">
      <c r="A1690" s="93"/>
      <c r="B1690" s="93"/>
      <c r="C1690" s="93"/>
      <c r="D1690" s="93"/>
      <c r="E1690" s="104"/>
      <c r="F1690" s="104"/>
      <c r="G1690" s="104"/>
      <c r="H1690" s="104"/>
      <c r="I1690" s="104"/>
      <c r="J1690" s="104"/>
      <c r="K1690" s="104"/>
      <c r="L1690" s="104"/>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row>
    <row r="1691" spans="1:72" s="8" customFormat="1" x14ac:dyDescent="0.25">
      <c r="A1691" s="93"/>
      <c r="B1691" s="93"/>
      <c r="C1691" s="93"/>
      <c r="D1691" s="93"/>
      <c r="E1691" s="104"/>
      <c r="F1691" s="104"/>
      <c r="G1691" s="104"/>
      <c r="H1691" s="104"/>
      <c r="I1691" s="104"/>
      <c r="J1691" s="104"/>
      <c r="K1691" s="104"/>
      <c r="L1691" s="104"/>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row>
    <row r="1692" spans="1:72" s="8" customFormat="1" x14ac:dyDescent="0.25">
      <c r="A1692" s="93"/>
      <c r="B1692" s="93"/>
      <c r="C1692" s="93"/>
      <c r="D1692" s="93"/>
      <c r="E1692" s="104"/>
      <c r="F1692" s="104"/>
      <c r="G1692" s="104"/>
      <c r="H1692" s="104"/>
      <c r="I1692" s="104"/>
      <c r="J1692" s="104"/>
      <c r="K1692" s="104"/>
      <c r="L1692" s="104"/>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row>
    <row r="1693" spans="1:72" s="8" customFormat="1" x14ac:dyDescent="0.25">
      <c r="A1693" s="93"/>
      <c r="B1693" s="93"/>
      <c r="C1693" s="93"/>
      <c r="D1693" s="93"/>
      <c r="E1693" s="104"/>
      <c r="F1693" s="104"/>
      <c r="G1693" s="104"/>
      <c r="H1693" s="104"/>
      <c r="I1693" s="104"/>
      <c r="J1693" s="104"/>
      <c r="K1693" s="104"/>
      <c r="L1693" s="104"/>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row>
    <row r="1694" spans="1:72" s="8" customFormat="1" x14ac:dyDescent="0.25">
      <c r="A1694" s="93"/>
      <c r="B1694" s="93"/>
      <c r="C1694" s="93"/>
      <c r="D1694" s="93"/>
      <c r="E1694" s="104"/>
      <c r="F1694" s="104"/>
      <c r="G1694" s="104"/>
      <c r="H1694" s="104"/>
      <c r="I1694" s="104"/>
      <c r="J1694" s="104"/>
      <c r="K1694" s="104"/>
      <c r="L1694" s="10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row>
    <row r="1695" spans="1:72" s="8" customFormat="1" x14ac:dyDescent="0.25">
      <c r="A1695" s="93"/>
      <c r="B1695" s="93"/>
      <c r="C1695" s="93"/>
      <c r="D1695" s="93"/>
      <c r="E1695" s="104"/>
      <c r="F1695" s="104"/>
      <c r="G1695" s="104"/>
      <c r="H1695" s="104"/>
      <c r="I1695" s="104"/>
      <c r="J1695" s="104"/>
      <c r="K1695" s="104"/>
      <c r="L1695" s="104"/>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row>
    <row r="1696" spans="1:72" s="8" customFormat="1" x14ac:dyDescent="0.25">
      <c r="A1696" s="93"/>
      <c r="B1696" s="93"/>
      <c r="C1696" s="93"/>
      <c r="D1696" s="93"/>
      <c r="E1696" s="104"/>
      <c r="F1696" s="104"/>
      <c r="G1696" s="104"/>
      <c r="H1696" s="104"/>
      <c r="I1696" s="104"/>
      <c r="J1696" s="104"/>
      <c r="K1696" s="104"/>
      <c r="L1696" s="104"/>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row>
    <row r="1697" spans="1:72" s="8" customFormat="1" x14ac:dyDescent="0.25">
      <c r="A1697" s="93"/>
      <c r="B1697" s="93"/>
      <c r="C1697" s="93"/>
      <c r="D1697" s="93"/>
      <c r="E1697" s="104"/>
      <c r="F1697" s="104"/>
      <c r="G1697" s="104"/>
      <c r="H1697" s="104"/>
      <c r="I1697" s="104"/>
      <c r="J1697" s="104"/>
      <c r="K1697" s="104"/>
      <c r="L1697" s="104"/>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row>
    <row r="1698" spans="1:72" s="8" customFormat="1" x14ac:dyDescent="0.25">
      <c r="A1698" s="93"/>
      <c r="B1698" s="93"/>
      <c r="C1698" s="93"/>
      <c r="D1698" s="93"/>
      <c r="E1698" s="104"/>
      <c r="F1698" s="104"/>
      <c r="G1698" s="104"/>
      <c r="H1698" s="104"/>
      <c r="I1698" s="104"/>
      <c r="J1698" s="104"/>
      <c r="K1698" s="104"/>
      <c r="L1698" s="104"/>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row>
    <row r="1699" spans="1:72" s="8" customFormat="1" x14ac:dyDescent="0.25">
      <c r="A1699" s="93"/>
      <c r="B1699" s="93"/>
      <c r="C1699" s="93"/>
      <c r="D1699" s="93"/>
      <c r="E1699" s="104"/>
      <c r="F1699" s="104"/>
      <c r="G1699" s="104"/>
      <c r="H1699" s="104"/>
      <c r="I1699" s="104"/>
      <c r="J1699" s="104"/>
      <c r="K1699" s="104"/>
      <c r="L1699" s="104"/>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row>
    <row r="1700" spans="1:72" s="8" customFormat="1" x14ac:dyDescent="0.25">
      <c r="A1700" s="93"/>
      <c r="B1700" s="93"/>
      <c r="C1700" s="93"/>
      <c r="D1700" s="93"/>
      <c r="E1700" s="104"/>
      <c r="F1700" s="104"/>
      <c r="G1700" s="104"/>
      <c r="H1700" s="104"/>
      <c r="I1700" s="104"/>
      <c r="J1700" s="104"/>
      <c r="K1700" s="104"/>
      <c r="L1700" s="104"/>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row>
    <row r="1701" spans="1:72" s="8" customFormat="1" x14ac:dyDescent="0.25">
      <c r="A1701" s="93"/>
      <c r="B1701" s="93"/>
      <c r="C1701" s="93"/>
      <c r="D1701" s="93"/>
      <c r="E1701" s="104"/>
      <c r="F1701" s="104"/>
      <c r="G1701" s="104"/>
      <c r="H1701" s="104"/>
      <c r="I1701" s="104"/>
      <c r="J1701" s="104"/>
      <c r="K1701" s="104"/>
      <c r="L1701" s="104"/>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row>
    <row r="1702" spans="1:72" s="8" customFormat="1" x14ac:dyDescent="0.25">
      <c r="A1702" s="93"/>
      <c r="B1702" s="93"/>
      <c r="C1702" s="93"/>
      <c r="D1702" s="93"/>
      <c r="E1702" s="104"/>
      <c r="F1702" s="104"/>
      <c r="G1702" s="104"/>
      <c r="H1702" s="104"/>
      <c r="I1702" s="104"/>
      <c r="J1702" s="104"/>
      <c r="K1702" s="104"/>
      <c r="L1702" s="104"/>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row>
    <row r="1703" spans="1:72" s="8" customFormat="1" x14ac:dyDescent="0.25">
      <c r="A1703" s="93"/>
      <c r="B1703" s="93"/>
      <c r="C1703" s="93"/>
      <c r="D1703" s="93"/>
      <c r="E1703" s="104"/>
      <c r="F1703" s="104"/>
      <c r="G1703" s="104"/>
      <c r="H1703" s="104"/>
      <c r="I1703" s="104"/>
      <c r="J1703" s="104"/>
      <c r="K1703" s="104"/>
      <c r="L1703" s="104"/>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row>
    <row r="1704" spans="1:72" s="8" customFormat="1" x14ac:dyDescent="0.25">
      <c r="A1704" s="93"/>
      <c r="B1704" s="93"/>
      <c r="C1704" s="93"/>
      <c r="D1704" s="93"/>
      <c r="E1704" s="104"/>
      <c r="F1704" s="104"/>
      <c r="G1704" s="104"/>
      <c r="H1704" s="104"/>
      <c r="I1704" s="104"/>
      <c r="J1704" s="104"/>
      <c r="K1704" s="104"/>
      <c r="L1704" s="1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row>
    <row r="1705" spans="1:72" s="8" customFormat="1" x14ac:dyDescent="0.25">
      <c r="A1705" s="93"/>
      <c r="B1705" s="93"/>
      <c r="C1705" s="93"/>
      <c r="D1705" s="93"/>
      <c r="E1705" s="104"/>
      <c r="F1705" s="104"/>
      <c r="G1705" s="104"/>
      <c r="H1705" s="104"/>
      <c r="I1705" s="104"/>
      <c r="J1705" s="104"/>
      <c r="K1705" s="104"/>
      <c r="L1705" s="104"/>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row>
    <row r="1706" spans="1:72" s="8" customFormat="1" x14ac:dyDescent="0.25">
      <c r="A1706" s="93"/>
      <c r="B1706" s="93"/>
      <c r="C1706" s="93"/>
      <c r="D1706" s="93"/>
      <c r="E1706" s="104"/>
      <c r="F1706" s="104"/>
      <c r="G1706" s="104"/>
      <c r="H1706" s="104"/>
      <c r="I1706" s="104"/>
      <c r="J1706" s="104"/>
      <c r="K1706" s="104"/>
      <c r="L1706" s="104"/>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row>
    <row r="1707" spans="1:72" s="8" customFormat="1" x14ac:dyDescent="0.25">
      <c r="A1707" s="93"/>
      <c r="B1707" s="93"/>
      <c r="C1707" s="93"/>
      <c r="D1707" s="93"/>
      <c r="E1707" s="104"/>
      <c r="F1707" s="104"/>
      <c r="G1707" s="104"/>
      <c r="H1707" s="104"/>
      <c r="I1707" s="104"/>
      <c r="J1707" s="104"/>
      <c r="K1707" s="104"/>
      <c r="L1707" s="104"/>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row>
    <row r="1708" spans="1:72" s="8" customFormat="1" x14ac:dyDescent="0.25">
      <c r="A1708" s="93"/>
      <c r="B1708" s="93"/>
      <c r="C1708" s="93"/>
      <c r="D1708" s="93"/>
      <c r="E1708" s="104"/>
      <c r="F1708" s="104"/>
      <c r="G1708" s="104"/>
      <c r="H1708" s="104"/>
      <c r="I1708" s="104"/>
      <c r="J1708" s="104"/>
      <c r="K1708" s="104"/>
      <c r="L1708" s="104"/>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row>
    <row r="1709" spans="1:72" s="8" customFormat="1" x14ac:dyDescent="0.25">
      <c r="A1709" s="93"/>
      <c r="B1709" s="93"/>
      <c r="C1709" s="93"/>
      <c r="D1709" s="93"/>
      <c r="E1709" s="104"/>
      <c r="F1709" s="104"/>
      <c r="G1709" s="104"/>
      <c r="H1709" s="104"/>
      <c r="I1709" s="104"/>
      <c r="J1709" s="104"/>
      <c r="K1709" s="104"/>
      <c r="L1709" s="104"/>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row>
    <row r="1710" spans="1:72" s="8" customFormat="1" x14ac:dyDescent="0.25">
      <c r="A1710" s="93"/>
      <c r="B1710" s="93"/>
      <c r="C1710" s="93"/>
      <c r="D1710" s="93"/>
      <c r="E1710" s="104"/>
      <c r="F1710" s="104"/>
      <c r="G1710" s="104"/>
      <c r="H1710" s="104"/>
      <c r="I1710" s="104"/>
      <c r="J1710" s="104"/>
      <c r="K1710" s="104"/>
      <c r="L1710" s="104"/>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row>
    <row r="1711" spans="1:72" s="8" customFormat="1" x14ac:dyDescent="0.25">
      <c r="A1711" s="93"/>
      <c r="B1711" s="93"/>
      <c r="C1711" s="93"/>
      <c r="D1711" s="93"/>
      <c r="E1711" s="104"/>
      <c r="F1711" s="104"/>
      <c r="G1711" s="104"/>
      <c r="H1711" s="104"/>
      <c r="I1711" s="104"/>
      <c r="J1711" s="104"/>
      <c r="K1711" s="104"/>
      <c r="L1711" s="104"/>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row>
    <row r="1712" spans="1:72" s="8" customFormat="1" x14ac:dyDescent="0.25">
      <c r="A1712" s="93"/>
      <c r="B1712" s="93"/>
      <c r="C1712" s="93"/>
      <c r="D1712" s="93"/>
      <c r="E1712" s="104"/>
      <c r="F1712" s="104"/>
      <c r="G1712" s="104"/>
      <c r="H1712" s="104"/>
      <c r="I1712" s="104"/>
      <c r="J1712" s="104"/>
      <c r="K1712" s="104"/>
      <c r="L1712" s="104"/>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row>
    <row r="1713" spans="1:72" s="8" customFormat="1" x14ac:dyDescent="0.25">
      <c r="A1713" s="93"/>
      <c r="B1713" s="93"/>
      <c r="C1713" s="93"/>
      <c r="D1713" s="93"/>
      <c r="E1713" s="104"/>
      <c r="F1713" s="104"/>
      <c r="G1713" s="104"/>
      <c r="H1713" s="104"/>
      <c r="I1713" s="104"/>
      <c r="J1713" s="104"/>
      <c r="K1713" s="104"/>
      <c r="L1713" s="104"/>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row>
    <row r="1714" spans="1:72" s="8" customFormat="1" x14ac:dyDescent="0.25">
      <c r="A1714" s="93"/>
      <c r="B1714" s="93"/>
      <c r="C1714" s="93"/>
      <c r="D1714" s="93"/>
      <c r="E1714" s="104"/>
      <c r="F1714" s="104"/>
      <c r="G1714" s="104"/>
      <c r="H1714" s="104"/>
      <c r="I1714" s="104"/>
      <c r="J1714" s="104"/>
      <c r="K1714" s="104"/>
      <c r="L1714" s="10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row>
    <row r="1715" spans="1:72" s="8" customFormat="1" x14ac:dyDescent="0.25">
      <c r="A1715" s="93"/>
      <c r="B1715" s="93"/>
      <c r="C1715" s="93"/>
      <c r="D1715" s="93"/>
      <c r="E1715" s="104"/>
      <c r="F1715" s="104"/>
      <c r="G1715" s="104"/>
      <c r="H1715" s="104"/>
      <c r="I1715" s="104"/>
      <c r="J1715" s="104"/>
      <c r="K1715" s="104"/>
      <c r="L1715" s="104"/>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row>
    <row r="1716" spans="1:72" s="8" customFormat="1" x14ac:dyDescent="0.25">
      <c r="A1716" s="93"/>
      <c r="B1716" s="93"/>
      <c r="C1716" s="93"/>
      <c r="D1716" s="93"/>
      <c r="E1716" s="104"/>
      <c r="F1716" s="104"/>
      <c r="G1716" s="104"/>
      <c r="H1716" s="104"/>
      <c r="I1716" s="104"/>
      <c r="J1716" s="104"/>
      <c r="K1716" s="104"/>
      <c r="L1716" s="104"/>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row>
    <row r="1717" spans="1:72" s="8" customFormat="1" x14ac:dyDescent="0.25">
      <c r="A1717" s="93"/>
      <c r="B1717" s="93"/>
      <c r="C1717" s="93"/>
      <c r="D1717" s="93"/>
      <c r="E1717" s="104"/>
      <c r="F1717" s="104"/>
      <c r="G1717" s="104"/>
      <c r="H1717" s="104"/>
      <c r="I1717" s="104"/>
      <c r="J1717" s="104"/>
      <c r="K1717" s="104"/>
      <c r="L1717" s="104"/>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row>
    <row r="1718" spans="1:72" s="8" customFormat="1" x14ac:dyDescent="0.25">
      <c r="A1718" s="93"/>
      <c r="B1718" s="93"/>
      <c r="C1718" s="93"/>
      <c r="D1718" s="93"/>
      <c r="E1718" s="104"/>
      <c r="F1718" s="104"/>
      <c r="G1718" s="104"/>
      <c r="H1718" s="104"/>
      <c r="I1718" s="104"/>
      <c r="J1718" s="104"/>
      <c r="K1718" s="104"/>
      <c r="L1718" s="104"/>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row>
    <row r="1719" spans="1:72" s="8" customFormat="1" x14ac:dyDescent="0.25">
      <c r="A1719" s="93"/>
      <c r="B1719" s="93"/>
      <c r="C1719" s="93"/>
      <c r="D1719" s="93"/>
      <c r="E1719" s="104"/>
      <c r="F1719" s="104"/>
      <c r="G1719" s="104"/>
      <c r="H1719" s="104"/>
      <c r="I1719" s="104"/>
      <c r="J1719" s="104"/>
      <c r="K1719" s="104"/>
      <c r="L1719" s="104"/>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row>
    <row r="1720" spans="1:72" s="8" customFormat="1" x14ac:dyDescent="0.25">
      <c r="A1720" s="93"/>
      <c r="B1720" s="93"/>
      <c r="C1720" s="93"/>
      <c r="D1720" s="93"/>
      <c r="E1720" s="104"/>
      <c r="F1720" s="104"/>
      <c r="G1720" s="104"/>
      <c r="H1720" s="104"/>
      <c r="I1720" s="104"/>
      <c r="J1720" s="104"/>
      <c r="K1720" s="104"/>
      <c r="L1720" s="104"/>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row>
    <row r="1721" spans="1:72" s="8" customFormat="1" x14ac:dyDescent="0.25">
      <c r="A1721" s="93"/>
      <c r="B1721" s="93"/>
      <c r="C1721" s="93"/>
      <c r="D1721" s="93"/>
      <c r="E1721" s="104"/>
      <c r="F1721" s="104"/>
      <c r="G1721" s="104"/>
      <c r="H1721" s="104"/>
      <c r="I1721" s="104"/>
      <c r="J1721" s="104"/>
      <c r="K1721" s="104"/>
      <c r="L1721" s="104"/>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row>
    <row r="1722" spans="1:72" s="8" customFormat="1" x14ac:dyDescent="0.25">
      <c r="A1722" s="93"/>
      <c r="B1722" s="93"/>
      <c r="C1722" s="93"/>
      <c r="D1722" s="93"/>
      <c r="E1722" s="104"/>
      <c r="F1722" s="104"/>
      <c r="G1722" s="104"/>
      <c r="H1722" s="104"/>
      <c r="I1722" s="104"/>
      <c r="J1722" s="104"/>
      <c r="K1722" s="104"/>
      <c r="L1722" s="104"/>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row>
    <row r="1723" spans="1:72" s="8" customFormat="1" x14ac:dyDescent="0.25">
      <c r="A1723" s="93"/>
      <c r="B1723" s="93"/>
      <c r="C1723" s="93"/>
      <c r="D1723" s="93"/>
      <c r="E1723" s="104"/>
      <c r="F1723" s="104"/>
      <c r="G1723" s="104"/>
      <c r="H1723" s="104"/>
      <c r="I1723" s="104"/>
      <c r="J1723" s="104"/>
      <c r="K1723" s="104"/>
      <c r="L1723" s="104"/>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row>
    <row r="1724" spans="1:72" s="8" customFormat="1" x14ac:dyDescent="0.25">
      <c r="A1724" s="93"/>
      <c r="B1724" s="93"/>
      <c r="C1724" s="93"/>
      <c r="D1724" s="93"/>
      <c r="E1724" s="104"/>
      <c r="F1724" s="104"/>
      <c r="G1724" s="104"/>
      <c r="H1724" s="104"/>
      <c r="I1724" s="104"/>
      <c r="J1724" s="104"/>
      <c r="K1724" s="104"/>
      <c r="L1724" s="10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row>
    <row r="1725" spans="1:72" s="8" customFormat="1" x14ac:dyDescent="0.25">
      <c r="A1725" s="93"/>
      <c r="B1725" s="93"/>
      <c r="C1725" s="93"/>
      <c r="D1725" s="93"/>
      <c r="E1725" s="104"/>
      <c r="F1725" s="104"/>
      <c r="G1725" s="104"/>
      <c r="H1725" s="104"/>
      <c r="I1725" s="104"/>
      <c r="J1725" s="104"/>
      <c r="K1725" s="104"/>
      <c r="L1725" s="104"/>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row>
    <row r="1726" spans="1:72" s="8" customFormat="1" x14ac:dyDescent="0.25">
      <c r="A1726" s="93"/>
      <c r="B1726" s="93"/>
      <c r="C1726" s="93"/>
      <c r="D1726" s="93"/>
      <c r="E1726" s="104"/>
      <c r="F1726" s="104"/>
      <c r="G1726" s="104"/>
      <c r="H1726" s="104"/>
      <c r="I1726" s="104"/>
      <c r="J1726" s="104"/>
      <c r="K1726" s="104"/>
      <c r="L1726" s="104"/>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row>
    <row r="1727" spans="1:72" s="8" customFormat="1" x14ac:dyDescent="0.25">
      <c r="A1727" s="93"/>
      <c r="B1727" s="93"/>
      <c r="C1727" s="93"/>
      <c r="D1727" s="93"/>
      <c r="E1727" s="104"/>
      <c r="F1727" s="104"/>
      <c r="G1727" s="104"/>
      <c r="H1727" s="104"/>
      <c r="I1727" s="104"/>
      <c r="J1727" s="104"/>
      <c r="K1727" s="104"/>
      <c r="L1727" s="104"/>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row>
    <row r="1728" spans="1:72" s="8" customFormat="1" x14ac:dyDescent="0.25">
      <c r="A1728" s="93"/>
      <c r="B1728" s="93"/>
      <c r="C1728" s="93"/>
      <c r="D1728" s="93"/>
      <c r="E1728" s="104"/>
      <c r="F1728" s="104"/>
      <c r="G1728" s="104"/>
      <c r="H1728" s="104"/>
      <c r="I1728" s="104"/>
      <c r="J1728" s="104"/>
      <c r="K1728" s="104"/>
      <c r="L1728" s="104"/>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row>
    <row r="1729" spans="1:72" s="8" customFormat="1" x14ac:dyDescent="0.25">
      <c r="A1729" s="93"/>
      <c r="B1729" s="93"/>
      <c r="C1729" s="93"/>
      <c r="D1729" s="93"/>
      <c r="E1729" s="104"/>
      <c r="F1729" s="104"/>
      <c r="G1729" s="104"/>
      <c r="H1729" s="104"/>
      <c r="I1729" s="104"/>
      <c r="J1729" s="104"/>
      <c r="K1729" s="104"/>
      <c r="L1729" s="104"/>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row>
    <row r="1730" spans="1:72" s="8" customFormat="1" x14ac:dyDescent="0.25">
      <c r="A1730" s="93"/>
      <c r="B1730" s="93"/>
      <c r="C1730" s="93"/>
      <c r="D1730" s="93"/>
      <c r="E1730" s="104"/>
      <c r="F1730" s="104"/>
      <c r="G1730" s="104"/>
      <c r="H1730" s="104"/>
      <c r="I1730" s="104"/>
      <c r="J1730" s="104"/>
      <c r="K1730" s="104"/>
      <c r="L1730" s="104"/>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row>
    <row r="1731" spans="1:72" s="8" customFormat="1" x14ac:dyDescent="0.25">
      <c r="A1731" s="93"/>
      <c r="B1731" s="93"/>
      <c r="C1731" s="93"/>
      <c r="D1731" s="93"/>
      <c r="E1731" s="104"/>
      <c r="F1731" s="104"/>
      <c r="G1731" s="104"/>
      <c r="H1731" s="104"/>
      <c r="I1731" s="104"/>
      <c r="J1731" s="104"/>
      <c r="K1731" s="104"/>
      <c r="L1731" s="104"/>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row>
    <row r="1732" spans="1:72" s="8" customFormat="1" x14ac:dyDescent="0.25">
      <c r="A1732" s="93"/>
      <c r="B1732" s="93"/>
      <c r="C1732" s="93"/>
      <c r="D1732" s="93"/>
      <c r="E1732" s="104"/>
      <c r="F1732" s="104"/>
      <c r="G1732" s="104"/>
      <c r="H1732" s="104"/>
      <c r="I1732" s="104"/>
      <c r="J1732" s="104"/>
      <c r="K1732" s="104"/>
      <c r="L1732" s="104"/>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row>
    <row r="1733" spans="1:72" s="8" customFormat="1" x14ac:dyDescent="0.25">
      <c r="A1733" s="93"/>
      <c r="B1733" s="93"/>
      <c r="C1733" s="93"/>
      <c r="D1733" s="93"/>
      <c r="E1733" s="104"/>
      <c r="F1733" s="104"/>
      <c r="G1733" s="104"/>
      <c r="H1733" s="104"/>
      <c r="I1733" s="104"/>
      <c r="J1733" s="104"/>
      <c r="K1733" s="104"/>
      <c r="L1733" s="104"/>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row>
    <row r="1734" spans="1:72" s="8" customFormat="1" x14ac:dyDescent="0.25">
      <c r="A1734" s="93"/>
      <c r="B1734" s="93"/>
      <c r="C1734" s="93"/>
      <c r="D1734" s="93"/>
      <c r="E1734" s="104"/>
      <c r="F1734" s="104"/>
      <c r="G1734" s="104"/>
      <c r="H1734" s="104"/>
      <c r="I1734" s="104"/>
      <c r="J1734" s="104"/>
      <c r="K1734" s="104"/>
      <c r="L1734" s="10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row>
    <row r="1735" spans="1:72" s="8" customFormat="1" x14ac:dyDescent="0.25">
      <c r="A1735" s="93"/>
      <c r="B1735" s="93"/>
      <c r="C1735" s="93"/>
      <c r="D1735" s="93"/>
      <c r="E1735" s="104"/>
      <c r="F1735" s="104"/>
      <c r="G1735" s="104"/>
      <c r="H1735" s="104"/>
      <c r="I1735" s="104"/>
      <c r="J1735" s="104"/>
      <c r="K1735" s="104"/>
      <c r="L1735" s="104"/>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row>
    <row r="1736" spans="1:72" s="8" customFormat="1" x14ac:dyDescent="0.25">
      <c r="A1736" s="93"/>
      <c r="B1736" s="93"/>
      <c r="C1736" s="93"/>
      <c r="D1736" s="93"/>
      <c r="E1736" s="104"/>
      <c r="F1736" s="104"/>
      <c r="G1736" s="104"/>
      <c r="H1736" s="104"/>
      <c r="I1736" s="104"/>
      <c r="J1736" s="104"/>
      <c r="K1736" s="104"/>
      <c r="L1736" s="104"/>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row>
    <row r="1737" spans="1:72" s="8" customFormat="1" x14ac:dyDescent="0.25">
      <c r="A1737" s="93"/>
      <c r="B1737" s="93"/>
      <c r="C1737" s="93"/>
      <c r="D1737" s="93"/>
      <c r="E1737" s="104"/>
      <c r="F1737" s="104"/>
      <c r="G1737" s="104"/>
      <c r="H1737" s="104"/>
      <c r="I1737" s="104"/>
      <c r="J1737" s="104"/>
      <c r="K1737" s="104"/>
      <c r="L1737" s="104"/>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row>
    <row r="1738" spans="1:72" s="8" customFormat="1" x14ac:dyDescent="0.25">
      <c r="A1738" s="93"/>
      <c r="B1738" s="93"/>
      <c r="C1738" s="93"/>
      <c r="D1738" s="93"/>
      <c r="E1738" s="104"/>
      <c r="F1738" s="104"/>
      <c r="G1738" s="104"/>
      <c r="H1738" s="104"/>
      <c r="I1738" s="104"/>
      <c r="J1738" s="104"/>
      <c r="K1738" s="104"/>
      <c r="L1738" s="104"/>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row>
    <row r="1739" spans="1:72" s="8" customFormat="1" x14ac:dyDescent="0.25">
      <c r="A1739" s="93"/>
      <c r="B1739" s="93"/>
      <c r="C1739" s="93"/>
      <c r="D1739" s="93"/>
      <c r="E1739" s="104"/>
      <c r="F1739" s="104"/>
      <c r="G1739" s="104"/>
      <c r="H1739" s="104"/>
      <c r="I1739" s="104"/>
      <c r="J1739" s="104"/>
      <c r="K1739" s="104"/>
      <c r="L1739" s="104"/>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row>
    <row r="1740" spans="1:72" s="8" customFormat="1" x14ac:dyDescent="0.25">
      <c r="A1740" s="93"/>
      <c r="B1740" s="93"/>
      <c r="C1740" s="93"/>
      <c r="D1740" s="93"/>
      <c r="E1740" s="104"/>
      <c r="F1740" s="104"/>
      <c r="G1740" s="104"/>
      <c r="H1740" s="104"/>
      <c r="I1740" s="104"/>
      <c r="J1740" s="104"/>
      <c r="K1740" s="104"/>
      <c r="L1740" s="104"/>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row>
    <row r="1741" spans="1:72" s="8" customFormat="1" x14ac:dyDescent="0.25">
      <c r="A1741" s="93"/>
      <c r="B1741" s="93"/>
      <c r="C1741" s="93"/>
      <c r="D1741" s="93"/>
      <c r="E1741" s="104"/>
      <c r="F1741" s="104"/>
      <c r="G1741" s="104"/>
      <c r="H1741" s="104"/>
      <c r="I1741" s="104"/>
      <c r="J1741" s="104"/>
      <c r="K1741" s="104"/>
      <c r="L1741" s="104"/>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row>
    <row r="1742" spans="1:72" s="8" customFormat="1" x14ac:dyDescent="0.25">
      <c r="A1742" s="93"/>
      <c r="B1742" s="93"/>
      <c r="C1742" s="93"/>
      <c r="D1742" s="93"/>
      <c r="E1742" s="104"/>
      <c r="F1742" s="104"/>
      <c r="G1742" s="104"/>
      <c r="H1742" s="104"/>
      <c r="I1742" s="104"/>
      <c r="J1742" s="104"/>
      <c r="K1742" s="104"/>
      <c r="L1742" s="104"/>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row>
    <row r="1743" spans="1:72" s="8" customFormat="1" x14ac:dyDescent="0.25">
      <c r="A1743" s="93"/>
      <c r="B1743" s="93"/>
      <c r="C1743" s="93"/>
      <c r="D1743" s="93"/>
      <c r="E1743" s="104"/>
      <c r="F1743" s="104"/>
      <c r="G1743" s="104"/>
      <c r="H1743" s="104"/>
      <c r="I1743" s="104"/>
      <c r="J1743" s="104"/>
      <c r="K1743" s="104"/>
      <c r="L1743" s="104"/>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row>
    <row r="1744" spans="1:72" s="8" customFormat="1" x14ac:dyDescent="0.25">
      <c r="A1744" s="93"/>
      <c r="B1744" s="93"/>
      <c r="C1744" s="93"/>
      <c r="D1744" s="93"/>
      <c r="E1744" s="104"/>
      <c r="F1744" s="104"/>
      <c r="G1744" s="104"/>
      <c r="H1744" s="104"/>
      <c r="I1744" s="104"/>
      <c r="J1744" s="104"/>
      <c r="K1744" s="104"/>
      <c r="L1744" s="10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row>
    <row r="1745" spans="1:72" s="8" customFormat="1" x14ac:dyDescent="0.25">
      <c r="A1745" s="93"/>
      <c r="B1745" s="93"/>
      <c r="C1745" s="93"/>
      <c r="D1745" s="93"/>
      <c r="E1745" s="104"/>
      <c r="F1745" s="104"/>
      <c r="G1745" s="104"/>
      <c r="H1745" s="104"/>
      <c r="I1745" s="104"/>
      <c r="J1745" s="104"/>
      <c r="K1745" s="104"/>
      <c r="L1745" s="104"/>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row>
    <row r="1746" spans="1:72" s="8" customFormat="1" x14ac:dyDescent="0.25">
      <c r="A1746" s="93"/>
      <c r="B1746" s="93"/>
      <c r="C1746" s="93"/>
      <c r="D1746" s="93"/>
      <c r="E1746" s="104"/>
      <c r="F1746" s="104"/>
      <c r="G1746" s="104"/>
      <c r="H1746" s="104"/>
      <c r="I1746" s="104"/>
      <c r="J1746" s="104"/>
      <c r="K1746" s="104"/>
      <c r="L1746" s="104"/>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row>
    <row r="1747" spans="1:72" s="8" customFormat="1" x14ac:dyDescent="0.25">
      <c r="A1747" s="93"/>
      <c r="B1747" s="93"/>
      <c r="C1747" s="93"/>
      <c r="D1747" s="93"/>
      <c r="E1747" s="104"/>
      <c r="F1747" s="104"/>
      <c r="G1747" s="104"/>
      <c r="H1747" s="104"/>
      <c r="I1747" s="104"/>
      <c r="J1747" s="104"/>
      <c r="K1747" s="104"/>
      <c r="L1747" s="104"/>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row>
    <row r="1748" spans="1:72" s="8" customFormat="1" x14ac:dyDescent="0.25">
      <c r="A1748" s="93"/>
      <c r="B1748" s="93"/>
      <c r="C1748" s="93"/>
      <c r="D1748" s="93"/>
      <c r="E1748" s="104"/>
      <c r="F1748" s="104"/>
      <c r="G1748" s="104"/>
      <c r="H1748" s="104"/>
      <c r="I1748" s="104"/>
      <c r="J1748" s="104"/>
      <c r="K1748" s="104"/>
      <c r="L1748" s="104"/>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row>
    <row r="1749" spans="1:72" s="8" customFormat="1" x14ac:dyDescent="0.25">
      <c r="A1749" s="93"/>
      <c r="B1749" s="93"/>
      <c r="C1749" s="93"/>
      <c r="D1749" s="93"/>
      <c r="E1749" s="104"/>
      <c r="F1749" s="104"/>
      <c r="G1749" s="104"/>
      <c r="H1749" s="104"/>
      <c r="I1749" s="104"/>
      <c r="J1749" s="104"/>
      <c r="K1749" s="104"/>
      <c r="L1749" s="104"/>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row>
    <row r="1750" spans="1:72" s="8" customFormat="1" x14ac:dyDescent="0.25">
      <c r="A1750" s="93"/>
      <c r="B1750" s="93"/>
      <c r="C1750" s="93"/>
      <c r="D1750" s="93"/>
      <c r="E1750" s="104"/>
      <c r="F1750" s="104"/>
      <c r="G1750" s="104"/>
      <c r="H1750" s="104"/>
      <c r="I1750" s="104"/>
      <c r="J1750" s="104"/>
      <c r="K1750" s="104"/>
      <c r="L1750" s="104"/>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row>
    <row r="1751" spans="1:72" s="8" customFormat="1" x14ac:dyDescent="0.25">
      <c r="A1751" s="93"/>
      <c r="B1751" s="93"/>
      <c r="C1751" s="93"/>
      <c r="D1751" s="93"/>
      <c r="E1751" s="104"/>
      <c r="F1751" s="104"/>
      <c r="G1751" s="104"/>
      <c r="H1751" s="104"/>
      <c r="I1751" s="104"/>
      <c r="J1751" s="104"/>
      <c r="K1751" s="104"/>
      <c r="L1751" s="104"/>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row>
    <row r="1752" spans="1:72" s="8" customFormat="1" x14ac:dyDescent="0.25">
      <c r="A1752" s="93"/>
      <c r="B1752" s="93"/>
      <c r="C1752" s="93"/>
      <c r="D1752" s="93"/>
      <c r="E1752" s="104"/>
      <c r="F1752" s="104"/>
      <c r="G1752" s="104"/>
      <c r="H1752" s="104"/>
      <c r="I1752" s="104"/>
      <c r="J1752" s="104"/>
      <c r="K1752" s="104"/>
      <c r="L1752" s="104"/>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row>
    <row r="1753" spans="1:72" s="8" customFormat="1" x14ac:dyDescent="0.25">
      <c r="A1753" s="93"/>
      <c r="B1753" s="93"/>
      <c r="C1753" s="93"/>
      <c r="D1753" s="93"/>
      <c r="E1753" s="104"/>
      <c r="F1753" s="104"/>
      <c r="G1753" s="104"/>
      <c r="H1753" s="104"/>
      <c r="I1753" s="104"/>
      <c r="J1753" s="104"/>
      <c r="K1753" s="104"/>
      <c r="L1753" s="104"/>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row>
    <row r="1754" spans="1:72" s="8" customFormat="1" x14ac:dyDescent="0.25">
      <c r="A1754" s="93"/>
      <c r="B1754" s="93"/>
      <c r="C1754" s="93"/>
      <c r="D1754" s="93"/>
      <c r="E1754" s="104"/>
      <c r="F1754" s="104"/>
      <c r="G1754" s="104"/>
      <c r="H1754" s="104"/>
      <c r="I1754" s="104"/>
      <c r="J1754" s="104"/>
      <c r="K1754" s="104"/>
      <c r="L1754" s="10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row>
    <row r="1755" spans="1:72" s="8" customFormat="1" x14ac:dyDescent="0.25">
      <c r="A1755" s="93"/>
      <c r="B1755" s="93"/>
      <c r="C1755" s="93"/>
      <c r="D1755" s="93"/>
      <c r="E1755" s="104"/>
      <c r="F1755" s="104"/>
      <c r="G1755" s="104"/>
      <c r="H1755" s="104"/>
      <c r="I1755" s="104"/>
      <c r="J1755" s="104"/>
      <c r="K1755" s="104"/>
      <c r="L1755" s="104"/>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row>
    <row r="1756" spans="1:72" s="8" customFormat="1" x14ac:dyDescent="0.25">
      <c r="A1756" s="93"/>
      <c r="B1756" s="93"/>
      <c r="C1756" s="93"/>
      <c r="D1756" s="93"/>
      <c r="E1756" s="104"/>
      <c r="F1756" s="104"/>
      <c r="G1756" s="104"/>
      <c r="H1756" s="104"/>
      <c r="I1756" s="104"/>
      <c r="J1756" s="104"/>
      <c r="K1756" s="104"/>
      <c r="L1756" s="104"/>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row>
    <row r="1757" spans="1:72" s="8" customFormat="1" x14ac:dyDescent="0.25">
      <c r="A1757" s="93"/>
      <c r="B1757" s="93"/>
      <c r="C1757" s="93"/>
      <c r="D1757" s="93"/>
      <c r="E1757" s="104"/>
      <c r="F1757" s="104"/>
      <c r="G1757" s="104"/>
      <c r="H1757" s="104"/>
      <c r="I1757" s="104"/>
      <c r="J1757" s="104"/>
      <c r="K1757" s="104"/>
      <c r="L1757" s="104"/>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row>
    <row r="1758" spans="1:72" s="8" customFormat="1" x14ac:dyDescent="0.25">
      <c r="A1758" s="93"/>
      <c r="B1758" s="93"/>
      <c r="C1758" s="93"/>
      <c r="D1758" s="93"/>
      <c r="E1758" s="104"/>
      <c r="F1758" s="104"/>
      <c r="G1758" s="104"/>
      <c r="H1758" s="104"/>
      <c r="I1758" s="104"/>
      <c r="J1758" s="104"/>
      <c r="K1758" s="104"/>
      <c r="L1758" s="104"/>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row>
    <row r="1759" spans="1:72" s="8" customFormat="1" x14ac:dyDescent="0.25">
      <c r="A1759" s="93"/>
      <c r="B1759" s="93"/>
      <c r="C1759" s="93"/>
      <c r="D1759" s="93"/>
      <c r="E1759" s="104"/>
      <c r="F1759" s="104"/>
      <c r="G1759" s="104"/>
      <c r="H1759" s="104"/>
      <c r="I1759" s="104"/>
      <c r="J1759" s="104"/>
      <c r="K1759" s="104"/>
      <c r="L1759" s="104"/>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row>
    <row r="1760" spans="1:72" s="8" customFormat="1" x14ac:dyDescent="0.25">
      <c r="A1760" s="93"/>
      <c r="B1760" s="93"/>
      <c r="C1760" s="93"/>
      <c r="D1760" s="93"/>
      <c r="E1760" s="104"/>
      <c r="F1760" s="104"/>
      <c r="G1760" s="104"/>
      <c r="H1760" s="104"/>
      <c r="I1760" s="104"/>
      <c r="J1760" s="104"/>
      <c r="K1760" s="104"/>
      <c r="L1760" s="104"/>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row>
    <row r="1761" spans="1:72" s="8" customFormat="1" x14ac:dyDescent="0.25">
      <c r="A1761" s="93"/>
      <c r="B1761" s="93"/>
      <c r="C1761" s="93"/>
      <c r="D1761" s="93"/>
      <c r="E1761" s="104"/>
      <c r="F1761" s="104"/>
      <c r="G1761" s="104"/>
      <c r="H1761" s="104"/>
      <c r="I1761" s="104"/>
      <c r="J1761" s="104"/>
      <c r="K1761" s="104"/>
      <c r="L1761" s="104"/>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row>
    <row r="1762" spans="1:72" s="8" customFormat="1" x14ac:dyDescent="0.25">
      <c r="A1762" s="93"/>
      <c r="B1762" s="93"/>
      <c r="C1762" s="93"/>
      <c r="D1762" s="93"/>
      <c r="E1762" s="104"/>
      <c r="F1762" s="104"/>
      <c r="G1762" s="104"/>
      <c r="H1762" s="104"/>
      <c r="I1762" s="104"/>
      <c r="J1762" s="104"/>
      <c r="K1762" s="104"/>
      <c r="L1762" s="104"/>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row>
    <row r="1763" spans="1:72" s="8" customFormat="1" x14ac:dyDescent="0.25">
      <c r="A1763" s="93"/>
      <c r="B1763" s="93"/>
      <c r="C1763" s="93"/>
      <c r="D1763" s="93"/>
      <c r="E1763" s="104"/>
      <c r="F1763" s="104"/>
      <c r="G1763" s="104"/>
      <c r="H1763" s="104"/>
      <c r="I1763" s="104"/>
      <c r="J1763" s="104"/>
      <c r="K1763" s="104"/>
      <c r="L1763" s="104"/>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row>
    <row r="1764" spans="1:72" s="8" customFormat="1" x14ac:dyDescent="0.25">
      <c r="A1764" s="93"/>
      <c r="B1764" s="93"/>
      <c r="C1764" s="93"/>
      <c r="D1764" s="93"/>
      <c r="E1764" s="104"/>
      <c r="F1764" s="104"/>
      <c r="G1764" s="104"/>
      <c r="H1764" s="104"/>
      <c r="I1764" s="104"/>
      <c r="J1764" s="104"/>
      <c r="K1764" s="104"/>
      <c r="L1764" s="10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row>
    <row r="1765" spans="1:72" s="8" customFormat="1" x14ac:dyDescent="0.25">
      <c r="A1765" s="93"/>
      <c r="B1765" s="93"/>
      <c r="C1765" s="93"/>
      <c r="D1765" s="93"/>
      <c r="E1765" s="104"/>
      <c r="F1765" s="104"/>
      <c r="G1765" s="104"/>
      <c r="H1765" s="104"/>
      <c r="I1765" s="104"/>
      <c r="J1765" s="104"/>
      <c r="K1765" s="104"/>
      <c r="L1765" s="104"/>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row>
    <row r="1766" spans="1:72" s="8" customFormat="1" x14ac:dyDescent="0.25">
      <c r="A1766" s="93"/>
      <c r="B1766" s="93"/>
      <c r="C1766" s="93"/>
      <c r="D1766" s="93"/>
      <c r="E1766" s="104"/>
      <c r="F1766" s="104"/>
      <c r="G1766" s="104"/>
      <c r="H1766" s="104"/>
      <c r="I1766" s="104"/>
      <c r="J1766" s="104"/>
      <c r="K1766" s="104"/>
      <c r="L1766" s="104"/>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row>
    <row r="1767" spans="1:72" s="8" customFormat="1" x14ac:dyDescent="0.25">
      <c r="A1767" s="93"/>
      <c r="B1767" s="93"/>
      <c r="C1767" s="93"/>
      <c r="D1767" s="93"/>
      <c r="E1767" s="104"/>
      <c r="F1767" s="104"/>
      <c r="G1767" s="104"/>
      <c r="H1767" s="104"/>
      <c r="I1767" s="104"/>
      <c r="J1767" s="104"/>
      <c r="K1767" s="104"/>
      <c r="L1767" s="104"/>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row>
    <row r="1768" spans="1:72" s="8" customFormat="1" x14ac:dyDescent="0.25">
      <c r="A1768" s="93"/>
      <c r="B1768" s="93"/>
      <c r="C1768" s="93"/>
      <c r="D1768" s="93"/>
      <c r="E1768" s="104"/>
      <c r="F1768" s="104"/>
      <c r="G1768" s="104"/>
      <c r="H1768" s="104"/>
      <c r="I1768" s="104"/>
      <c r="J1768" s="104"/>
      <c r="K1768" s="104"/>
      <c r="L1768" s="104"/>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row>
    <row r="1769" spans="1:72" s="8" customFormat="1" x14ac:dyDescent="0.25">
      <c r="A1769" s="93"/>
      <c r="B1769" s="93"/>
      <c r="C1769" s="93"/>
      <c r="D1769" s="93"/>
      <c r="E1769" s="104"/>
      <c r="F1769" s="104"/>
      <c r="G1769" s="104"/>
      <c r="H1769" s="104"/>
      <c r="I1769" s="104"/>
      <c r="J1769" s="104"/>
      <c r="K1769" s="104"/>
      <c r="L1769" s="104"/>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row>
    <row r="1770" spans="1:72" s="8" customFormat="1" x14ac:dyDescent="0.25">
      <c r="A1770" s="93"/>
      <c r="B1770" s="93"/>
      <c r="C1770" s="93"/>
      <c r="D1770" s="93"/>
      <c r="E1770" s="104"/>
      <c r="F1770" s="104"/>
      <c r="G1770" s="104"/>
      <c r="H1770" s="104"/>
      <c r="I1770" s="104"/>
      <c r="J1770" s="104"/>
      <c r="K1770" s="104"/>
      <c r="L1770" s="104"/>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row>
    <row r="1771" spans="1:72" s="8" customFormat="1" x14ac:dyDescent="0.25">
      <c r="A1771" s="93"/>
      <c r="B1771" s="93"/>
      <c r="C1771" s="93"/>
      <c r="D1771" s="93"/>
      <c r="E1771" s="104"/>
      <c r="F1771" s="104"/>
      <c r="G1771" s="104"/>
      <c r="H1771" s="104"/>
      <c r="I1771" s="104"/>
      <c r="J1771" s="104"/>
      <c r="K1771" s="104"/>
      <c r="L1771" s="104"/>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row>
    <row r="1772" spans="1:72" s="8" customFormat="1" x14ac:dyDescent="0.25">
      <c r="A1772" s="93"/>
      <c r="B1772" s="93"/>
      <c r="C1772" s="93"/>
      <c r="D1772" s="93"/>
      <c r="E1772" s="104"/>
      <c r="F1772" s="104"/>
      <c r="G1772" s="104"/>
      <c r="H1772" s="104"/>
      <c r="I1772" s="104"/>
      <c r="J1772" s="104"/>
      <c r="K1772" s="104"/>
      <c r="L1772" s="104"/>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row>
    <row r="1773" spans="1:72" s="8" customFormat="1" x14ac:dyDescent="0.25">
      <c r="A1773" s="93"/>
      <c r="B1773" s="93"/>
      <c r="C1773" s="93"/>
      <c r="D1773" s="93"/>
      <c r="E1773" s="104"/>
      <c r="F1773" s="104"/>
      <c r="G1773" s="104"/>
      <c r="H1773" s="104"/>
      <c r="I1773" s="104"/>
      <c r="J1773" s="104"/>
      <c r="K1773" s="104"/>
      <c r="L1773" s="104"/>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row>
    <row r="1774" spans="1:72" s="8" customFormat="1" x14ac:dyDescent="0.25">
      <c r="A1774" s="93"/>
      <c r="B1774" s="93"/>
      <c r="C1774" s="93"/>
      <c r="D1774" s="93"/>
      <c r="E1774" s="104"/>
      <c r="F1774" s="104"/>
      <c r="G1774" s="104"/>
      <c r="H1774" s="104"/>
      <c r="I1774" s="104"/>
      <c r="J1774" s="104"/>
      <c r="K1774" s="104"/>
      <c r="L1774" s="10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row>
    <row r="1775" spans="1:72" s="8" customFormat="1" x14ac:dyDescent="0.25">
      <c r="A1775" s="93"/>
      <c r="B1775" s="93"/>
      <c r="C1775" s="93"/>
      <c r="D1775" s="93"/>
      <c r="E1775" s="104"/>
      <c r="F1775" s="104"/>
      <c r="G1775" s="104"/>
      <c r="H1775" s="104"/>
      <c r="I1775" s="104"/>
      <c r="J1775" s="104"/>
      <c r="K1775" s="104"/>
      <c r="L1775" s="104"/>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row>
    <row r="1776" spans="1:72" s="8" customFormat="1" x14ac:dyDescent="0.25">
      <c r="A1776" s="93"/>
      <c r="B1776" s="93"/>
      <c r="C1776" s="93"/>
      <c r="D1776" s="93"/>
      <c r="E1776" s="104"/>
      <c r="F1776" s="104"/>
      <c r="G1776" s="104"/>
      <c r="H1776" s="104"/>
      <c r="I1776" s="104"/>
      <c r="J1776" s="104"/>
      <c r="K1776" s="104"/>
      <c r="L1776" s="104"/>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row>
    <row r="1777" spans="1:72" s="8" customFormat="1" x14ac:dyDescent="0.25">
      <c r="A1777" s="93"/>
      <c r="B1777" s="93"/>
      <c r="C1777" s="93"/>
      <c r="D1777" s="93"/>
      <c r="E1777" s="104"/>
      <c r="F1777" s="104"/>
      <c r="G1777" s="104"/>
      <c r="H1777" s="104"/>
      <c r="I1777" s="104"/>
      <c r="J1777" s="104"/>
      <c r="K1777" s="104"/>
      <c r="L1777" s="104"/>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row>
    <row r="1778" spans="1:72" s="8" customFormat="1" x14ac:dyDescent="0.25">
      <c r="A1778" s="93"/>
      <c r="B1778" s="93"/>
      <c r="C1778" s="93"/>
      <c r="D1778" s="93"/>
      <c r="E1778" s="104"/>
      <c r="F1778" s="104"/>
      <c r="G1778" s="104"/>
      <c r="H1778" s="104"/>
      <c r="I1778" s="104"/>
      <c r="J1778" s="104"/>
      <c r="K1778" s="104"/>
      <c r="L1778" s="104"/>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row>
    <row r="1779" spans="1:72" s="8" customFormat="1" x14ac:dyDescent="0.25">
      <c r="A1779" s="93"/>
      <c r="B1779" s="93"/>
      <c r="C1779" s="93"/>
      <c r="D1779" s="93"/>
      <c r="E1779" s="104"/>
      <c r="F1779" s="104"/>
      <c r="G1779" s="104"/>
      <c r="H1779" s="104"/>
      <c r="I1779" s="104"/>
      <c r="J1779" s="104"/>
      <c r="K1779" s="104"/>
      <c r="L1779" s="104"/>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row>
    <row r="1780" spans="1:72" s="8" customFormat="1" x14ac:dyDescent="0.25">
      <c r="A1780" s="93"/>
      <c r="B1780" s="93"/>
      <c r="C1780" s="93"/>
      <c r="D1780" s="93"/>
      <c r="E1780" s="104"/>
      <c r="F1780" s="104"/>
      <c r="G1780" s="104"/>
      <c r="H1780" s="104"/>
      <c r="I1780" s="104"/>
      <c r="J1780" s="104"/>
      <c r="K1780" s="104"/>
      <c r="L1780" s="104"/>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row>
    <row r="1781" spans="1:72" s="8" customFormat="1" x14ac:dyDescent="0.25">
      <c r="A1781" s="93"/>
      <c r="B1781" s="93"/>
      <c r="C1781" s="93"/>
      <c r="D1781" s="93"/>
      <c r="E1781" s="104"/>
      <c r="F1781" s="104"/>
      <c r="G1781" s="104"/>
      <c r="H1781" s="104"/>
      <c r="I1781" s="104"/>
      <c r="J1781" s="104"/>
      <c r="K1781" s="104"/>
      <c r="L1781" s="104"/>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row>
    <row r="1782" spans="1:72" s="8" customFormat="1" x14ac:dyDescent="0.25">
      <c r="A1782" s="93"/>
      <c r="B1782" s="93"/>
      <c r="C1782" s="93"/>
      <c r="D1782" s="93"/>
      <c r="E1782" s="104"/>
      <c r="F1782" s="104"/>
      <c r="G1782" s="104"/>
      <c r="H1782" s="104"/>
      <c r="I1782" s="104"/>
      <c r="J1782" s="104"/>
      <c r="K1782" s="104"/>
      <c r="L1782" s="104"/>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row>
    <row r="1783" spans="1:72" s="8" customFormat="1" x14ac:dyDescent="0.25">
      <c r="A1783" s="93"/>
      <c r="B1783" s="93"/>
      <c r="C1783" s="93"/>
      <c r="D1783" s="93"/>
      <c r="E1783" s="104"/>
      <c r="F1783" s="104"/>
      <c r="G1783" s="104"/>
      <c r="H1783" s="104"/>
      <c r="I1783" s="104"/>
      <c r="J1783" s="104"/>
      <c r="K1783" s="104"/>
      <c r="L1783" s="104"/>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row>
    <row r="1784" spans="1:72" s="8" customFormat="1" x14ac:dyDescent="0.25">
      <c r="A1784" s="93"/>
      <c r="B1784" s="93"/>
      <c r="C1784" s="93"/>
      <c r="D1784" s="93"/>
      <c r="E1784" s="104"/>
      <c r="F1784" s="104"/>
      <c r="G1784" s="104"/>
      <c r="H1784" s="104"/>
      <c r="I1784" s="104"/>
      <c r="J1784" s="104"/>
      <c r="K1784" s="104"/>
      <c r="L1784" s="10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row>
    <row r="1785" spans="1:72" s="8" customFormat="1" x14ac:dyDescent="0.25">
      <c r="A1785" s="93"/>
      <c r="B1785" s="93"/>
      <c r="C1785" s="93"/>
      <c r="D1785" s="93"/>
      <c r="E1785" s="104"/>
      <c r="F1785" s="104"/>
      <c r="G1785" s="104"/>
      <c r="H1785" s="104"/>
      <c r="I1785" s="104"/>
      <c r="J1785" s="104"/>
      <c r="K1785" s="104"/>
      <c r="L1785" s="104"/>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row>
    <row r="1786" spans="1:72" s="8" customFormat="1" x14ac:dyDescent="0.25">
      <c r="A1786" s="93"/>
      <c r="B1786" s="93"/>
      <c r="C1786" s="93"/>
      <c r="D1786" s="93"/>
      <c r="E1786" s="104"/>
      <c r="F1786" s="104"/>
      <c r="G1786" s="104"/>
      <c r="H1786" s="104"/>
      <c r="I1786" s="104"/>
      <c r="J1786" s="104"/>
      <c r="K1786" s="104"/>
      <c r="L1786" s="104"/>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row>
    <row r="1787" spans="1:72" s="8" customFormat="1" x14ac:dyDescent="0.25">
      <c r="A1787" s="93"/>
      <c r="B1787" s="93"/>
      <c r="C1787" s="93"/>
      <c r="D1787" s="93"/>
      <c r="E1787" s="104"/>
      <c r="F1787" s="104"/>
      <c r="G1787" s="104"/>
      <c r="H1787" s="104"/>
      <c r="I1787" s="104"/>
      <c r="J1787" s="104"/>
      <c r="K1787" s="104"/>
      <c r="L1787" s="104"/>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row>
    <row r="1788" spans="1:72" s="8" customFormat="1" x14ac:dyDescent="0.25">
      <c r="A1788" s="93"/>
      <c r="B1788" s="93"/>
      <c r="C1788" s="93"/>
      <c r="D1788" s="93"/>
      <c r="E1788" s="104"/>
      <c r="F1788" s="104"/>
      <c r="G1788" s="104"/>
      <c r="H1788" s="104"/>
      <c r="I1788" s="104"/>
      <c r="J1788" s="104"/>
      <c r="K1788" s="104"/>
      <c r="L1788" s="104"/>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row>
    <row r="1789" spans="1:72" s="8" customFormat="1" x14ac:dyDescent="0.25">
      <c r="A1789" s="93"/>
      <c r="B1789" s="93"/>
      <c r="C1789" s="93"/>
      <c r="D1789" s="93"/>
      <c r="E1789" s="104"/>
      <c r="F1789" s="104"/>
      <c r="G1789" s="104"/>
      <c r="H1789" s="104"/>
      <c r="I1789" s="104"/>
      <c r="J1789" s="104"/>
      <c r="K1789" s="104"/>
      <c r="L1789" s="104"/>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row>
    <row r="1790" spans="1:72" s="8" customFormat="1" x14ac:dyDescent="0.25">
      <c r="A1790" s="93"/>
      <c r="B1790" s="93"/>
      <c r="C1790" s="93"/>
      <c r="D1790" s="93"/>
      <c r="E1790" s="104"/>
      <c r="F1790" s="104"/>
      <c r="G1790" s="104"/>
      <c r="H1790" s="104"/>
      <c r="I1790" s="104"/>
      <c r="J1790" s="104"/>
      <c r="K1790" s="104"/>
      <c r="L1790" s="104"/>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row>
    <row r="1791" spans="1:72" s="8" customFormat="1" x14ac:dyDescent="0.25">
      <c r="A1791" s="93"/>
      <c r="B1791" s="93"/>
      <c r="C1791" s="93"/>
      <c r="D1791" s="93"/>
      <c r="E1791" s="104"/>
      <c r="F1791" s="104"/>
      <c r="G1791" s="104"/>
      <c r="H1791" s="104"/>
      <c r="I1791" s="104"/>
      <c r="J1791" s="104"/>
      <c r="K1791" s="104"/>
      <c r="L1791" s="104"/>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row>
    <row r="1792" spans="1:72" s="8" customFormat="1" x14ac:dyDescent="0.25">
      <c r="A1792" s="93"/>
      <c r="B1792" s="93"/>
      <c r="C1792" s="93"/>
      <c r="D1792" s="93"/>
      <c r="E1792" s="104"/>
      <c r="F1792" s="104"/>
      <c r="G1792" s="104"/>
      <c r="H1792" s="104"/>
      <c r="I1792" s="104"/>
      <c r="J1792" s="104"/>
      <c r="K1792" s="104"/>
      <c r="L1792" s="104"/>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row>
    <row r="1793" spans="1:72" s="8" customFormat="1" x14ac:dyDescent="0.25">
      <c r="A1793" s="93"/>
      <c r="B1793" s="93"/>
      <c r="C1793" s="93"/>
      <c r="D1793" s="93"/>
      <c r="E1793" s="104"/>
      <c r="F1793" s="104"/>
      <c r="G1793" s="104"/>
      <c r="H1793" s="104"/>
      <c r="I1793" s="104"/>
      <c r="J1793" s="104"/>
      <c r="K1793" s="104"/>
      <c r="L1793" s="104"/>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row>
    <row r="1794" spans="1:72" s="8" customFormat="1" x14ac:dyDescent="0.25">
      <c r="A1794" s="93"/>
      <c r="B1794" s="93"/>
      <c r="C1794" s="93"/>
      <c r="D1794" s="93"/>
      <c r="E1794" s="104"/>
      <c r="F1794" s="104"/>
      <c r="G1794" s="104"/>
      <c r="H1794" s="104"/>
      <c r="I1794" s="104"/>
      <c r="J1794" s="104"/>
      <c r="K1794" s="104"/>
      <c r="L1794" s="10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row>
    <row r="1795" spans="1:72" s="8" customFormat="1" x14ac:dyDescent="0.25">
      <c r="A1795" s="93"/>
      <c r="B1795" s="93"/>
      <c r="C1795" s="93"/>
      <c r="D1795" s="93"/>
      <c r="E1795" s="104"/>
      <c r="F1795" s="104"/>
      <c r="G1795" s="104"/>
      <c r="H1795" s="104"/>
      <c r="I1795" s="104"/>
      <c r="J1795" s="104"/>
      <c r="K1795" s="104"/>
      <c r="L1795" s="104"/>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row>
    <row r="1796" spans="1:72" s="8" customFormat="1" x14ac:dyDescent="0.25">
      <c r="A1796" s="93"/>
      <c r="B1796" s="93"/>
      <c r="C1796" s="93"/>
      <c r="D1796" s="93"/>
      <c r="E1796" s="104"/>
      <c r="F1796" s="104"/>
      <c r="G1796" s="104"/>
      <c r="H1796" s="104"/>
      <c r="I1796" s="104"/>
      <c r="J1796" s="104"/>
      <c r="K1796" s="104"/>
      <c r="L1796" s="104"/>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row>
    <row r="1797" spans="1:72" s="8" customFormat="1" x14ac:dyDescent="0.25">
      <c r="A1797" s="93"/>
      <c r="B1797" s="93"/>
      <c r="C1797" s="93"/>
      <c r="D1797" s="93"/>
      <c r="E1797" s="104"/>
      <c r="F1797" s="104"/>
      <c r="G1797" s="104"/>
      <c r="H1797" s="104"/>
      <c r="I1797" s="104"/>
      <c r="J1797" s="104"/>
      <c r="K1797" s="104"/>
      <c r="L1797" s="104"/>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row>
    <row r="1798" spans="1:72" s="8" customFormat="1" x14ac:dyDescent="0.25">
      <c r="A1798" s="93"/>
      <c r="B1798" s="93"/>
      <c r="C1798" s="93"/>
      <c r="D1798" s="93"/>
      <c r="E1798" s="104"/>
      <c r="F1798" s="104"/>
      <c r="G1798" s="104"/>
      <c r="H1798" s="104"/>
      <c r="I1798" s="104"/>
      <c r="J1798" s="104"/>
      <c r="K1798" s="104"/>
      <c r="L1798" s="104"/>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row>
    <row r="1799" spans="1:72" s="8" customFormat="1" x14ac:dyDescent="0.25">
      <c r="A1799" s="93"/>
      <c r="B1799" s="93"/>
      <c r="C1799" s="93"/>
      <c r="D1799" s="93"/>
      <c r="E1799" s="104"/>
      <c r="F1799" s="104"/>
      <c r="G1799" s="104"/>
      <c r="H1799" s="104"/>
      <c r="I1799" s="104"/>
      <c r="J1799" s="104"/>
      <c r="K1799" s="104"/>
      <c r="L1799" s="104"/>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row>
    <row r="1800" spans="1:72" s="8" customFormat="1" x14ac:dyDescent="0.25">
      <c r="A1800" s="93"/>
      <c r="B1800" s="93"/>
      <c r="C1800" s="93"/>
      <c r="D1800" s="93"/>
      <c r="E1800" s="104"/>
      <c r="F1800" s="104"/>
      <c r="G1800" s="104"/>
      <c r="H1800" s="104"/>
      <c r="I1800" s="104"/>
      <c r="J1800" s="104"/>
      <c r="K1800" s="104"/>
      <c r="L1800" s="104"/>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row>
    <row r="1801" spans="1:72" s="8" customFormat="1" x14ac:dyDescent="0.25">
      <c r="A1801" s="93"/>
      <c r="B1801" s="93"/>
      <c r="C1801" s="93"/>
      <c r="D1801" s="93"/>
      <c r="E1801" s="104"/>
      <c r="F1801" s="104"/>
      <c r="G1801" s="104"/>
      <c r="H1801" s="104"/>
      <c r="I1801" s="104"/>
      <c r="J1801" s="104"/>
      <c r="K1801" s="104"/>
      <c r="L1801" s="104"/>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row>
    <row r="1802" spans="1:72" s="8" customFormat="1" x14ac:dyDescent="0.25">
      <c r="A1802" s="93"/>
      <c r="B1802" s="93"/>
      <c r="C1802" s="93"/>
      <c r="D1802" s="93"/>
      <c r="E1802" s="104"/>
      <c r="F1802" s="104"/>
      <c r="G1802" s="104"/>
      <c r="H1802" s="104"/>
      <c r="I1802" s="104"/>
      <c r="J1802" s="104"/>
      <c r="K1802" s="104"/>
      <c r="L1802" s="104"/>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row>
    <row r="1803" spans="1:72" s="8" customFormat="1" x14ac:dyDescent="0.25">
      <c r="A1803" s="93"/>
      <c r="B1803" s="93"/>
      <c r="C1803" s="93"/>
      <c r="D1803" s="93"/>
      <c r="E1803" s="104"/>
      <c r="F1803" s="104"/>
      <c r="G1803" s="104"/>
      <c r="H1803" s="104"/>
      <c r="I1803" s="104"/>
      <c r="J1803" s="104"/>
      <c r="K1803" s="104"/>
      <c r="L1803" s="104"/>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row>
    <row r="1804" spans="1:72" s="8" customFormat="1" x14ac:dyDescent="0.25">
      <c r="A1804" s="93"/>
      <c r="B1804" s="93"/>
      <c r="C1804" s="93"/>
      <c r="D1804" s="93"/>
      <c r="E1804" s="104"/>
      <c r="F1804" s="104"/>
      <c r="G1804" s="104"/>
      <c r="H1804" s="104"/>
      <c r="I1804" s="104"/>
      <c r="J1804" s="104"/>
      <c r="K1804" s="104"/>
      <c r="L1804" s="1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row>
    <row r="1805" spans="1:72" s="8" customFormat="1" x14ac:dyDescent="0.25">
      <c r="A1805" s="93"/>
      <c r="B1805" s="93"/>
      <c r="C1805" s="93"/>
      <c r="D1805" s="93"/>
      <c r="E1805" s="104"/>
      <c r="F1805" s="104"/>
      <c r="G1805" s="104"/>
      <c r="H1805" s="104"/>
      <c r="I1805" s="104"/>
      <c r="J1805" s="104"/>
      <c r="K1805" s="104"/>
      <c r="L1805" s="104"/>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row>
    <row r="1806" spans="1:72" s="8" customFormat="1" x14ac:dyDescent="0.25">
      <c r="A1806" s="93"/>
      <c r="B1806" s="93"/>
      <c r="C1806" s="93"/>
      <c r="D1806" s="93"/>
      <c r="E1806" s="104"/>
      <c r="F1806" s="104"/>
      <c r="G1806" s="104"/>
      <c r="H1806" s="104"/>
      <c r="I1806" s="104"/>
      <c r="J1806" s="104"/>
      <c r="K1806" s="104"/>
      <c r="L1806" s="104"/>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row>
    <row r="1807" spans="1:72" s="8" customFormat="1" x14ac:dyDescent="0.25">
      <c r="A1807" s="93"/>
      <c r="B1807" s="93"/>
      <c r="C1807" s="93"/>
      <c r="D1807" s="93"/>
      <c r="E1807" s="104"/>
      <c r="F1807" s="104"/>
      <c r="G1807" s="104"/>
      <c r="H1807" s="104"/>
      <c r="I1807" s="104"/>
      <c r="J1807" s="104"/>
      <c r="K1807" s="104"/>
      <c r="L1807" s="104"/>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row>
    <row r="1808" spans="1:72" s="8" customFormat="1" x14ac:dyDescent="0.25">
      <c r="A1808" s="93"/>
      <c r="B1808" s="93"/>
      <c r="C1808" s="93"/>
      <c r="D1808" s="93"/>
      <c r="E1808" s="104"/>
      <c r="F1808" s="104"/>
      <c r="G1808" s="104"/>
      <c r="H1808" s="104"/>
      <c r="I1808" s="104"/>
      <c r="J1808" s="104"/>
      <c r="K1808" s="104"/>
      <c r="L1808" s="104"/>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row>
    <row r="1809" spans="1:72" s="8" customFormat="1" x14ac:dyDescent="0.25">
      <c r="A1809" s="93"/>
      <c r="B1809" s="93"/>
      <c r="C1809" s="93"/>
      <c r="D1809" s="93"/>
      <c r="E1809" s="104"/>
      <c r="F1809" s="104"/>
      <c r="G1809" s="104"/>
      <c r="H1809" s="104"/>
      <c r="I1809" s="104"/>
      <c r="J1809" s="104"/>
      <c r="K1809" s="104"/>
      <c r="L1809" s="104"/>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row>
    <row r="1810" spans="1:72" s="8" customFormat="1" x14ac:dyDescent="0.25">
      <c r="A1810" s="93"/>
      <c r="B1810" s="93"/>
      <c r="C1810" s="93"/>
      <c r="D1810" s="93"/>
      <c r="E1810" s="104"/>
      <c r="F1810" s="104"/>
      <c r="G1810" s="104"/>
      <c r="H1810" s="104"/>
      <c r="I1810" s="104"/>
      <c r="J1810" s="104"/>
      <c r="K1810" s="104"/>
      <c r="L1810" s="104"/>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row>
    <row r="1811" spans="1:72" s="8" customFormat="1" x14ac:dyDescent="0.25">
      <c r="A1811" s="93"/>
      <c r="B1811" s="93"/>
      <c r="C1811" s="93"/>
      <c r="D1811" s="93"/>
      <c r="E1811" s="104"/>
      <c r="F1811" s="104"/>
      <c r="G1811" s="104"/>
      <c r="H1811" s="104"/>
      <c r="I1811" s="104"/>
      <c r="J1811" s="104"/>
      <c r="K1811" s="104"/>
      <c r="L1811" s="104"/>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row>
    <row r="1812" spans="1:72" s="8" customFormat="1" x14ac:dyDescent="0.25">
      <c r="A1812" s="93"/>
      <c r="B1812" s="93"/>
      <c r="C1812" s="93"/>
      <c r="D1812" s="93"/>
      <c r="E1812" s="104"/>
      <c r="F1812" s="104"/>
      <c r="G1812" s="104"/>
      <c r="H1812" s="104"/>
      <c r="I1812" s="104"/>
      <c r="J1812" s="104"/>
      <c r="K1812" s="104"/>
      <c r="L1812" s="104"/>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row>
    <row r="1813" spans="1:72" s="8" customFormat="1" x14ac:dyDescent="0.25">
      <c r="A1813" s="93"/>
      <c r="B1813" s="93"/>
      <c r="C1813" s="93"/>
      <c r="D1813" s="93"/>
      <c r="E1813" s="104"/>
      <c r="F1813" s="104"/>
      <c r="G1813" s="104"/>
      <c r="H1813" s="104"/>
      <c r="I1813" s="104"/>
      <c r="J1813" s="104"/>
      <c r="K1813" s="104"/>
      <c r="L1813" s="104"/>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row>
    <row r="1814" spans="1:72" s="8" customFormat="1" x14ac:dyDescent="0.25">
      <c r="A1814" s="93"/>
      <c r="B1814" s="93"/>
      <c r="C1814" s="93"/>
      <c r="D1814" s="93"/>
      <c r="E1814" s="104"/>
      <c r="F1814" s="104"/>
      <c r="G1814" s="104"/>
      <c r="H1814" s="104"/>
      <c r="I1814" s="104"/>
      <c r="J1814" s="104"/>
      <c r="K1814" s="104"/>
      <c r="L1814" s="10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row>
    <row r="1815" spans="1:72" s="8" customFormat="1" x14ac:dyDescent="0.25">
      <c r="A1815" s="93"/>
      <c r="B1815" s="93"/>
      <c r="C1815" s="93"/>
      <c r="D1815" s="93"/>
      <c r="E1815" s="104"/>
      <c r="F1815" s="104"/>
      <c r="G1815" s="104"/>
      <c r="H1815" s="104"/>
      <c r="I1815" s="104"/>
      <c r="J1815" s="104"/>
      <c r="K1815" s="104"/>
      <c r="L1815" s="104"/>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row>
    <row r="1816" spans="1:72" s="8" customFormat="1" x14ac:dyDescent="0.25">
      <c r="A1816" s="93"/>
      <c r="B1816" s="93"/>
      <c r="C1816" s="93"/>
      <c r="D1816" s="93"/>
      <c r="E1816" s="104"/>
      <c r="F1816" s="104"/>
      <c r="G1816" s="104"/>
      <c r="H1816" s="104"/>
      <c r="I1816" s="104"/>
      <c r="J1816" s="104"/>
      <c r="K1816" s="104"/>
      <c r="L1816" s="104"/>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row>
    <row r="1817" spans="1:72" s="8" customFormat="1" x14ac:dyDescent="0.25">
      <c r="A1817" s="93"/>
      <c r="B1817" s="93"/>
      <c r="C1817" s="93"/>
      <c r="D1817" s="93"/>
      <c r="E1817" s="104"/>
      <c r="F1817" s="104"/>
      <c r="G1817" s="104"/>
      <c r="H1817" s="104"/>
      <c r="I1817" s="104"/>
      <c r="J1817" s="104"/>
      <c r="K1817" s="104"/>
      <c r="L1817" s="104"/>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row>
    <row r="1818" spans="1:72" s="8" customFormat="1" x14ac:dyDescent="0.25">
      <c r="A1818" s="93"/>
      <c r="B1818" s="93"/>
      <c r="C1818" s="93"/>
      <c r="D1818" s="93"/>
      <c r="E1818" s="104"/>
      <c r="F1818" s="104"/>
      <c r="G1818" s="104"/>
      <c r="H1818" s="104"/>
      <c r="I1818" s="104"/>
      <c r="J1818" s="104"/>
      <c r="K1818" s="104"/>
      <c r="L1818" s="104"/>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row>
    <row r="1819" spans="1:72" s="8" customFormat="1" x14ac:dyDescent="0.25">
      <c r="A1819" s="93"/>
      <c r="B1819" s="93"/>
      <c r="C1819" s="93"/>
      <c r="D1819" s="93"/>
      <c r="E1819" s="104"/>
      <c r="F1819" s="104"/>
      <c r="G1819" s="104"/>
      <c r="H1819" s="104"/>
      <c r="I1819" s="104"/>
      <c r="J1819" s="104"/>
      <c r="K1819" s="104"/>
      <c r="L1819" s="104"/>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row>
    <row r="1820" spans="1:72" s="8" customFormat="1" x14ac:dyDescent="0.25">
      <c r="A1820" s="93"/>
      <c r="B1820" s="93"/>
      <c r="C1820" s="93"/>
      <c r="D1820" s="93"/>
      <c r="E1820" s="104"/>
      <c r="F1820" s="104"/>
      <c r="G1820" s="104"/>
      <c r="H1820" s="104"/>
      <c r="I1820" s="104"/>
      <c r="J1820" s="104"/>
      <c r="K1820" s="104"/>
      <c r="L1820" s="104"/>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row>
    <row r="1821" spans="1:72" s="8" customFormat="1" x14ac:dyDescent="0.25">
      <c r="A1821" s="93"/>
      <c r="B1821" s="93"/>
      <c r="C1821" s="93"/>
      <c r="D1821" s="93"/>
      <c r="E1821" s="104"/>
      <c r="F1821" s="104"/>
      <c r="G1821" s="104"/>
      <c r="H1821" s="104"/>
      <c r="I1821" s="104"/>
      <c r="J1821" s="104"/>
      <c r="K1821" s="104"/>
      <c r="L1821" s="104"/>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row>
    <row r="1822" spans="1:72" s="8" customFormat="1" x14ac:dyDescent="0.25">
      <c r="A1822" s="93"/>
      <c r="B1822" s="93"/>
      <c r="C1822" s="93"/>
      <c r="D1822" s="93"/>
      <c r="E1822" s="104"/>
      <c r="F1822" s="104"/>
      <c r="G1822" s="104"/>
      <c r="H1822" s="104"/>
      <c r="I1822" s="104"/>
      <c r="J1822" s="104"/>
      <c r="K1822" s="104"/>
      <c r="L1822" s="104"/>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row>
    <row r="1823" spans="1:72" s="8" customFormat="1" x14ac:dyDescent="0.25">
      <c r="A1823" s="93"/>
      <c r="B1823" s="93"/>
      <c r="C1823" s="93"/>
      <c r="D1823" s="93"/>
      <c r="E1823" s="104"/>
      <c r="F1823" s="104"/>
      <c r="G1823" s="104"/>
      <c r="H1823" s="104"/>
      <c r="I1823" s="104"/>
      <c r="J1823" s="104"/>
      <c r="K1823" s="104"/>
      <c r="L1823" s="104"/>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row>
    <row r="1824" spans="1:72" s="8" customFormat="1" x14ac:dyDescent="0.25">
      <c r="A1824" s="93"/>
      <c r="B1824" s="93"/>
      <c r="C1824" s="93"/>
      <c r="D1824" s="93"/>
      <c r="E1824" s="104"/>
      <c r="F1824" s="104"/>
      <c r="G1824" s="104"/>
      <c r="H1824" s="104"/>
      <c r="I1824" s="104"/>
      <c r="J1824" s="104"/>
      <c r="K1824" s="104"/>
      <c r="L1824" s="10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row>
    <row r="1825" spans="1:72" s="8" customFormat="1" x14ac:dyDescent="0.25">
      <c r="A1825" s="93"/>
      <c r="B1825" s="93"/>
      <c r="C1825" s="93"/>
      <c r="D1825" s="93"/>
      <c r="E1825" s="104"/>
      <c r="F1825" s="104"/>
      <c r="G1825" s="104"/>
      <c r="H1825" s="104"/>
      <c r="I1825" s="104"/>
      <c r="J1825" s="104"/>
      <c r="K1825" s="104"/>
      <c r="L1825" s="104"/>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row>
    <row r="1826" spans="1:72" s="8" customFormat="1" x14ac:dyDescent="0.25">
      <c r="A1826" s="93"/>
      <c r="B1826" s="93"/>
      <c r="C1826" s="93"/>
      <c r="D1826" s="93"/>
      <c r="E1826" s="104"/>
      <c r="F1826" s="104"/>
      <c r="G1826" s="104"/>
      <c r="H1826" s="104"/>
      <c r="I1826" s="104"/>
      <c r="J1826" s="104"/>
      <c r="K1826" s="104"/>
      <c r="L1826" s="104"/>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row>
    <row r="1827" spans="1:72" s="8" customFormat="1" x14ac:dyDescent="0.25">
      <c r="A1827" s="93"/>
      <c r="B1827" s="93"/>
      <c r="C1827" s="93"/>
      <c r="D1827" s="93"/>
      <c r="E1827" s="104"/>
      <c r="F1827" s="104"/>
      <c r="G1827" s="104"/>
      <c r="H1827" s="104"/>
      <c r="I1827" s="104"/>
      <c r="J1827" s="104"/>
      <c r="K1827" s="104"/>
      <c r="L1827" s="104"/>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row>
    <row r="1828" spans="1:72" s="8" customFormat="1" x14ac:dyDescent="0.25">
      <c r="A1828" s="93"/>
      <c r="B1828" s="93"/>
      <c r="C1828" s="93"/>
      <c r="D1828" s="93"/>
      <c r="E1828" s="104"/>
      <c r="F1828" s="104"/>
      <c r="G1828" s="104"/>
      <c r="H1828" s="104"/>
      <c r="I1828" s="104"/>
      <c r="J1828" s="104"/>
      <c r="K1828" s="104"/>
      <c r="L1828" s="104"/>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row>
    <row r="1829" spans="1:72" s="8" customFormat="1" x14ac:dyDescent="0.25">
      <c r="A1829" s="93"/>
      <c r="B1829" s="93"/>
      <c r="C1829" s="93"/>
      <c r="D1829" s="93"/>
      <c r="E1829" s="104"/>
      <c r="F1829" s="104"/>
      <c r="G1829" s="104"/>
      <c r="H1829" s="104"/>
      <c r="I1829" s="104"/>
      <c r="J1829" s="104"/>
      <c r="K1829" s="104"/>
      <c r="L1829" s="104"/>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row>
    <row r="1830" spans="1:72" s="8" customFormat="1" x14ac:dyDescent="0.25">
      <c r="A1830" s="93"/>
      <c r="B1830" s="93"/>
      <c r="C1830" s="93"/>
      <c r="D1830" s="93"/>
      <c r="E1830" s="104"/>
      <c r="F1830" s="104"/>
      <c r="G1830" s="104"/>
      <c r="H1830" s="104"/>
      <c r="I1830" s="104"/>
      <c r="J1830" s="104"/>
      <c r="K1830" s="104"/>
      <c r="L1830" s="104"/>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row>
    <row r="1831" spans="1:72" s="8" customFormat="1" x14ac:dyDescent="0.25">
      <c r="A1831" s="93"/>
      <c r="B1831" s="93"/>
      <c r="C1831" s="93"/>
      <c r="D1831" s="93"/>
      <c r="E1831" s="104"/>
      <c r="F1831" s="104"/>
      <c r="G1831" s="104"/>
      <c r="H1831" s="104"/>
      <c r="I1831" s="104"/>
      <c r="J1831" s="104"/>
      <c r="K1831" s="104"/>
      <c r="L1831" s="104"/>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row>
    <row r="1832" spans="1:72" s="8" customFormat="1" x14ac:dyDescent="0.25">
      <c r="A1832" s="93"/>
      <c r="B1832" s="93"/>
      <c r="C1832" s="93"/>
      <c r="D1832" s="93"/>
      <c r="E1832" s="104"/>
      <c r="F1832" s="104"/>
      <c r="G1832" s="104"/>
      <c r="H1832" s="104"/>
      <c r="I1832" s="104"/>
      <c r="J1832" s="104"/>
      <c r="K1832" s="104"/>
      <c r="L1832" s="104"/>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row>
    <row r="1833" spans="1:72" s="8" customFormat="1" x14ac:dyDescent="0.25">
      <c r="A1833" s="93"/>
      <c r="B1833" s="93"/>
      <c r="C1833" s="93"/>
      <c r="D1833" s="93"/>
      <c r="E1833" s="104"/>
      <c r="F1833" s="104"/>
      <c r="G1833" s="104"/>
      <c r="H1833" s="104"/>
      <c r="I1833" s="104"/>
      <c r="J1833" s="104"/>
      <c r="K1833" s="104"/>
      <c r="L1833" s="104"/>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row>
    <row r="1834" spans="1:72" s="8" customFormat="1" x14ac:dyDescent="0.25">
      <c r="A1834" s="93"/>
      <c r="B1834" s="93"/>
      <c r="C1834" s="93"/>
      <c r="D1834" s="93"/>
      <c r="E1834" s="104"/>
      <c r="F1834" s="104"/>
      <c r="G1834" s="104"/>
      <c r="H1834" s="104"/>
      <c r="I1834" s="104"/>
      <c r="J1834" s="104"/>
      <c r="K1834" s="104"/>
      <c r="L1834" s="10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row>
    <row r="1835" spans="1:72" s="8" customFormat="1" x14ac:dyDescent="0.25">
      <c r="A1835" s="93"/>
      <c r="B1835" s="93"/>
      <c r="C1835" s="93"/>
      <c r="D1835" s="93"/>
      <c r="E1835" s="104"/>
      <c r="F1835" s="104"/>
      <c r="G1835" s="104"/>
      <c r="H1835" s="104"/>
      <c r="I1835" s="104"/>
      <c r="J1835" s="104"/>
      <c r="K1835" s="104"/>
      <c r="L1835" s="104"/>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row>
    <row r="1836" spans="1:72" s="8" customFormat="1" x14ac:dyDescent="0.25">
      <c r="A1836" s="93"/>
      <c r="B1836" s="93"/>
      <c r="C1836" s="93"/>
      <c r="D1836" s="93"/>
      <c r="E1836" s="104"/>
      <c r="F1836" s="104"/>
      <c r="G1836" s="104"/>
      <c r="H1836" s="104"/>
      <c r="I1836" s="104"/>
      <c r="J1836" s="104"/>
      <c r="K1836" s="104"/>
      <c r="L1836" s="104"/>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row>
    <row r="1837" spans="1:72" s="8" customFormat="1" x14ac:dyDescent="0.25">
      <c r="A1837" s="93"/>
      <c r="B1837" s="93"/>
      <c r="C1837" s="93"/>
      <c r="D1837" s="93"/>
      <c r="E1837" s="104"/>
      <c r="F1837" s="104"/>
      <c r="G1837" s="104"/>
      <c r="H1837" s="104"/>
      <c r="I1837" s="104"/>
      <c r="J1837" s="104"/>
      <c r="K1837" s="104"/>
      <c r="L1837" s="104"/>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row>
    <row r="1838" spans="1:72" s="8" customFormat="1" x14ac:dyDescent="0.25">
      <c r="A1838" s="93"/>
      <c r="B1838" s="93"/>
      <c r="C1838" s="93"/>
      <c r="D1838" s="93"/>
      <c r="E1838" s="104"/>
      <c r="F1838" s="104"/>
      <c r="G1838" s="104"/>
      <c r="H1838" s="104"/>
      <c r="I1838" s="104"/>
      <c r="J1838" s="104"/>
      <c r="K1838" s="104"/>
      <c r="L1838" s="104"/>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row>
    <row r="1839" spans="1:72" s="8" customFormat="1" x14ac:dyDescent="0.25">
      <c r="A1839" s="93"/>
      <c r="B1839" s="93"/>
      <c r="C1839" s="93"/>
      <c r="D1839" s="93"/>
      <c r="E1839" s="104"/>
      <c r="F1839" s="104"/>
      <c r="G1839" s="104"/>
      <c r="H1839" s="104"/>
      <c r="I1839" s="104"/>
      <c r="J1839" s="104"/>
      <c r="K1839" s="104"/>
      <c r="L1839" s="104"/>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row>
    <row r="1840" spans="1:72" s="8" customFormat="1" x14ac:dyDescent="0.25">
      <c r="A1840" s="93"/>
      <c r="B1840" s="93"/>
      <c r="C1840" s="93"/>
      <c r="D1840" s="93"/>
      <c r="E1840" s="104"/>
      <c r="F1840" s="104"/>
      <c r="G1840" s="104"/>
      <c r="H1840" s="104"/>
      <c r="I1840" s="104"/>
      <c r="J1840" s="104"/>
      <c r="K1840" s="104"/>
      <c r="L1840" s="104"/>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row>
    <row r="1841" spans="1:72" s="8" customFormat="1" x14ac:dyDescent="0.25">
      <c r="A1841" s="93"/>
      <c r="B1841" s="93"/>
      <c r="C1841" s="93"/>
      <c r="D1841" s="93"/>
      <c r="E1841" s="104"/>
      <c r="F1841" s="104"/>
      <c r="G1841" s="104"/>
      <c r="H1841" s="104"/>
      <c r="I1841" s="104"/>
      <c r="J1841" s="104"/>
      <c r="K1841" s="104"/>
      <c r="L1841" s="104"/>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row>
    <row r="1842" spans="1:72" s="8" customFormat="1" x14ac:dyDescent="0.25">
      <c r="A1842" s="93"/>
      <c r="B1842" s="93"/>
      <c r="C1842" s="93"/>
      <c r="D1842" s="93"/>
      <c r="E1842" s="104"/>
      <c r="F1842" s="104"/>
      <c r="G1842" s="104"/>
      <c r="H1842" s="104"/>
      <c r="I1842" s="104"/>
      <c r="J1842" s="104"/>
      <c r="K1842" s="104"/>
      <c r="L1842" s="104"/>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row>
    <row r="1843" spans="1:72" s="8" customFormat="1" x14ac:dyDescent="0.25">
      <c r="A1843" s="93"/>
      <c r="B1843" s="93"/>
      <c r="C1843" s="93"/>
      <c r="D1843" s="93"/>
      <c r="E1843" s="104"/>
      <c r="F1843" s="104"/>
      <c r="G1843" s="104"/>
      <c r="H1843" s="104"/>
      <c r="I1843" s="104"/>
      <c r="J1843" s="104"/>
      <c r="K1843" s="104"/>
      <c r="L1843" s="104"/>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row>
    <row r="1844" spans="1:72" s="8" customFormat="1" x14ac:dyDescent="0.25">
      <c r="A1844" s="93"/>
      <c r="B1844" s="93"/>
      <c r="C1844" s="93"/>
      <c r="D1844" s="93"/>
      <c r="E1844" s="104"/>
      <c r="F1844" s="104"/>
      <c r="G1844" s="104"/>
      <c r="H1844" s="104"/>
      <c r="I1844" s="104"/>
      <c r="J1844" s="104"/>
      <c r="K1844" s="104"/>
      <c r="L1844" s="10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row>
    <row r="1845" spans="1:72" s="8" customFormat="1" x14ac:dyDescent="0.25">
      <c r="A1845" s="93"/>
      <c r="B1845" s="93"/>
      <c r="C1845" s="93"/>
      <c r="D1845" s="93"/>
      <c r="E1845" s="104"/>
      <c r="F1845" s="104"/>
      <c r="G1845" s="104"/>
      <c r="H1845" s="104"/>
      <c r="I1845" s="104"/>
      <c r="J1845" s="104"/>
      <c r="K1845" s="104"/>
      <c r="L1845" s="104"/>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row>
    <row r="1846" spans="1:72" s="8" customFormat="1" x14ac:dyDescent="0.25">
      <c r="A1846" s="93"/>
      <c r="B1846" s="93"/>
      <c r="C1846" s="93"/>
      <c r="D1846" s="93"/>
      <c r="E1846" s="104"/>
      <c r="F1846" s="104"/>
      <c r="G1846" s="104"/>
      <c r="H1846" s="104"/>
      <c r="I1846" s="104"/>
      <c r="J1846" s="104"/>
      <c r="K1846" s="104"/>
      <c r="L1846" s="104"/>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row>
    <row r="1847" spans="1:72" s="8" customFormat="1" x14ac:dyDescent="0.25">
      <c r="A1847" s="93"/>
      <c r="B1847" s="93"/>
      <c r="C1847" s="93"/>
      <c r="D1847" s="93"/>
      <c r="E1847" s="104"/>
      <c r="F1847" s="104"/>
      <c r="G1847" s="104"/>
      <c r="H1847" s="104"/>
      <c r="I1847" s="104"/>
      <c r="J1847" s="104"/>
      <c r="K1847" s="104"/>
      <c r="L1847" s="104"/>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row>
    <row r="1848" spans="1:72" s="8" customFormat="1" x14ac:dyDescent="0.25">
      <c r="A1848" s="93"/>
      <c r="B1848" s="93"/>
      <c r="C1848" s="93"/>
      <c r="D1848" s="93"/>
      <c r="E1848" s="104"/>
      <c r="F1848" s="104"/>
      <c r="G1848" s="104"/>
      <c r="H1848" s="104"/>
      <c r="I1848" s="104"/>
      <c r="J1848" s="104"/>
      <c r="K1848" s="104"/>
      <c r="L1848" s="104"/>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row>
    <row r="1849" spans="1:72" s="8" customFormat="1" x14ac:dyDescent="0.25">
      <c r="A1849" s="93"/>
      <c r="B1849" s="93"/>
      <c r="C1849" s="93"/>
      <c r="D1849" s="93"/>
      <c r="E1849" s="104"/>
      <c r="F1849" s="104"/>
      <c r="G1849" s="104"/>
      <c r="H1849" s="104"/>
      <c r="I1849" s="104"/>
      <c r="J1849" s="104"/>
      <c r="K1849" s="104"/>
      <c r="L1849" s="104"/>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row>
    <row r="1850" spans="1:72" s="8" customFormat="1" x14ac:dyDescent="0.25">
      <c r="A1850" s="93"/>
      <c r="B1850" s="93"/>
      <c r="C1850" s="93"/>
      <c r="D1850" s="93"/>
      <c r="E1850" s="104"/>
      <c r="F1850" s="104"/>
      <c r="G1850" s="104"/>
      <c r="H1850" s="104"/>
      <c r="I1850" s="104"/>
      <c r="J1850" s="104"/>
      <c r="K1850" s="104"/>
      <c r="L1850" s="104"/>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row>
    <row r="1851" spans="1:72" s="8" customFormat="1" x14ac:dyDescent="0.25">
      <c r="A1851" s="93"/>
      <c r="B1851" s="93"/>
      <c r="C1851" s="93"/>
      <c r="D1851" s="93"/>
      <c r="E1851" s="104"/>
      <c r="F1851" s="104"/>
      <c r="G1851" s="104"/>
      <c r="H1851" s="104"/>
      <c r="I1851" s="104"/>
      <c r="J1851" s="104"/>
      <c r="K1851" s="104"/>
      <c r="L1851" s="104"/>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row>
    <row r="1852" spans="1:72" s="8" customFormat="1" x14ac:dyDescent="0.25">
      <c r="A1852" s="93"/>
      <c r="B1852" s="93"/>
      <c r="C1852" s="93"/>
      <c r="D1852" s="93"/>
      <c r="E1852" s="104"/>
      <c r="F1852" s="104"/>
      <c r="G1852" s="104"/>
      <c r="H1852" s="104"/>
      <c r="I1852" s="104"/>
      <c r="J1852" s="104"/>
      <c r="K1852" s="104"/>
      <c r="L1852" s="104"/>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row>
    <row r="1853" spans="1:72" s="8" customFormat="1" x14ac:dyDescent="0.25">
      <c r="A1853" s="93"/>
      <c r="B1853" s="93"/>
      <c r="C1853" s="93"/>
      <c r="D1853" s="93"/>
      <c r="E1853" s="104"/>
      <c r="F1853" s="104"/>
      <c r="G1853" s="104"/>
      <c r="H1853" s="104"/>
      <c r="I1853" s="104"/>
      <c r="J1853" s="104"/>
      <c r="K1853" s="104"/>
      <c r="L1853" s="104"/>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row>
    <row r="1854" spans="1:72" s="8" customFormat="1" x14ac:dyDescent="0.25">
      <c r="A1854" s="93"/>
      <c r="B1854" s="93"/>
      <c r="C1854" s="93"/>
      <c r="D1854" s="93"/>
      <c r="E1854" s="104"/>
      <c r="F1854" s="104"/>
      <c r="G1854" s="104"/>
      <c r="H1854" s="104"/>
      <c r="I1854" s="104"/>
      <c r="J1854" s="104"/>
      <c r="K1854" s="104"/>
      <c r="L1854" s="10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row>
    <row r="1855" spans="1:72" s="8" customFormat="1" x14ac:dyDescent="0.25">
      <c r="A1855" s="93"/>
      <c r="B1855" s="93"/>
      <c r="C1855" s="93"/>
      <c r="D1855" s="93"/>
      <c r="E1855" s="104"/>
      <c r="F1855" s="104"/>
      <c r="G1855" s="104"/>
      <c r="H1855" s="104"/>
      <c r="I1855" s="104"/>
      <c r="J1855" s="104"/>
      <c r="K1855" s="104"/>
      <c r="L1855" s="104"/>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row>
    <row r="1856" spans="1:72" s="8" customFormat="1" x14ac:dyDescent="0.25">
      <c r="A1856" s="93"/>
      <c r="B1856" s="93"/>
      <c r="C1856" s="93"/>
      <c r="D1856" s="93"/>
      <c r="E1856" s="104"/>
      <c r="F1856" s="104"/>
      <c r="G1856" s="104"/>
      <c r="H1856" s="104"/>
      <c r="I1856" s="104"/>
      <c r="J1856" s="104"/>
      <c r="K1856" s="104"/>
      <c r="L1856" s="104"/>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row>
    <row r="1857" spans="1:72" s="8" customFormat="1" x14ac:dyDescent="0.25">
      <c r="A1857" s="93"/>
      <c r="B1857" s="93"/>
      <c r="C1857" s="93"/>
      <c r="D1857" s="93"/>
      <c r="E1857" s="104"/>
      <c r="F1857" s="104"/>
      <c r="G1857" s="104"/>
      <c r="H1857" s="104"/>
      <c r="I1857" s="104"/>
      <c r="J1857" s="104"/>
      <c r="K1857" s="104"/>
      <c r="L1857" s="104"/>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row>
    <row r="1858" spans="1:72" s="8" customFormat="1" x14ac:dyDescent="0.25">
      <c r="A1858" s="93"/>
      <c r="B1858" s="93"/>
      <c r="C1858" s="93"/>
      <c r="D1858" s="93"/>
      <c r="E1858" s="104"/>
      <c r="F1858" s="104"/>
      <c r="G1858" s="104"/>
      <c r="H1858" s="104"/>
      <c r="I1858" s="104"/>
      <c r="J1858" s="104"/>
      <c r="K1858" s="104"/>
      <c r="L1858" s="104"/>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row>
    <row r="1859" spans="1:72" s="8" customFormat="1" x14ac:dyDescent="0.25">
      <c r="A1859" s="93"/>
      <c r="B1859" s="93"/>
      <c r="C1859" s="93"/>
      <c r="D1859" s="93"/>
      <c r="E1859" s="104"/>
      <c r="F1859" s="104"/>
      <c r="G1859" s="104"/>
      <c r="H1859" s="104"/>
      <c r="I1859" s="104"/>
      <c r="J1859" s="104"/>
      <c r="K1859" s="104"/>
      <c r="L1859" s="104"/>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row>
    <row r="1860" spans="1:72" s="8" customFormat="1" x14ac:dyDescent="0.25">
      <c r="A1860" s="93"/>
      <c r="B1860" s="93"/>
      <c r="C1860" s="93"/>
      <c r="D1860" s="93"/>
      <c r="E1860" s="104"/>
      <c r="F1860" s="104"/>
      <c r="G1860" s="104"/>
      <c r="H1860" s="104"/>
      <c r="I1860" s="104"/>
      <c r="J1860" s="104"/>
      <c r="K1860" s="104"/>
      <c r="L1860" s="104"/>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row>
    <row r="1861" spans="1:72" s="8" customFormat="1" x14ac:dyDescent="0.25">
      <c r="A1861" s="93"/>
      <c r="B1861" s="93"/>
      <c r="C1861" s="93"/>
      <c r="D1861" s="93"/>
      <c r="E1861" s="104"/>
      <c r="F1861" s="104"/>
      <c r="G1861" s="104"/>
      <c r="H1861" s="104"/>
      <c r="I1861" s="104"/>
      <c r="J1861" s="104"/>
      <c r="K1861" s="104"/>
      <c r="L1861" s="104"/>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row>
    <row r="1862" spans="1:72" s="8" customFormat="1" x14ac:dyDescent="0.25">
      <c r="A1862" s="93"/>
      <c r="B1862" s="93"/>
      <c r="C1862" s="93"/>
      <c r="D1862" s="93"/>
      <c r="E1862" s="104"/>
      <c r="F1862" s="104"/>
      <c r="G1862" s="104"/>
      <c r="H1862" s="104"/>
      <c r="I1862" s="104"/>
      <c r="J1862" s="104"/>
      <c r="K1862" s="104"/>
      <c r="L1862" s="104"/>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row>
    <row r="1863" spans="1:72" s="8" customFormat="1" x14ac:dyDescent="0.25">
      <c r="A1863" s="93"/>
      <c r="B1863" s="93"/>
      <c r="C1863" s="93"/>
      <c r="D1863" s="93"/>
      <c r="E1863" s="104"/>
      <c r="F1863" s="104"/>
      <c r="G1863" s="104"/>
      <c r="H1863" s="104"/>
      <c r="I1863" s="104"/>
      <c r="J1863" s="104"/>
      <c r="K1863" s="104"/>
      <c r="L1863" s="104"/>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row>
    <row r="1864" spans="1:72" s="8" customFormat="1" x14ac:dyDescent="0.25">
      <c r="A1864" s="93"/>
      <c r="B1864" s="93"/>
      <c r="C1864" s="93"/>
      <c r="D1864" s="93"/>
      <c r="E1864" s="104"/>
      <c r="F1864" s="104"/>
      <c r="G1864" s="104"/>
      <c r="H1864" s="104"/>
      <c r="I1864" s="104"/>
      <c r="J1864" s="104"/>
      <c r="K1864" s="104"/>
      <c r="L1864" s="10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row>
    <row r="1865" spans="1:72" s="8" customFormat="1" x14ac:dyDescent="0.25">
      <c r="A1865" s="93"/>
      <c r="B1865" s="93"/>
      <c r="C1865" s="93"/>
      <c r="D1865" s="93"/>
      <c r="E1865" s="104"/>
      <c r="F1865" s="104"/>
      <c r="G1865" s="104"/>
      <c r="H1865" s="104"/>
      <c r="I1865" s="104"/>
      <c r="J1865" s="104"/>
      <c r="K1865" s="104"/>
      <c r="L1865" s="104"/>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row>
    <row r="1866" spans="1:72" s="8" customFormat="1" x14ac:dyDescent="0.25">
      <c r="A1866" s="93"/>
      <c r="B1866" s="93"/>
      <c r="C1866" s="93"/>
      <c r="D1866" s="93"/>
      <c r="E1866" s="104"/>
      <c r="F1866" s="104"/>
      <c r="G1866" s="104"/>
      <c r="H1866" s="104"/>
      <c r="I1866" s="104"/>
      <c r="J1866" s="104"/>
      <c r="K1866" s="104"/>
      <c r="L1866" s="104"/>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row>
    <row r="1867" spans="1:72" s="8" customFormat="1" x14ac:dyDescent="0.25">
      <c r="A1867" s="93"/>
      <c r="B1867" s="93"/>
      <c r="C1867" s="93"/>
      <c r="D1867" s="93"/>
      <c r="E1867" s="104"/>
      <c r="F1867" s="104"/>
      <c r="G1867" s="104"/>
      <c r="H1867" s="104"/>
      <c r="I1867" s="104"/>
      <c r="J1867" s="104"/>
      <c r="K1867" s="104"/>
      <c r="L1867" s="104"/>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row>
    <row r="1868" spans="1:72" s="8" customFormat="1" x14ac:dyDescent="0.25">
      <c r="A1868" s="93"/>
      <c r="B1868" s="93"/>
      <c r="C1868" s="93"/>
      <c r="D1868" s="93"/>
      <c r="E1868" s="104"/>
      <c r="F1868" s="104"/>
      <c r="G1868" s="104"/>
      <c r="H1868" s="104"/>
      <c r="I1868" s="104"/>
      <c r="J1868" s="104"/>
      <c r="K1868" s="104"/>
      <c r="L1868" s="104"/>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row>
    <row r="1869" spans="1:72" s="8" customFormat="1" x14ac:dyDescent="0.25">
      <c r="A1869" s="93"/>
      <c r="B1869" s="93"/>
      <c r="C1869" s="93"/>
      <c r="D1869" s="93"/>
      <c r="E1869" s="104"/>
      <c r="F1869" s="104"/>
      <c r="G1869" s="104"/>
      <c r="H1869" s="104"/>
      <c r="I1869" s="104"/>
      <c r="J1869" s="104"/>
      <c r="K1869" s="104"/>
      <c r="L1869" s="104"/>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row>
    <row r="1870" spans="1:72" s="8" customFormat="1" x14ac:dyDescent="0.25">
      <c r="A1870" s="93"/>
      <c r="B1870" s="93"/>
      <c r="C1870" s="93"/>
      <c r="D1870" s="93"/>
      <c r="E1870" s="104"/>
      <c r="F1870" s="104"/>
      <c r="G1870" s="104"/>
      <c r="H1870" s="104"/>
      <c r="I1870" s="104"/>
      <c r="J1870" s="104"/>
      <c r="K1870" s="104"/>
      <c r="L1870" s="104"/>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row>
    <row r="1871" spans="1:72" s="8" customFormat="1" x14ac:dyDescent="0.25">
      <c r="A1871" s="93"/>
      <c r="B1871" s="93"/>
      <c r="C1871" s="93"/>
      <c r="D1871" s="93"/>
      <c r="E1871" s="104"/>
      <c r="F1871" s="104"/>
      <c r="G1871" s="104"/>
      <c r="H1871" s="104"/>
      <c r="I1871" s="104"/>
      <c r="J1871" s="104"/>
      <c r="K1871" s="104"/>
      <c r="L1871" s="104"/>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row>
    <row r="1872" spans="1:72" s="8" customFormat="1" x14ac:dyDescent="0.25">
      <c r="A1872" s="93"/>
      <c r="B1872" s="93"/>
      <c r="C1872" s="93"/>
      <c r="D1872" s="93"/>
      <c r="E1872" s="104"/>
      <c r="F1872" s="104"/>
      <c r="G1872" s="104"/>
      <c r="H1872" s="104"/>
      <c r="I1872" s="104"/>
      <c r="J1872" s="104"/>
      <c r="K1872" s="104"/>
      <c r="L1872" s="104"/>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row>
    <row r="1873" spans="1:72" s="8" customFormat="1" x14ac:dyDescent="0.25">
      <c r="A1873" s="93"/>
      <c r="B1873" s="93"/>
      <c r="C1873" s="93"/>
      <c r="D1873" s="93"/>
      <c r="E1873" s="104"/>
      <c r="F1873" s="104"/>
      <c r="G1873" s="104"/>
      <c r="H1873" s="104"/>
      <c r="I1873" s="104"/>
      <c r="J1873" s="104"/>
      <c r="K1873" s="104"/>
      <c r="L1873" s="104"/>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row>
    <row r="1874" spans="1:72" s="8" customFormat="1" x14ac:dyDescent="0.25">
      <c r="A1874" s="93"/>
      <c r="B1874" s="93"/>
      <c r="C1874" s="93"/>
      <c r="D1874" s="93"/>
      <c r="E1874" s="104"/>
      <c r="F1874" s="104"/>
      <c r="G1874" s="104"/>
      <c r="H1874" s="104"/>
      <c r="I1874" s="104"/>
      <c r="J1874" s="104"/>
      <c r="K1874" s="104"/>
      <c r="L1874" s="10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row>
    <row r="1875" spans="1:72" s="8" customFormat="1" x14ac:dyDescent="0.25">
      <c r="A1875" s="93"/>
      <c r="B1875" s="93"/>
      <c r="C1875" s="93"/>
      <c r="D1875" s="93"/>
      <c r="E1875" s="104"/>
      <c r="F1875" s="104"/>
      <c r="G1875" s="104"/>
      <c r="H1875" s="104"/>
      <c r="I1875" s="104"/>
      <c r="J1875" s="104"/>
      <c r="K1875" s="104"/>
      <c r="L1875" s="104"/>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row>
    <row r="1876" spans="1:72" s="8" customFormat="1" x14ac:dyDescent="0.25">
      <c r="A1876" s="93"/>
      <c r="B1876" s="93"/>
      <c r="C1876" s="93"/>
      <c r="D1876" s="93"/>
      <c r="E1876" s="104"/>
      <c r="F1876" s="104"/>
      <c r="G1876" s="104"/>
      <c r="H1876" s="104"/>
      <c r="I1876" s="104"/>
      <c r="J1876" s="104"/>
      <c r="K1876" s="104"/>
      <c r="L1876" s="104"/>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row>
    <row r="1877" spans="1:72" s="8" customFormat="1" x14ac:dyDescent="0.25">
      <c r="A1877" s="93"/>
      <c r="B1877" s="93"/>
      <c r="C1877" s="93"/>
      <c r="D1877" s="93"/>
      <c r="E1877" s="104"/>
      <c r="F1877" s="104"/>
      <c r="G1877" s="104"/>
      <c r="H1877" s="104"/>
      <c r="I1877" s="104"/>
      <c r="J1877" s="104"/>
      <c r="K1877" s="104"/>
      <c r="L1877" s="104"/>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row>
    <row r="1878" spans="1:72" s="8" customFormat="1" x14ac:dyDescent="0.25">
      <c r="A1878" s="93"/>
      <c r="B1878" s="93"/>
      <c r="C1878" s="93"/>
      <c r="D1878" s="93"/>
      <c r="E1878" s="104"/>
      <c r="F1878" s="104"/>
      <c r="G1878" s="104"/>
      <c r="H1878" s="104"/>
      <c r="I1878" s="104"/>
      <c r="J1878" s="104"/>
      <c r="K1878" s="104"/>
      <c r="L1878" s="104"/>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row>
    <row r="1879" spans="1:72" s="8" customFormat="1" x14ac:dyDescent="0.25">
      <c r="A1879" s="93"/>
      <c r="B1879" s="93"/>
      <c r="C1879" s="93"/>
      <c r="D1879" s="93"/>
      <c r="E1879" s="104"/>
      <c r="F1879" s="104"/>
      <c r="G1879" s="104"/>
      <c r="H1879" s="104"/>
      <c r="I1879" s="104"/>
      <c r="J1879" s="104"/>
      <c r="K1879" s="104"/>
      <c r="L1879" s="104"/>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row>
    <row r="1880" spans="1:72" s="8" customFormat="1" x14ac:dyDescent="0.25">
      <c r="A1880" s="93"/>
      <c r="B1880" s="93"/>
      <c r="C1880" s="93"/>
      <c r="D1880" s="93"/>
      <c r="E1880" s="104"/>
      <c r="F1880" s="104"/>
      <c r="G1880" s="104"/>
      <c r="H1880" s="104"/>
      <c r="I1880" s="104"/>
      <c r="J1880" s="104"/>
      <c r="K1880" s="104"/>
      <c r="L1880" s="104"/>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row>
    <row r="1881" spans="1:72" s="8" customFormat="1" x14ac:dyDescent="0.25">
      <c r="A1881" s="93"/>
      <c r="B1881" s="93"/>
      <c r="C1881" s="93"/>
      <c r="D1881" s="93"/>
      <c r="E1881" s="104"/>
      <c r="F1881" s="104"/>
      <c r="G1881" s="104"/>
      <c r="H1881" s="104"/>
      <c r="I1881" s="104"/>
      <c r="J1881" s="104"/>
      <c r="K1881" s="104"/>
      <c r="L1881" s="104"/>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row>
    <row r="1882" spans="1:72" s="8" customFormat="1" x14ac:dyDescent="0.25">
      <c r="A1882" s="93"/>
      <c r="B1882" s="93"/>
      <c r="C1882" s="93"/>
      <c r="D1882" s="93"/>
      <c r="E1882" s="104"/>
      <c r="F1882" s="104"/>
      <c r="G1882" s="104"/>
      <c r="H1882" s="104"/>
      <c r="I1882" s="104"/>
      <c r="J1882" s="104"/>
      <c r="K1882" s="104"/>
      <c r="L1882" s="104"/>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row>
    <row r="1883" spans="1:72" s="8" customFormat="1" x14ac:dyDescent="0.25">
      <c r="A1883" s="93"/>
      <c r="B1883" s="93"/>
      <c r="C1883" s="93"/>
      <c r="D1883" s="93"/>
      <c r="E1883" s="104"/>
      <c r="F1883" s="104"/>
      <c r="G1883" s="104"/>
      <c r="H1883" s="104"/>
      <c r="I1883" s="104"/>
      <c r="J1883" s="104"/>
      <c r="K1883" s="104"/>
      <c r="L1883" s="104"/>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row>
    <row r="1884" spans="1:72" s="8" customFormat="1" x14ac:dyDescent="0.25">
      <c r="A1884" s="93"/>
      <c r="B1884" s="93"/>
      <c r="C1884" s="93"/>
      <c r="D1884" s="93"/>
      <c r="E1884" s="104"/>
      <c r="F1884" s="104"/>
      <c r="G1884" s="104"/>
      <c r="H1884" s="104"/>
      <c r="I1884" s="104"/>
      <c r="J1884" s="104"/>
      <c r="K1884" s="104"/>
      <c r="L1884" s="10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row>
    <row r="1885" spans="1:72" s="8" customFormat="1" x14ac:dyDescent="0.25">
      <c r="A1885" s="93"/>
      <c r="B1885" s="93"/>
      <c r="C1885" s="93"/>
      <c r="D1885" s="93"/>
      <c r="E1885" s="104"/>
      <c r="F1885" s="104"/>
      <c r="G1885" s="104"/>
      <c r="H1885" s="104"/>
      <c r="I1885" s="104"/>
      <c r="J1885" s="104"/>
      <c r="K1885" s="104"/>
      <c r="L1885" s="104"/>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row>
    <row r="1886" spans="1:72" s="8" customFormat="1" x14ac:dyDescent="0.25">
      <c r="A1886" s="93"/>
      <c r="B1886" s="93"/>
      <c r="C1886" s="93"/>
      <c r="D1886" s="93"/>
      <c r="E1886" s="104"/>
      <c r="F1886" s="104"/>
      <c r="G1886" s="104"/>
      <c r="H1886" s="104"/>
      <c r="I1886" s="104"/>
      <c r="J1886" s="104"/>
      <c r="K1886" s="104"/>
      <c r="L1886" s="104"/>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row>
    <row r="1887" spans="1:72" s="8" customFormat="1" x14ac:dyDescent="0.25">
      <c r="A1887" s="93"/>
      <c r="B1887" s="93"/>
      <c r="C1887" s="93"/>
      <c r="D1887" s="93"/>
      <c r="E1887" s="104"/>
      <c r="F1887" s="104"/>
      <c r="G1887" s="104"/>
      <c r="H1887" s="104"/>
      <c r="I1887" s="104"/>
      <c r="J1887" s="104"/>
      <c r="K1887" s="104"/>
      <c r="L1887" s="104"/>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row>
    <row r="1888" spans="1:72" s="8" customFormat="1" x14ac:dyDescent="0.25">
      <c r="A1888" s="93"/>
      <c r="B1888" s="93"/>
      <c r="C1888" s="93"/>
      <c r="D1888" s="93"/>
      <c r="E1888" s="104"/>
      <c r="F1888" s="104"/>
      <c r="G1888" s="104"/>
      <c r="H1888" s="104"/>
      <c r="I1888" s="104"/>
      <c r="J1888" s="104"/>
      <c r="K1888" s="104"/>
      <c r="L1888" s="104"/>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row>
    <row r="1889" spans="1:72" s="8" customFormat="1" x14ac:dyDescent="0.25">
      <c r="A1889" s="93"/>
      <c r="B1889" s="93"/>
      <c r="C1889" s="93"/>
      <c r="D1889" s="93"/>
      <c r="E1889" s="104"/>
      <c r="F1889" s="104"/>
      <c r="G1889" s="104"/>
      <c r="H1889" s="104"/>
      <c r="I1889" s="104"/>
      <c r="J1889" s="104"/>
      <c r="K1889" s="104"/>
      <c r="L1889" s="104"/>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row>
    <row r="1890" spans="1:72" s="8" customFormat="1" x14ac:dyDescent="0.25">
      <c r="A1890" s="93"/>
      <c r="B1890" s="93"/>
      <c r="C1890" s="93"/>
      <c r="D1890" s="93"/>
      <c r="E1890" s="104"/>
      <c r="F1890" s="104"/>
      <c r="G1890" s="104"/>
      <c r="H1890" s="104"/>
      <c r="I1890" s="104"/>
      <c r="J1890" s="104"/>
      <c r="K1890" s="104"/>
      <c r="L1890" s="104"/>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row>
    <row r="1891" spans="1:72" s="8" customFormat="1" x14ac:dyDescent="0.25">
      <c r="A1891" s="93"/>
      <c r="B1891" s="93"/>
      <c r="C1891" s="93"/>
      <c r="D1891" s="93"/>
      <c r="E1891" s="104"/>
      <c r="F1891" s="104"/>
      <c r="G1891" s="104"/>
      <c r="H1891" s="104"/>
      <c r="I1891" s="104"/>
      <c r="J1891" s="104"/>
      <c r="K1891" s="104"/>
      <c r="L1891" s="104"/>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row>
    <row r="1892" spans="1:72" s="8" customFormat="1" x14ac:dyDescent="0.25">
      <c r="A1892" s="93"/>
      <c r="B1892" s="93"/>
      <c r="C1892" s="93"/>
      <c r="D1892" s="93"/>
      <c r="E1892" s="104"/>
      <c r="F1892" s="104"/>
      <c r="G1892" s="104"/>
      <c r="H1892" s="104"/>
      <c r="I1892" s="104"/>
      <c r="J1892" s="104"/>
      <c r="K1892" s="104"/>
      <c r="L1892" s="104"/>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row>
    <row r="1893" spans="1:72" s="8" customFormat="1" x14ac:dyDescent="0.25">
      <c r="A1893" s="93"/>
      <c r="B1893" s="93"/>
      <c r="C1893" s="93"/>
      <c r="D1893" s="93"/>
      <c r="E1893" s="104"/>
      <c r="F1893" s="104"/>
      <c r="G1893" s="104"/>
      <c r="H1893" s="104"/>
      <c r="I1893" s="104"/>
      <c r="J1893" s="104"/>
      <c r="K1893" s="104"/>
      <c r="L1893" s="104"/>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row>
    <row r="1894" spans="1:72" s="8" customFormat="1" x14ac:dyDescent="0.25">
      <c r="A1894" s="93"/>
      <c r="B1894" s="93"/>
      <c r="C1894" s="93"/>
      <c r="D1894" s="93"/>
      <c r="E1894" s="104"/>
      <c r="F1894" s="104"/>
      <c r="G1894" s="104"/>
      <c r="H1894" s="104"/>
      <c r="I1894" s="104"/>
      <c r="J1894" s="104"/>
      <c r="K1894" s="104"/>
      <c r="L1894" s="10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row>
    <row r="1895" spans="1:72" s="8" customFormat="1" x14ac:dyDescent="0.25">
      <c r="A1895" s="93"/>
      <c r="B1895" s="93"/>
      <c r="C1895" s="93"/>
      <c r="D1895" s="93"/>
      <c r="E1895" s="104"/>
      <c r="F1895" s="104"/>
      <c r="G1895" s="104"/>
      <c r="H1895" s="104"/>
      <c r="I1895" s="104"/>
      <c r="J1895" s="104"/>
      <c r="K1895" s="104"/>
      <c r="L1895" s="104"/>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row>
    <row r="1896" spans="1:72" s="8" customFormat="1" x14ac:dyDescent="0.25">
      <c r="A1896" s="93"/>
      <c r="B1896" s="93"/>
      <c r="C1896" s="93"/>
      <c r="D1896" s="93"/>
      <c r="E1896" s="104"/>
      <c r="F1896" s="104"/>
      <c r="G1896" s="104"/>
      <c r="H1896" s="104"/>
      <c r="I1896" s="104"/>
      <c r="J1896" s="104"/>
      <c r="K1896" s="104"/>
      <c r="L1896" s="104"/>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row>
    <row r="1897" spans="1:72" s="8" customFormat="1" x14ac:dyDescent="0.25">
      <c r="A1897" s="93"/>
      <c r="B1897" s="93"/>
      <c r="C1897" s="93"/>
      <c r="D1897" s="93"/>
      <c r="E1897" s="104"/>
      <c r="F1897" s="104"/>
      <c r="G1897" s="104"/>
      <c r="H1897" s="104"/>
      <c r="I1897" s="104"/>
      <c r="J1897" s="104"/>
      <c r="K1897" s="104"/>
      <c r="L1897" s="104"/>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row>
    <row r="1898" spans="1:72" s="8" customFormat="1" x14ac:dyDescent="0.25">
      <c r="A1898" s="93"/>
      <c r="B1898" s="93"/>
      <c r="C1898" s="93"/>
      <c r="D1898" s="93"/>
      <c r="E1898" s="104"/>
      <c r="F1898" s="104"/>
      <c r="G1898" s="104"/>
      <c r="H1898" s="104"/>
      <c r="I1898" s="104"/>
      <c r="J1898" s="104"/>
      <c r="K1898" s="104"/>
      <c r="L1898" s="104"/>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row>
    <row r="1899" spans="1:72" s="8" customFormat="1" x14ac:dyDescent="0.25">
      <c r="A1899" s="93"/>
      <c r="B1899" s="93"/>
      <c r="C1899" s="93"/>
      <c r="D1899" s="93"/>
      <c r="E1899" s="104"/>
      <c r="F1899" s="104"/>
      <c r="G1899" s="104"/>
      <c r="H1899" s="104"/>
      <c r="I1899" s="104"/>
      <c r="J1899" s="104"/>
      <c r="K1899" s="104"/>
      <c r="L1899" s="104"/>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row>
    <row r="1900" spans="1:72" s="8" customFormat="1" x14ac:dyDescent="0.25">
      <c r="A1900" s="93"/>
      <c r="B1900" s="93"/>
      <c r="C1900" s="93"/>
      <c r="D1900" s="93"/>
      <c r="E1900" s="104"/>
      <c r="F1900" s="104"/>
      <c r="G1900" s="104"/>
      <c r="H1900" s="104"/>
      <c r="I1900" s="104"/>
      <c r="J1900" s="104"/>
      <c r="K1900" s="104"/>
      <c r="L1900" s="104"/>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row>
    <row r="1901" spans="1:72" s="8" customFormat="1" x14ac:dyDescent="0.25">
      <c r="A1901" s="93"/>
      <c r="B1901" s="93"/>
      <c r="C1901" s="93"/>
      <c r="D1901" s="93"/>
      <c r="E1901" s="104"/>
      <c r="F1901" s="104"/>
      <c r="G1901" s="104"/>
      <c r="H1901" s="104"/>
      <c r="I1901" s="104"/>
      <c r="J1901" s="104"/>
      <c r="K1901" s="104"/>
      <c r="L1901" s="104"/>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row>
    <row r="1902" spans="1:72" s="8" customFormat="1" x14ac:dyDescent="0.25">
      <c r="A1902" s="93"/>
      <c r="B1902" s="93"/>
      <c r="C1902" s="93"/>
      <c r="D1902" s="93"/>
      <c r="E1902" s="104"/>
      <c r="F1902" s="104"/>
      <c r="G1902" s="104"/>
      <c r="H1902" s="104"/>
      <c r="I1902" s="104"/>
      <c r="J1902" s="104"/>
      <c r="K1902" s="104"/>
      <c r="L1902" s="104"/>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row>
    <row r="1903" spans="1:72" s="8" customFormat="1" x14ac:dyDescent="0.25">
      <c r="A1903" s="93"/>
      <c r="B1903" s="93"/>
      <c r="C1903" s="93"/>
      <c r="D1903" s="93"/>
      <c r="E1903" s="104"/>
      <c r="F1903" s="104"/>
      <c r="G1903" s="104"/>
      <c r="H1903" s="104"/>
      <c r="I1903" s="104"/>
      <c r="J1903" s="104"/>
      <c r="K1903" s="104"/>
      <c r="L1903" s="104"/>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row>
    <row r="1904" spans="1:72" s="8" customFormat="1" x14ac:dyDescent="0.25">
      <c r="A1904" s="93"/>
      <c r="B1904" s="93"/>
      <c r="C1904" s="93"/>
      <c r="D1904" s="93"/>
      <c r="E1904" s="104"/>
      <c r="F1904" s="104"/>
      <c r="G1904" s="104"/>
      <c r="H1904" s="104"/>
      <c r="I1904" s="104"/>
      <c r="J1904" s="104"/>
      <c r="K1904" s="104"/>
      <c r="L1904" s="1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row>
    <row r="1905" spans="1:72" s="8" customFormat="1" x14ac:dyDescent="0.25">
      <c r="A1905" s="93"/>
      <c r="B1905" s="93"/>
      <c r="C1905" s="93"/>
      <c r="D1905" s="93"/>
      <c r="E1905" s="104"/>
      <c r="F1905" s="104"/>
      <c r="G1905" s="104"/>
      <c r="H1905" s="104"/>
      <c r="I1905" s="104"/>
      <c r="J1905" s="104"/>
      <c r="K1905" s="104"/>
      <c r="L1905" s="104"/>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row>
    <row r="1906" spans="1:72" s="8" customFormat="1" x14ac:dyDescent="0.25">
      <c r="A1906" s="93"/>
      <c r="B1906" s="93"/>
      <c r="C1906" s="93"/>
      <c r="D1906" s="93"/>
      <c r="E1906" s="104"/>
      <c r="F1906" s="104"/>
      <c r="G1906" s="104"/>
      <c r="H1906" s="104"/>
      <c r="I1906" s="104"/>
      <c r="J1906" s="104"/>
      <c r="K1906" s="104"/>
      <c r="L1906" s="104"/>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row>
    <row r="1907" spans="1:72" s="8" customFormat="1" x14ac:dyDescent="0.25">
      <c r="A1907" s="93"/>
      <c r="B1907" s="93"/>
      <c r="C1907" s="93"/>
      <c r="D1907" s="93"/>
      <c r="E1907" s="104"/>
      <c r="F1907" s="104"/>
      <c r="G1907" s="104"/>
      <c r="H1907" s="104"/>
      <c r="I1907" s="104"/>
      <c r="J1907" s="104"/>
      <c r="K1907" s="104"/>
      <c r="L1907" s="104"/>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row>
    <row r="1908" spans="1:72" s="8" customFormat="1" x14ac:dyDescent="0.25">
      <c r="A1908" s="93"/>
      <c r="B1908" s="93"/>
      <c r="C1908" s="93"/>
      <c r="D1908" s="93"/>
      <c r="E1908" s="104"/>
      <c r="F1908" s="104"/>
      <c r="G1908" s="104"/>
      <c r="H1908" s="104"/>
      <c r="I1908" s="104"/>
      <c r="J1908" s="104"/>
      <c r="K1908" s="104"/>
      <c r="L1908" s="104"/>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row>
    <row r="1909" spans="1:72" s="8" customFormat="1" x14ac:dyDescent="0.25">
      <c r="A1909" s="93"/>
      <c r="B1909" s="93"/>
      <c r="C1909" s="93"/>
      <c r="D1909" s="93"/>
      <c r="E1909" s="104"/>
      <c r="F1909" s="104"/>
      <c r="G1909" s="104"/>
      <c r="H1909" s="104"/>
      <c r="I1909" s="104"/>
      <c r="J1909" s="104"/>
      <c r="K1909" s="104"/>
      <c r="L1909" s="104"/>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row>
    <row r="1910" spans="1:72" s="8" customFormat="1" x14ac:dyDescent="0.25">
      <c r="A1910" s="93"/>
      <c r="B1910" s="93"/>
      <c r="C1910" s="93"/>
      <c r="D1910" s="93"/>
      <c r="E1910" s="104"/>
      <c r="F1910" s="104"/>
      <c r="G1910" s="104"/>
      <c r="H1910" s="104"/>
      <c r="I1910" s="104"/>
      <c r="J1910" s="104"/>
      <c r="K1910" s="104"/>
      <c r="L1910" s="104"/>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row>
    <row r="1911" spans="1:72" s="8" customFormat="1" x14ac:dyDescent="0.25">
      <c r="A1911" s="93"/>
      <c r="B1911" s="93"/>
      <c r="C1911" s="93"/>
      <c r="D1911" s="93"/>
      <c r="E1911" s="104"/>
      <c r="F1911" s="104"/>
      <c r="G1911" s="104"/>
      <c r="H1911" s="104"/>
      <c r="I1911" s="104"/>
      <c r="J1911" s="104"/>
      <c r="K1911" s="104"/>
      <c r="L1911" s="104"/>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row>
    <row r="1912" spans="1:72" s="8" customFormat="1" x14ac:dyDescent="0.25">
      <c r="A1912" s="93"/>
      <c r="B1912" s="93"/>
      <c r="C1912" s="93"/>
      <c r="D1912" s="93"/>
      <c r="E1912" s="104"/>
      <c r="F1912" s="104"/>
      <c r="G1912" s="104"/>
      <c r="H1912" s="104"/>
      <c r="I1912" s="104"/>
      <c r="J1912" s="104"/>
      <c r="K1912" s="104"/>
      <c r="L1912" s="104"/>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row>
    <row r="1913" spans="1:72" s="8" customFormat="1" x14ac:dyDescent="0.25">
      <c r="A1913" s="93"/>
      <c r="B1913" s="93"/>
      <c r="C1913" s="93"/>
      <c r="D1913" s="93"/>
      <c r="E1913" s="104"/>
      <c r="F1913" s="104"/>
      <c r="G1913" s="104"/>
      <c r="H1913" s="104"/>
      <c r="I1913" s="104"/>
      <c r="J1913" s="104"/>
      <c r="K1913" s="104"/>
      <c r="L1913" s="104"/>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row>
    <row r="1914" spans="1:72" s="8" customFormat="1" x14ac:dyDescent="0.25">
      <c r="A1914" s="93"/>
      <c r="B1914" s="93"/>
      <c r="C1914" s="93"/>
      <c r="D1914" s="93"/>
      <c r="E1914" s="104"/>
      <c r="F1914" s="104"/>
      <c r="G1914" s="104"/>
      <c r="H1914" s="104"/>
      <c r="I1914" s="104"/>
      <c r="J1914" s="104"/>
      <c r="K1914" s="104"/>
      <c r="L1914" s="10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row>
    <row r="1915" spans="1:72" s="8" customFormat="1" x14ac:dyDescent="0.25">
      <c r="A1915" s="93"/>
      <c r="B1915" s="93"/>
      <c r="C1915" s="93"/>
      <c r="D1915" s="93"/>
      <c r="E1915" s="104"/>
      <c r="F1915" s="104"/>
      <c r="G1915" s="104"/>
      <c r="H1915" s="104"/>
      <c r="I1915" s="104"/>
      <c r="J1915" s="104"/>
      <c r="K1915" s="104"/>
      <c r="L1915" s="104"/>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row>
    <row r="1916" spans="1:72" s="8" customFormat="1" x14ac:dyDescent="0.25">
      <c r="A1916" s="93"/>
      <c r="B1916" s="93"/>
      <c r="C1916" s="93"/>
      <c r="D1916" s="93"/>
      <c r="E1916" s="104"/>
      <c r="F1916" s="104"/>
      <c r="G1916" s="104"/>
      <c r="H1916" s="104"/>
      <c r="I1916" s="104"/>
      <c r="J1916" s="104"/>
      <c r="K1916" s="104"/>
      <c r="L1916" s="104"/>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row>
    <row r="1917" spans="1:72" s="8" customFormat="1" x14ac:dyDescent="0.25">
      <c r="A1917" s="93"/>
      <c r="B1917" s="93"/>
      <c r="C1917" s="93"/>
      <c r="D1917" s="93"/>
      <c r="E1917" s="104"/>
      <c r="F1917" s="104"/>
      <c r="G1917" s="104"/>
      <c r="H1917" s="104"/>
      <c r="I1917" s="104"/>
      <c r="J1917" s="104"/>
      <c r="K1917" s="104"/>
      <c r="L1917" s="104"/>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row>
    <row r="1918" spans="1:72" s="8" customFormat="1" x14ac:dyDescent="0.25">
      <c r="A1918" s="93"/>
      <c r="B1918" s="93"/>
      <c r="C1918" s="93"/>
      <c r="D1918" s="93"/>
      <c r="E1918" s="104"/>
      <c r="F1918" s="104"/>
      <c r="G1918" s="104"/>
      <c r="H1918" s="104"/>
      <c r="I1918" s="104"/>
      <c r="J1918" s="104"/>
      <c r="K1918" s="104"/>
      <c r="L1918" s="104"/>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row>
    <row r="1919" spans="1:72" s="8" customFormat="1" x14ac:dyDescent="0.25">
      <c r="A1919" s="93"/>
      <c r="B1919" s="93"/>
      <c r="C1919" s="93"/>
      <c r="D1919" s="93"/>
      <c r="E1919" s="104"/>
      <c r="F1919" s="104"/>
      <c r="G1919" s="104"/>
      <c r="H1919" s="104"/>
      <c r="I1919" s="104"/>
      <c r="J1919" s="104"/>
      <c r="K1919" s="104"/>
      <c r="L1919" s="104"/>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row>
    <row r="1920" spans="1:72" s="8" customFormat="1" x14ac:dyDescent="0.25">
      <c r="A1920" s="93"/>
      <c r="B1920" s="93"/>
      <c r="C1920" s="93"/>
      <c r="D1920" s="93"/>
      <c r="E1920" s="104"/>
      <c r="F1920" s="104"/>
      <c r="G1920" s="104"/>
      <c r="H1920" s="104"/>
      <c r="I1920" s="104"/>
      <c r="J1920" s="104"/>
      <c r="K1920" s="104"/>
      <c r="L1920" s="104"/>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row>
    <row r="1921" spans="1:72" s="8" customFormat="1" x14ac:dyDescent="0.25">
      <c r="A1921" s="93"/>
      <c r="B1921" s="93"/>
      <c r="C1921" s="93"/>
      <c r="D1921" s="93"/>
      <c r="E1921" s="104"/>
      <c r="F1921" s="104"/>
      <c r="G1921" s="104"/>
      <c r="H1921" s="104"/>
      <c r="I1921" s="104"/>
      <c r="J1921" s="104"/>
      <c r="K1921" s="104"/>
      <c r="L1921" s="104"/>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row>
    <row r="1922" spans="1:72" s="8" customFormat="1" x14ac:dyDescent="0.25">
      <c r="A1922" s="93"/>
      <c r="B1922" s="93"/>
      <c r="C1922" s="93"/>
      <c r="D1922" s="93"/>
      <c r="E1922" s="104"/>
      <c r="F1922" s="104"/>
      <c r="G1922" s="104"/>
      <c r="H1922" s="104"/>
      <c r="I1922" s="104"/>
      <c r="J1922" s="104"/>
      <c r="K1922" s="104"/>
      <c r="L1922" s="104"/>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row>
    <row r="1923" spans="1:72" s="8" customFormat="1" x14ac:dyDescent="0.25">
      <c r="A1923" s="93"/>
      <c r="B1923" s="93"/>
      <c r="C1923" s="93"/>
      <c r="D1923" s="93"/>
      <c r="E1923" s="104"/>
      <c r="F1923" s="104"/>
      <c r="G1923" s="104"/>
      <c r="H1923" s="104"/>
      <c r="I1923" s="104"/>
      <c r="J1923" s="104"/>
      <c r="K1923" s="104"/>
      <c r="L1923" s="104"/>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row>
    <row r="1924" spans="1:72" s="8" customFormat="1" x14ac:dyDescent="0.25">
      <c r="A1924" s="93"/>
      <c r="B1924" s="93"/>
      <c r="C1924" s="93"/>
      <c r="D1924" s="93"/>
      <c r="E1924" s="104"/>
      <c r="F1924" s="104"/>
      <c r="G1924" s="104"/>
      <c r="H1924" s="104"/>
      <c r="I1924" s="104"/>
      <c r="J1924" s="104"/>
      <c r="K1924" s="104"/>
      <c r="L1924" s="10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row>
    <row r="1925" spans="1:72" s="8" customFormat="1" x14ac:dyDescent="0.25">
      <c r="A1925" s="93"/>
      <c r="B1925" s="93"/>
      <c r="C1925" s="93"/>
      <c r="D1925" s="93"/>
      <c r="E1925" s="104"/>
      <c r="F1925" s="104"/>
      <c r="G1925" s="104"/>
      <c r="H1925" s="104"/>
      <c r="I1925" s="104"/>
      <c r="J1925" s="104"/>
      <c r="K1925" s="104"/>
      <c r="L1925" s="104"/>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row>
    <row r="1926" spans="1:72" s="8" customFormat="1" x14ac:dyDescent="0.25">
      <c r="A1926" s="93"/>
      <c r="B1926" s="93"/>
      <c r="C1926" s="93"/>
      <c r="D1926" s="93"/>
      <c r="E1926" s="104"/>
      <c r="F1926" s="104"/>
      <c r="G1926" s="104"/>
      <c r="H1926" s="104"/>
      <c r="I1926" s="104"/>
      <c r="J1926" s="104"/>
      <c r="K1926" s="104"/>
      <c r="L1926" s="104"/>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row>
    <row r="1927" spans="1:72" s="8" customFormat="1" x14ac:dyDescent="0.25">
      <c r="A1927" s="93"/>
      <c r="B1927" s="93"/>
      <c r="C1927" s="93"/>
      <c r="D1927" s="93"/>
      <c r="E1927" s="104"/>
      <c r="F1927" s="104"/>
      <c r="G1927" s="104"/>
      <c r="H1927" s="104"/>
      <c r="I1927" s="104"/>
      <c r="J1927" s="104"/>
      <c r="K1927" s="104"/>
      <c r="L1927" s="104"/>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row>
    <row r="1928" spans="1:72" s="8" customFormat="1" x14ac:dyDescent="0.25">
      <c r="A1928" s="93"/>
      <c r="B1928" s="93"/>
      <c r="C1928" s="93"/>
      <c r="D1928" s="93"/>
      <c r="E1928" s="104"/>
      <c r="F1928" s="104"/>
      <c r="G1928" s="104"/>
      <c r="H1928" s="104"/>
      <c r="I1928" s="104"/>
      <c r="J1928" s="104"/>
      <c r="K1928" s="104"/>
      <c r="L1928" s="104"/>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row>
    <row r="1929" spans="1:72" s="8" customFormat="1" x14ac:dyDescent="0.25">
      <c r="A1929" s="93"/>
      <c r="B1929" s="93"/>
      <c r="C1929" s="93"/>
      <c r="D1929" s="93"/>
      <c r="E1929" s="104"/>
      <c r="F1929" s="104"/>
      <c r="G1929" s="104"/>
      <c r="H1929" s="104"/>
      <c r="I1929" s="104"/>
      <c r="J1929" s="104"/>
      <c r="K1929" s="104"/>
      <c r="L1929" s="104"/>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row>
    <row r="1930" spans="1:72" s="8" customFormat="1" x14ac:dyDescent="0.25">
      <c r="A1930" s="93"/>
      <c r="B1930" s="93"/>
      <c r="C1930" s="93"/>
      <c r="D1930" s="93"/>
      <c r="E1930" s="104"/>
      <c r="F1930" s="104"/>
      <c r="G1930" s="104"/>
      <c r="H1930" s="104"/>
      <c r="I1930" s="104"/>
      <c r="J1930" s="104"/>
      <c r="K1930" s="104"/>
      <c r="L1930" s="104"/>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row>
    <row r="1931" spans="1:72" s="8" customFormat="1" x14ac:dyDescent="0.25">
      <c r="A1931" s="93"/>
      <c r="B1931" s="93"/>
      <c r="C1931" s="93"/>
      <c r="D1931" s="93"/>
      <c r="E1931" s="104"/>
      <c r="F1931" s="104"/>
      <c r="G1931" s="104"/>
      <c r="H1931" s="104"/>
      <c r="I1931" s="104"/>
      <c r="J1931" s="104"/>
      <c r="K1931" s="104"/>
      <c r="L1931" s="104"/>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row>
    <row r="1932" spans="1:72" s="8" customFormat="1" x14ac:dyDescent="0.25">
      <c r="A1932" s="93"/>
      <c r="B1932" s="93"/>
      <c r="C1932" s="93"/>
      <c r="D1932" s="93"/>
      <c r="E1932" s="104"/>
      <c r="F1932" s="104"/>
      <c r="G1932" s="104"/>
      <c r="H1932" s="104"/>
      <c r="I1932" s="104"/>
      <c r="J1932" s="104"/>
      <c r="K1932" s="104"/>
      <c r="L1932" s="104"/>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row>
    <row r="1933" spans="1:72" s="8" customFormat="1" x14ac:dyDescent="0.25">
      <c r="A1933" s="93"/>
      <c r="B1933" s="93"/>
      <c r="C1933" s="93"/>
      <c r="D1933" s="93"/>
      <c r="E1933" s="104"/>
      <c r="F1933" s="104"/>
      <c r="G1933" s="104"/>
      <c r="H1933" s="104"/>
      <c r="I1933" s="104"/>
      <c r="J1933" s="104"/>
      <c r="K1933" s="104"/>
      <c r="L1933" s="104"/>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row>
    <row r="1934" spans="1:72" s="8" customFormat="1" x14ac:dyDescent="0.25">
      <c r="A1934" s="93"/>
      <c r="B1934" s="93"/>
      <c r="C1934" s="93"/>
      <c r="D1934" s="93"/>
      <c r="E1934" s="104"/>
      <c r="F1934" s="104"/>
      <c r="G1934" s="104"/>
      <c r="H1934" s="104"/>
      <c r="I1934" s="104"/>
      <c r="J1934" s="104"/>
      <c r="K1934" s="104"/>
      <c r="L1934" s="10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row>
    <row r="1935" spans="1:72" s="8" customFormat="1" x14ac:dyDescent="0.25">
      <c r="A1935" s="93"/>
      <c r="B1935" s="93"/>
      <c r="C1935" s="93"/>
      <c r="D1935" s="93"/>
      <c r="E1935" s="104"/>
      <c r="F1935" s="104"/>
      <c r="G1935" s="104"/>
      <c r="H1935" s="104"/>
      <c r="I1935" s="104"/>
      <c r="J1935" s="104"/>
      <c r="K1935" s="104"/>
      <c r="L1935" s="104"/>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row>
    <row r="1936" spans="1:72" s="8" customFormat="1" x14ac:dyDescent="0.25">
      <c r="A1936" s="93"/>
      <c r="B1936" s="93"/>
      <c r="C1936" s="93"/>
      <c r="D1936" s="93"/>
      <c r="E1936" s="104"/>
      <c r="F1936" s="104"/>
      <c r="G1936" s="104"/>
      <c r="H1936" s="104"/>
      <c r="I1936" s="104"/>
      <c r="J1936" s="104"/>
      <c r="K1936" s="104"/>
      <c r="L1936" s="104"/>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row>
    <row r="1937" spans="1:72" s="8" customFormat="1" x14ac:dyDescent="0.25">
      <c r="A1937" s="93"/>
      <c r="B1937" s="93"/>
      <c r="C1937" s="93"/>
      <c r="D1937" s="93"/>
      <c r="E1937" s="104"/>
      <c r="F1937" s="104"/>
      <c r="G1937" s="104"/>
      <c r="H1937" s="104"/>
      <c r="I1937" s="104"/>
      <c r="J1937" s="104"/>
      <c r="K1937" s="104"/>
      <c r="L1937" s="104"/>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row>
    <row r="1938" spans="1:72" s="8" customFormat="1" x14ac:dyDescent="0.25">
      <c r="A1938" s="93"/>
      <c r="B1938" s="93"/>
      <c r="C1938" s="93"/>
      <c r="D1938" s="93"/>
      <c r="E1938" s="104"/>
      <c r="F1938" s="104"/>
      <c r="G1938" s="104"/>
      <c r="H1938" s="104"/>
      <c r="I1938" s="104"/>
      <c r="J1938" s="104"/>
      <c r="K1938" s="104"/>
      <c r="L1938" s="104"/>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row>
    <row r="1939" spans="1:72" s="8" customFormat="1" x14ac:dyDescent="0.25">
      <c r="A1939" s="93"/>
      <c r="B1939" s="93"/>
      <c r="C1939" s="93"/>
      <c r="D1939" s="93"/>
      <c r="E1939" s="104"/>
      <c r="F1939" s="104"/>
      <c r="G1939" s="104"/>
      <c r="H1939" s="104"/>
      <c r="I1939" s="104"/>
      <c r="J1939" s="104"/>
      <c r="K1939" s="104"/>
      <c r="L1939" s="104"/>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row>
    <row r="1940" spans="1:72" s="8" customFormat="1" x14ac:dyDescent="0.25">
      <c r="A1940" s="93"/>
      <c r="B1940" s="93"/>
      <c r="C1940" s="93"/>
      <c r="D1940" s="93"/>
      <c r="E1940" s="104"/>
      <c r="F1940" s="104"/>
      <c r="G1940" s="104"/>
      <c r="H1940" s="104"/>
      <c r="I1940" s="104"/>
      <c r="J1940" s="104"/>
      <c r="K1940" s="104"/>
      <c r="L1940" s="104"/>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row>
    <row r="1941" spans="1:72" s="8" customFormat="1" x14ac:dyDescent="0.25">
      <c r="A1941" s="93"/>
      <c r="B1941" s="93"/>
      <c r="C1941" s="93"/>
      <c r="D1941" s="93"/>
      <c r="E1941" s="104"/>
      <c r="F1941" s="104"/>
      <c r="G1941" s="104"/>
      <c r="H1941" s="104"/>
      <c r="I1941" s="104"/>
      <c r="J1941" s="104"/>
      <c r="K1941" s="104"/>
      <c r="L1941" s="104"/>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row>
    <row r="1942" spans="1:72" s="8" customFormat="1" x14ac:dyDescent="0.25">
      <c r="A1942" s="93"/>
      <c r="B1942" s="93"/>
      <c r="C1942" s="93"/>
      <c r="D1942" s="93"/>
      <c r="E1942" s="104"/>
      <c r="F1942" s="104"/>
      <c r="G1942" s="104"/>
      <c r="H1942" s="104"/>
      <c r="I1942" s="104"/>
      <c r="J1942" s="104"/>
      <c r="K1942" s="104"/>
      <c r="L1942" s="104"/>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row>
    <row r="1943" spans="1:72" s="8" customFormat="1" x14ac:dyDescent="0.25">
      <c r="A1943" s="93"/>
      <c r="B1943" s="93"/>
      <c r="C1943" s="93"/>
      <c r="D1943" s="93"/>
      <c r="E1943" s="104"/>
      <c r="F1943" s="104"/>
      <c r="G1943" s="104"/>
      <c r="H1943" s="104"/>
      <c r="I1943" s="104"/>
      <c r="J1943" s="104"/>
      <c r="K1943" s="104"/>
      <c r="L1943" s="104"/>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row>
    <row r="1944" spans="1:72" s="8" customFormat="1" x14ac:dyDescent="0.25">
      <c r="A1944" s="93"/>
      <c r="B1944" s="93"/>
      <c r="C1944" s="93"/>
      <c r="D1944" s="93"/>
      <c r="E1944" s="104"/>
      <c r="F1944" s="104"/>
      <c r="G1944" s="104"/>
      <c r="H1944" s="104"/>
      <c r="I1944" s="104"/>
      <c r="J1944" s="104"/>
      <c r="K1944" s="104"/>
      <c r="L1944" s="10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row>
    <row r="1945" spans="1:72" s="8" customFormat="1" x14ac:dyDescent="0.25">
      <c r="A1945" s="93"/>
      <c r="B1945" s="93"/>
      <c r="C1945" s="93"/>
      <c r="D1945" s="93"/>
      <c r="E1945" s="104"/>
      <c r="F1945" s="104"/>
      <c r="G1945" s="104"/>
      <c r="H1945" s="104"/>
      <c r="I1945" s="104"/>
      <c r="J1945" s="104"/>
      <c r="K1945" s="104"/>
      <c r="L1945" s="104"/>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row>
    <row r="1946" spans="1:72" s="8" customFormat="1" x14ac:dyDescent="0.25">
      <c r="A1946" s="93"/>
      <c r="B1946" s="93"/>
      <c r="C1946" s="93"/>
      <c r="D1946" s="93"/>
      <c r="E1946" s="104"/>
      <c r="F1946" s="104"/>
      <c r="G1946" s="104"/>
      <c r="H1946" s="104"/>
      <c r="I1946" s="104"/>
      <c r="J1946" s="104"/>
      <c r="K1946" s="104"/>
      <c r="L1946" s="104"/>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row>
    <row r="1947" spans="1:72" s="8" customFormat="1" x14ac:dyDescent="0.25">
      <c r="A1947" s="93"/>
      <c r="B1947" s="93"/>
      <c r="C1947" s="93"/>
      <c r="D1947" s="93"/>
      <c r="E1947" s="104"/>
      <c r="F1947" s="104"/>
      <c r="G1947" s="104"/>
      <c r="H1947" s="104"/>
      <c r="I1947" s="104"/>
      <c r="J1947" s="104"/>
      <c r="K1947" s="104"/>
      <c r="L1947" s="104"/>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row>
    <row r="1948" spans="1:72" s="8" customFormat="1" x14ac:dyDescent="0.25">
      <c r="A1948" s="93"/>
      <c r="B1948" s="93"/>
      <c r="C1948" s="93"/>
      <c r="D1948" s="93"/>
      <c r="E1948" s="104"/>
      <c r="F1948" s="104"/>
      <c r="G1948" s="104"/>
      <c r="H1948" s="104"/>
      <c r="I1948" s="104"/>
      <c r="J1948" s="104"/>
      <c r="K1948" s="104"/>
      <c r="L1948" s="104"/>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row>
    <row r="1949" spans="1:72" s="8" customFormat="1" x14ac:dyDescent="0.25">
      <c r="A1949" s="93"/>
      <c r="B1949" s="93"/>
      <c r="C1949" s="93"/>
      <c r="D1949" s="93"/>
      <c r="E1949" s="104"/>
      <c r="F1949" s="104"/>
      <c r="G1949" s="104"/>
      <c r="H1949" s="104"/>
      <c r="I1949" s="104"/>
      <c r="J1949" s="104"/>
      <c r="K1949" s="104"/>
      <c r="L1949" s="104"/>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row>
    <row r="1950" spans="1:72" s="8" customFormat="1" x14ac:dyDescent="0.25">
      <c r="A1950" s="93"/>
      <c r="B1950" s="93"/>
      <c r="C1950" s="93"/>
      <c r="D1950" s="93"/>
      <c r="E1950" s="104"/>
      <c r="F1950" s="104"/>
      <c r="G1950" s="104"/>
      <c r="H1950" s="104"/>
      <c r="I1950" s="104"/>
      <c r="J1950" s="104"/>
      <c r="K1950" s="104"/>
      <c r="L1950" s="104"/>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row>
    <row r="1951" spans="1:72" s="8" customFormat="1" x14ac:dyDescent="0.25">
      <c r="A1951" s="93"/>
      <c r="B1951" s="93"/>
      <c r="C1951" s="93"/>
      <c r="D1951" s="93"/>
      <c r="E1951" s="104"/>
      <c r="F1951" s="104"/>
      <c r="G1951" s="104"/>
      <c r="H1951" s="104"/>
      <c r="I1951" s="104"/>
      <c r="J1951" s="104"/>
      <c r="K1951" s="104"/>
      <c r="L1951" s="104"/>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row>
    <row r="1952" spans="1:72" s="8" customFormat="1" x14ac:dyDescent="0.25">
      <c r="A1952" s="93"/>
      <c r="B1952" s="93"/>
      <c r="C1952" s="93"/>
      <c r="D1952" s="93"/>
      <c r="E1952" s="104"/>
      <c r="F1952" s="104"/>
      <c r="G1952" s="104"/>
      <c r="H1952" s="104"/>
      <c r="I1952" s="104"/>
      <c r="J1952" s="104"/>
      <c r="K1952" s="104"/>
      <c r="L1952" s="104"/>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row>
    <row r="1953" spans="1:72" s="8" customFormat="1" x14ac:dyDescent="0.25">
      <c r="A1953" s="93"/>
      <c r="B1953" s="93"/>
      <c r="C1953" s="93"/>
      <c r="D1953" s="93"/>
      <c r="E1953" s="104"/>
      <c r="F1953" s="104"/>
      <c r="G1953" s="104"/>
      <c r="H1953" s="104"/>
      <c r="I1953" s="104"/>
      <c r="J1953" s="104"/>
      <c r="K1953" s="104"/>
      <c r="L1953" s="104"/>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row>
    <row r="1954" spans="1:72" s="8" customFormat="1" x14ac:dyDescent="0.25">
      <c r="A1954" s="93"/>
      <c r="B1954" s="93"/>
      <c r="C1954" s="93"/>
      <c r="D1954" s="93"/>
      <c r="E1954" s="104"/>
      <c r="F1954" s="104"/>
      <c r="G1954" s="104"/>
      <c r="H1954" s="104"/>
      <c r="I1954" s="104"/>
      <c r="J1954" s="104"/>
      <c r="K1954" s="104"/>
      <c r="L1954" s="10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row>
    <row r="1955" spans="1:72" s="8" customFormat="1" x14ac:dyDescent="0.25">
      <c r="A1955" s="93"/>
      <c r="B1955" s="93"/>
      <c r="C1955" s="93"/>
      <c r="D1955" s="93"/>
      <c r="E1955" s="104"/>
      <c r="F1955" s="104"/>
      <c r="G1955" s="104"/>
      <c r="H1955" s="104"/>
      <c r="I1955" s="104"/>
      <c r="J1955" s="104"/>
      <c r="K1955" s="104"/>
      <c r="L1955" s="104"/>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row>
    <row r="1956" spans="1:72" s="8" customFormat="1" x14ac:dyDescent="0.25">
      <c r="A1956" s="93"/>
      <c r="B1956" s="93"/>
      <c r="C1956" s="93"/>
      <c r="D1956" s="93"/>
      <c r="E1956" s="104"/>
      <c r="F1956" s="104"/>
      <c r="G1956" s="104"/>
      <c r="H1956" s="104"/>
      <c r="I1956" s="104"/>
      <c r="J1956" s="104"/>
      <c r="K1956" s="104"/>
      <c r="L1956" s="104"/>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row>
    <row r="1957" spans="1:72" s="8" customFormat="1" x14ac:dyDescent="0.25">
      <c r="A1957" s="93"/>
      <c r="B1957" s="93"/>
      <c r="C1957" s="93"/>
      <c r="D1957" s="93"/>
      <c r="E1957" s="104"/>
      <c r="F1957" s="104"/>
      <c r="G1957" s="104"/>
      <c r="H1957" s="104"/>
      <c r="I1957" s="104"/>
      <c r="J1957" s="104"/>
      <c r="K1957" s="104"/>
      <c r="L1957" s="104"/>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row>
    <row r="1958" spans="1:72" s="8" customFormat="1" x14ac:dyDescent="0.25">
      <c r="A1958" s="93"/>
      <c r="B1958" s="93"/>
      <c r="C1958" s="93"/>
      <c r="D1958" s="93"/>
      <c r="E1958" s="104"/>
      <c r="F1958" s="104"/>
      <c r="G1958" s="104"/>
      <c r="H1958" s="104"/>
      <c r="I1958" s="104"/>
      <c r="J1958" s="104"/>
      <c r="K1958" s="104"/>
      <c r="L1958" s="104"/>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row>
    <row r="1959" spans="1:72" s="8" customFormat="1" x14ac:dyDescent="0.25">
      <c r="A1959" s="93"/>
      <c r="B1959" s="93"/>
      <c r="C1959" s="93"/>
      <c r="D1959" s="93"/>
      <c r="E1959" s="104"/>
      <c r="F1959" s="104"/>
      <c r="G1959" s="104"/>
      <c r="H1959" s="104"/>
      <c r="I1959" s="104"/>
      <c r="J1959" s="104"/>
      <c r="K1959" s="104"/>
      <c r="L1959" s="104"/>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row>
    <row r="1960" spans="1:72" s="8" customFormat="1" x14ac:dyDescent="0.25">
      <c r="A1960" s="93"/>
      <c r="B1960" s="93"/>
      <c r="C1960" s="93"/>
      <c r="D1960" s="93"/>
      <c r="E1960" s="104"/>
      <c r="F1960" s="104"/>
      <c r="G1960" s="104"/>
      <c r="H1960" s="104"/>
      <c r="I1960" s="104"/>
      <c r="J1960" s="104"/>
      <c r="K1960" s="104"/>
      <c r="L1960" s="104"/>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row>
    <row r="1961" spans="1:72" s="8" customFormat="1" x14ac:dyDescent="0.25">
      <c r="A1961" s="93"/>
      <c r="B1961" s="93"/>
      <c r="C1961" s="93"/>
      <c r="D1961" s="93"/>
      <c r="E1961" s="104"/>
      <c r="F1961" s="104"/>
      <c r="G1961" s="104"/>
      <c r="H1961" s="104"/>
      <c r="I1961" s="104"/>
      <c r="J1961" s="104"/>
      <c r="K1961" s="104"/>
      <c r="L1961" s="104"/>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row>
    <row r="1962" spans="1:72" s="8" customFormat="1" x14ac:dyDescent="0.25">
      <c r="A1962" s="93"/>
      <c r="B1962" s="93"/>
      <c r="C1962" s="93"/>
      <c r="D1962" s="93"/>
      <c r="E1962" s="104"/>
      <c r="F1962" s="104"/>
      <c r="G1962" s="104"/>
      <c r="H1962" s="104"/>
      <c r="I1962" s="104"/>
      <c r="J1962" s="104"/>
      <c r="K1962" s="104"/>
      <c r="L1962" s="104"/>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row>
    <row r="1963" spans="1:72" s="8" customFormat="1" x14ac:dyDescent="0.25">
      <c r="A1963" s="93"/>
      <c r="B1963" s="93"/>
      <c r="C1963" s="93"/>
      <c r="D1963" s="93"/>
      <c r="E1963" s="104"/>
      <c r="F1963" s="104"/>
      <c r="G1963" s="104"/>
      <c r="H1963" s="104"/>
      <c r="I1963" s="104"/>
      <c r="J1963" s="104"/>
      <c r="K1963" s="104"/>
      <c r="L1963" s="104"/>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row>
    <row r="1964" spans="1:72" s="8" customFormat="1" x14ac:dyDescent="0.25">
      <c r="A1964" s="93"/>
      <c r="B1964" s="93"/>
      <c r="C1964" s="93"/>
      <c r="D1964" s="93"/>
      <c r="E1964" s="104"/>
      <c r="F1964" s="104"/>
      <c r="G1964" s="104"/>
      <c r="H1964" s="104"/>
      <c r="I1964" s="104"/>
      <c r="J1964" s="104"/>
      <c r="K1964" s="104"/>
      <c r="L1964" s="10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row>
    <row r="1965" spans="1:72" s="8" customFormat="1" x14ac:dyDescent="0.25">
      <c r="A1965" s="93"/>
      <c r="B1965" s="93"/>
      <c r="C1965" s="93"/>
      <c r="D1965" s="93"/>
      <c r="E1965" s="104"/>
      <c r="F1965" s="104"/>
      <c r="G1965" s="104"/>
      <c r="H1965" s="104"/>
      <c r="I1965" s="104"/>
      <c r="J1965" s="104"/>
      <c r="K1965" s="104"/>
      <c r="L1965" s="104"/>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row>
    <row r="1966" spans="1:72" s="8" customFormat="1" x14ac:dyDescent="0.25">
      <c r="A1966" s="93"/>
      <c r="B1966" s="93"/>
      <c r="C1966" s="93"/>
      <c r="D1966" s="93"/>
      <c r="E1966" s="104"/>
      <c r="F1966" s="104"/>
      <c r="G1966" s="104"/>
      <c r="H1966" s="104"/>
      <c r="I1966" s="104"/>
      <c r="J1966" s="104"/>
      <c r="K1966" s="104"/>
      <c r="L1966" s="104"/>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row>
    <row r="1967" spans="1:72" s="8" customFormat="1" x14ac:dyDescent="0.25">
      <c r="A1967" s="93"/>
      <c r="B1967" s="93"/>
      <c r="C1967" s="93"/>
      <c r="D1967" s="93"/>
      <c r="E1967" s="104"/>
      <c r="F1967" s="104"/>
      <c r="G1967" s="104"/>
      <c r="H1967" s="104"/>
      <c r="I1967" s="104"/>
      <c r="J1967" s="104"/>
      <c r="K1967" s="104"/>
      <c r="L1967" s="104"/>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row>
    <row r="1968" spans="1:72" s="8" customFormat="1" x14ac:dyDescent="0.25">
      <c r="A1968" s="93"/>
      <c r="B1968" s="93"/>
      <c r="C1968" s="93"/>
      <c r="D1968" s="93"/>
      <c r="E1968" s="104"/>
      <c r="F1968" s="104"/>
      <c r="G1968" s="104"/>
      <c r="H1968" s="104"/>
      <c r="I1968" s="104"/>
      <c r="J1968" s="104"/>
      <c r="K1968" s="104"/>
      <c r="L1968" s="104"/>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row>
    <row r="1969" spans="1:72" s="8" customFormat="1" x14ac:dyDescent="0.25">
      <c r="A1969" s="93"/>
      <c r="B1969" s="93"/>
      <c r="C1969" s="93"/>
      <c r="D1969" s="93"/>
      <c r="E1969" s="104"/>
      <c r="F1969" s="104"/>
      <c r="G1969" s="104"/>
      <c r="H1969" s="104"/>
      <c r="I1969" s="104"/>
      <c r="J1969" s="104"/>
      <c r="K1969" s="104"/>
      <c r="L1969" s="104"/>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row>
    <row r="1970" spans="1:72" s="8" customFormat="1" x14ac:dyDescent="0.25">
      <c r="A1970" s="93"/>
      <c r="B1970" s="93"/>
      <c r="C1970" s="93"/>
      <c r="D1970" s="93"/>
      <c r="E1970" s="104"/>
      <c r="F1970" s="104"/>
      <c r="G1970" s="104"/>
      <c r="H1970" s="104"/>
      <c r="I1970" s="104"/>
      <c r="J1970" s="104"/>
      <c r="K1970" s="104"/>
      <c r="L1970" s="104"/>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row>
    <row r="1971" spans="1:72" s="8" customFormat="1" x14ac:dyDescent="0.25">
      <c r="A1971" s="93"/>
      <c r="B1971" s="93"/>
      <c r="C1971" s="93"/>
      <c r="D1971" s="93"/>
      <c r="E1971" s="104"/>
      <c r="F1971" s="104"/>
      <c r="G1971" s="104"/>
      <c r="H1971" s="104"/>
      <c r="I1971" s="104"/>
      <c r="J1971" s="104"/>
      <c r="K1971" s="104"/>
      <c r="L1971" s="104"/>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row>
    <row r="1972" spans="1:72" s="8" customFormat="1" x14ac:dyDescent="0.25">
      <c r="A1972" s="93"/>
      <c r="B1972" s="93"/>
      <c r="C1972" s="93"/>
      <c r="D1972" s="93"/>
      <c r="E1972" s="104"/>
      <c r="F1972" s="104"/>
      <c r="G1972" s="104"/>
      <c r="H1972" s="104"/>
      <c r="I1972" s="104"/>
      <c r="J1972" s="104"/>
      <c r="K1972" s="104"/>
      <c r="L1972" s="104"/>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row>
    <row r="1973" spans="1:72" s="8" customFormat="1" x14ac:dyDescent="0.25">
      <c r="A1973" s="93"/>
      <c r="B1973" s="93"/>
      <c r="C1973" s="93"/>
      <c r="D1973" s="93"/>
      <c r="E1973" s="104"/>
      <c r="F1973" s="104"/>
      <c r="G1973" s="104"/>
      <c r="H1973" s="104"/>
      <c r="I1973" s="104"/>
      <c r="J1973" s="104"/>
      <c r="K1973" s="104"/>
      <c r="L1973" s="104"/>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row>
    <row r="1974" spans="1:72" s="8" customFormat="1" x14ac:dyDescent="0.25">
      <c r="A1974" s="93"/>
      <c r="B1974" s="93"/>
      <c r="C1974" s="93"/>
      <c r="D1974" s="93"/>
      <c r="E1974" s="104"/>
      <c r="F1974" s="104"/>
      <c r="G1974" s="104"/>
      <c r="H1974" s="104"/>
      <c r="I1974" s="104"/>
      <c r="J1974" s="104"/>
      <c r="K1974" s="104"/>
      <c r="L1974" s="10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row>
    <row r="1975" spans="1:72" s="8" customFormat="1" x14ac:dyDescent="0.25">
      <c r="A1975" s="93"/>
      <c r="B1975" s="93"/>
      <c r="C1975" s="93"/>
      <c r="D1975" s="93"/>
      <c r="E1975" s="104"/>
      <c r="F1975" s="104"/>
      <c r="G1975" s="104"/>
      <c r="H1975" s="104"/>
      <c r="I1975" s="104"/>
      <c r="J1975" s="104"/>
      <c r="K1975" s="104"/>
      <c r="L1975" s="104"/>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row>
    <row r="1976" spans="1:72" s="8" customFormat="1" x14ac:dyDescent="0.25">
      <c r="A1976" s="93"/>
      <c r="B1976" s="93"/>
      <c r="C1976" s="93"/>
      <c r="D1976" s="93"/>
      <c r="E1976" s="104"/>
      <c r="F1976" s="104"/>
      <c r="G1976" s="104"/>
      <c r="H1976" s="104"/>
      <c r="I1976" s="104"/>
      <c r="J1976" s="104"/>
      <c r="K1976" s="104"/>
      <c r="L1976" s="104"/>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row>
    <row r="1977" spans="1:72" s="8" customFormat="1" x14ac:dyDescent="0.25">
      <c r="A1977" s="93"/>
      <c r="B1977" s="93"/>
      <c r="C1977" s="93"/>
      <c r="D1977" s="93"/>
      <c r="E1977" s="104"/>
      <c r="F1977" s="104"/>
      <c r="G1977" s="104"/>
      <c r="H1977" s="104"/>
      <c r="I1977" s="104"/>
      <c r="J1977" s="104"/>
      <c r="K1977" s="104"/>
      <c r="L1977" s="104"/>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row>
    <row r="1978" spans="1:72" s="8" customFormat="1" x14ac:dyDescent="0.25">
      <c r="A1978" s="93"/>
      <c r="B1978" s="93"/>
      <c r="C1978" s="93"/>
      <c r="D1978" s="93"/>
      <c r="E1978" s="104"/>
      <c r="F1978" s="104"/>
      <c r="G1978" s="104"/>
      <c r="H1978" s="104"/>
      <c r="I1978" s="104"/>
      <c r="J1978" s="104"/>
      <c r="K1978" s="104"/>
      <c r="L1978" s="104"/>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row>
    <row r="1979" spans="1:72" s="8" customFormat="1" x14ac:dyDescent="0.25">
      <c r="A1979" s="93"/>
      <c r="B1979" s="93"/>
      <c r="C1979" s="93"/>
      <c r="D1979" s="93"/>
      <c r="E1979" s="104"/>
      <c r="F1979" s="104"/>
      <c r="G1979" s="104"/>
      <c r="H1979" s="104"/>
      <c r="I1979" s="104"/>
      <c r="J1979" s="104"/>
      <c r="K1979" s="104"/>
      <c r="L1979" s="104"/>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row>
    <row r="1980" spans="1:72" s="8" customFormat="1" x14ac:dyDescent="0.25">
      <c r="A1980" s="93"/>
      <c r="B1980" s="93"/>
      <c r="C1980" s="93"/>
      <c r="D1980" s="93"/>
      <c r="E1980" s="104"/>
      <c r="F1980" s="104"/>
      <c r="G1980" s="104"/>
      <c r="H1980" s="104"/>
      <c r="I1980" s="104"/>
      <c r="J1980" s="104"/>
      <c r="K1980" s="104"/>
      <c r="L1980" s="104"/>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row>
    <row r="1981" spans="1:72" s="8" customFormat="1" x14ac:dyDescent="0.25">
      <c r="A1981" s="93"/>
      <c r="B1981" s="93"/>
      <c r="C1981" s="93"/>
      <c r="D1981" s="93"/>
      <c r="E1981" s="104"/>
      <c r="F1981" s="104"/>
      <c r="G1981" s="104"/>
      <c r="H1981" s="104"/>
      <c r="I1981" s="104"/>
      <c r="J1981" s="104"/>
      <c r="K1981" s="104"/>
      <c r="L1981" s="104"/>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row>
    <row r="1982" spans="1:72" s="8" customFormat="1" x14ac:dyDescent="0.25">
      <c r="A1982" s="93"/>
      <c r="B1982" s="93"/>
      <c r="C1982" s="93"/>
      <c r="D1982" s="93"/>
      <c r="E1982" s="104"/>
      <c r="F1982" s="104"/>
      <c r="G1982" s="104"/>
      <c r="H1982" s="104"/>
      <c r="I1982" s="104"/>
      <c r="J1982" s="104"/>
      <c r="K1982" s="104"/>
      <c r="L1982" s="104"/>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row>
    <row r="1983" spans="1:72" s="8" customFormat="1" x14ac:dyDescent="0.25">
      <c r="A1983" s="93"/>
      <c r="B1983" s="93"/>
      <c r="C1983" s="93"/>
      <c r="D1983" s="93"/>
      <c r="E1983" s="104"/>
      <c r="F1983" s="104"/>
      <c r="G1983" s="104"/>
      <c r="H1983" s="104"/>
      <c r="I1983" s="104"/>
      <c r="J1983" s="104"/>
      <c r="K1983" s="104"/>
      <c r="L1983" s="104"/>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row>
    <row r="1984" spans="1:72" s="8" customFormat="1" x14ac:dyDescent="0.25">
      <c r="A1984" s="93"/>
      <c r="B1984" s="93"/>
      <c r="C1984" s="93"/>
      <c r="D1984" s="93"/>
      <c r="E1984" s="104"/>
      <c r="F1984" s="104"/>
      <c r="G1984" s="104"/>
      <c r="H1984" s="104"/>
      <c r="I1984" s="104"/>
      <c r="J1984" s="104"/>
      <c r="K1984" s="104"/>
      <c r="L1984" s="10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row>
    <row r="1985" spans="1:72" s="8" customFormat="1" x14ac:dyDescent="0.25">
      <c r="A1985" s="93"/>
      <c r="B1985" s="93"/>
      <c r="C1985" s="93"/>
      <c r="D1985" s="93"/>
      <c r="E1985" s="104"/>
      <c r="F1985" s="104"/>
      <c r="G1985" s="104"/>
      <c r="H1985" s="104"/>
      <c r="I1985" s="104"/>
      <c r="J1985" s="104"/>
      <c r="K1985" s="104"/>
      <c r="L1985" s="104"/>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row>
    <row r="1986" spans="1:72" s="8" customFormat="1" x14ac:dyDescent="0.25">
      <c r="A1986" s="93"/>
      <c r="B1986" s="93"/>
      <c r="C1986" s="93"/>
      <c r="D1986" s="93"/>
      <c r="E1986" s="104"/>
      <c r="F1986" s="104"/>
      <c r="G1986" s="104"/>
      <c r="H1986" s="104"/>
      <c r="I1986" s="104"/>
      <c r="J1986" s="104"/>
      <c r="K1986" s="104"/>
      <c r="L1986" s="104"/>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row>
    <row r="1987" spans="1:72" s="8" customFormat="1" x14ac:dyDescent="0.25">
      <c r="A1987" s="93"/>
      <c r="B1987" s="93"/>
      <c r="C1987" s="93"/>
      <c r="D1987" s="93"/>
      <c r="E1987" s="104"/>
      <c r="F1987" s="104"/>
      <c r="G1987" s="104"/>
      <c r="H1987" s="104"/>
      <c r="I1987" s="104"/>
      <c r="J1987" s="104"/>
      <c r="K1987" s="104"/>
      <c r="L1987" s="104"/>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row>
    <row r="1988" spans="1:72" s="8" customFormat="1" x14ac:dyDescent="0.25">
      <c r="A1988" s="93"/>
      <c r="B1988" s="93"/>
      <c r="C1988" s="93"/>
      <c r="D1988" s="93"/>
      <c r="E1988" s="104"/>
      <c r="F1988" s="104"/>
      <c r="G1988" s="104"/>
      <c r="H1988" s="104"/>
      <c r="I1988" s="104"/>
      <c r="J1988" s="104"/>
      <c r="K1988" s="104"/>
      <c r="L1988" s="104"/>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row>
    <row r="1989" spans="1:72" s="8" customFormat="1" x14ac:dyDescent="0.25">
      <c r="A1989" s="93"/>
      <c r="B1989" s="93"/>
      <c r="C1989" s="93"/>
      <c r="D1989" s="93"/>
      <c r="E1989" s="104"/>
      <c r="F1989" s="104"/>
      <c r="G1989" s="104"/>
      <c r="H1989" s="104"/>
      <c r="I1989" s="104"/>
      <c r="J1989" s="104"/>
      <c r="K1989" s="104"/>
      <c r="L1989" s="104"/>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row>
    <row r="1990" spans="1:72" s="8" customFormat="1" x14ac:dyDescent="0.25">
      <c r="A1990" s="93"/>
      <c r="B1990" s="93"/>
      <c r="C1990" s="93"/>
      <c r="D1990" s="93"/>
      <c r="E1990" s="104"/>
      <c r="F1990" s="104"/>
      <c r="G1990" s="104"/>
      <c r="H1990" s="104"/>
      <c r="I1990" s="104"/>
      <c r="J1990" s="104"/>
      <c r="K1990" s="104"/>
      <c r="L1990" s="104"/>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row>
    <row r="1991" spans="1:72" s="8" customFormat="1" x14ac:dyDescent="0.25">
      <c r="A1991" s="93"/>
      <c r="B1991" s="93"/>
      <c r="C1991" s="93"/>
      <c r="D1991" s="93"/>
      <c r="E1991" s="104"/>
      <c r="F1991" s="104"/>
      <c r="G1991" s="104"/>
      <c r="H1991" s="104"/>
      <c r="I1991" s="104"/>
      <c r="J1991" s="104"/>
      <c r="K1991" s="104"/>
      <c r="L1991" s="104"/>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row>
    <row r="1992" spans="1:72" s="8" customFormat="1" x14ac:dyDescent="0.25">
      <c r="A1992" s="93"/>
      <c r="B1992" s="93"/>
      <c r="C1992" s="93"/>
      <c r="D1992" s="93"/>
      <c r="E1992" s="104"/>
      <c r="F1992" s="104"/>
      <c r="G1992" s="104"/>
      <c r="H1992" s="104"/>
      <c r="I1992" s="104"/>
      <c r="J1992" s="104"/>
      <c r="K1992" s="104"/>
      <c r="L1992" s="104"/>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row>
    <row r="1993" spans="1:72" s="8" customFormat="1" x14ac:dyDescent="0.25">
      <c r="A1993" s="93"/>
      <c r="B1993" s="93"/>
      <c r="C1993" s="93"/>
      <c r="D1993" s="93"/>
      <c r="E1993" s="104"/>
      <c r="F1993" s="104"/>
      <c r="G1993" s="104"/>
      <c r="H1993" s="104"/>
      <c r="I1993" s="104"/>
      <c r="J1993" s="104"/>
      <c r="K1993" s="104"/>
      <c r="L1993" s="104"/>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row>
    <row r="1994" spans="1:72" s="8" customFormat="1" x14ac:dyDescent="0.25">
      <c r="A1994" s="93"/>
      <c r="B1994" s="93"/>
      <c r="C1994" s="93"/>
      <c r="D1994" s="93"/>
      <c r="E1994" s="104"/>
      <c r="F1994" s="104"/>
      <c r="G1994" s="104"/>
      <c r="H1994" s="104"/>
      <c r="I1994" s="104"/>
      <c r="J1994" s="104"/>
      <c r="K1994" s="104"/>
      <c r="L1994" s="10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row>
    <row r="1995" spans="1:72" s="8" customFormat="1" x14ac:dyDescent="0.25">
      <c r="A1995" s="93"/>
      <c r="B1995" s="93"/>
      <c r="C1995" s="93"/>
      <c r="D1995" s="93"/>
      <c r="E1995" s="104"/>
      <c r="F1995" s="104"/>
      <c r="G1995" s="104"/>
      <c r="H1995" s="104"/>
      <c r="I1995" s="104"/>
      <c r="J1995" s="104"/>
      <c r="K1995" s="104"/>
      <c r="L1995" s="104"/>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row>
    <row r="1996" spans="1:72" s="8" customFormat="1" x14ac:dyDescent="0.25">
      <c r="A1996" s="93"/>
      <c r="B1996" s="93"/>
      <c r="C1996" s="93"/>
      <c r="D1996" s="93"/>
      <c r="E1996" s="104"/>
      <c r="F1996" s="104"/>
      <c r="G1996" s="104"/>
      <c r="H1996" s="104"/>
      <c r="I1996" s="104"/>
      <c r="J1996" s="104"/>
      <c r="K1996" s="104"/>
      <c r="L1996" s="104"/>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row>
    <row r="1997" spans="1:72" s="8" customFormat="1" x14ac:dyDescent="0.25">
      <c r="A1997" s="93"/>
      <c r="B1997" s="93"/>
      <c r="C1997" s="93"/>
      <c r="D1997" s="93"/>
      <c r="E1997" s="104"/>
      <c r="F1997" s="104"/>
      <c r="G1997" s="104"/>
      <c r="H1997" s="104"/>
      <c r="I1997" s="104"/>
      <c r="J1997" s="104"/>
      <c r="K1997" s="104"/>
      <c r="L1997" s="104"/>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row>
    <row r="1998" spans="1:72" s="8" customFormat="1" x14ac:dyDescent="0.25">
      <c r="A1998" s="93"/>
      <c r="B1998" s="93"/>
      <c r="C1998" s="93"/>
      <c r="D1998" s="93"/>
      <c r="E1998" s="104"/>
      <c r="F1998" s="104"/>
      <c r="G1998" s="104"/>
      <c r="H1998" s="104"/>
      <c r="I1998" s="104"/>
      <c r="J1998" s="104"/>
      <c r="K1998" s="104"/>
      <c r="L1998" s="104"/>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row>
    <row r="1999" spans="1:72" s="8" customFormat="1" x14ac:dyDescent="0.25">
      <c r="A1999" s="93"/>
      <c r="B1999" s="93"/>
      <c r="C1999" s="93"/>
      <c r="D1999" s="93"/>
      <c r="E1999" s="104"/>
      <c r="F1999" s="104"/>
      <c r="G1999" s="104"/>
      <c r="H1999" s="104"/>
      <c r="I1999" s="104"/>
      <c r="J1999" s="104"/>
      <c r="K1999" s="104"/>
      <c r="L1999" s="104"/>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row>
    <row r="2000" spans="1:72" s="8" customFormat="1" x14ac:dyDescent="0.25">
      <c r="A2000" s="93"/>
      <c r="B2000" s="93"/>
      <c r="C2000" s="93"/>
      <c r="D2000" s="93"/>
      <c r="E2000" s="104"/>
      <c r="F2000" s="104"/>
      <c r="G2000" s="104"/>
      <c r="H2000" s="104"/>
      <c r="I2000" s="104"/>
      <c r="J2000" s="104"/>
      <c r="K2000" s="104"/>
      <c r="L2000" s="104"/>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row>
    <row r="2001" spans="1:72" s="8" customFormat="1" x14ac:dyDescent="0.25">
      <c r="A2001" s="93"/>
      <c r="B2001" s="93"/>
      <c r="C2001" s="93"/>
      <c r="D2001" s="93"/>
      <c r="E2001" s="104"/>
      <c r="F2001" s="104"/>
      <c r="G2001" s="104"/>
      <c r="H2001" s="104"/>
      <c r="I2001" s="104"/>
      <c r="J2001" s="104"/>
      <c r="K2001" s="104"/>
      <c r="L2001" s="104"/>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row>
    <row r="2002" spans="1:72" s="8" customFormat="1" x14ac:dyDescent="0.25">
      <c r="A2002" s="93"/>
      <c r="B2002" s="93"/>
      <c r="C2002" s="93"/>
      <c r="D2002" s="93"/>
      <c r="E2002" s="104"/>
      <c r="F2002" s="104"/>
      <c r="G2002" s="104"/>
      <c r="H2002" s="104"/>
      <c r="I2002" s="104"/>
      <c r="J2002" s="104"/>
      <c r="K2002" s="104"/>
      <c r="L2002" s="104"/>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row>
    <row r="2003" spans="1:72" s="8" customFormat="1" x14ac:dyDescent="0.25">
      <c r="A2003" s="93"/>
      <c r="B2003" s="93"/>
      <c r="C2003" s="93"/>
      <c r="D2003" s="93"/>
      <c r="E2003" s="104"/>
      <c r="F2003" s="104"/>
      <c r="G2003" s="104"/>
      <c r="H2003" s="104"/>
      <c r="I2003" s="104"/>
      <c r="J2003" s="104"/>
      <c r="K2003" s="104"/>
      <c r="L2003" s="104"/>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row>
    <row r="2004" spans="1:72" s="8" customFormat="1" x14ac:dyDescent="0.25">
      <c r="A2004" s="93"/>
      <c r="B2004" s="93"/>
      <c r="C2004" s="93"/>
      <c r="D2004" s="93"/>
      <c r="E2004" s="104"/>
      <c r="F2004" s="104"/>
      <c r="G2004" s="104"/>
      <c r="H2004" s="104"/>
      <c r="I2004" s="104"/>
      <c r="J2004" s="104"/>
      <c r="K2004" s="104"/>
      <c r="L2004" s="1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row>
    <row r="2005" spans="1:72" s="8" customFormat="1" x14ac:dyDescent="0.25">
      <c r="A2005" s="93"/>
      <c r="B2005" s="93"/>
      <c r="C2005" s="93"/>
      <c r="D2005" s="93"/>
      <c r="E2005" s="104"/>
      <c r="F2005" s="104"/>
      <c r="G2005" s="104"/>
      <c r="H2005" s="104"/>
      <c r="I2005" s="104"/>
      <c r="J2005" s="104"/>
      <c r="K2005" s="104"/>
      <c r="L2005" s="104"/>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row>
    <row r="2006" spans="1:72" s="8" customFormat="1" x14ac:dyDescent="0.25">
      <c r="A2006" s="93"/>
      <c r="B2006" s="93"/>
      <c r="C2006" s="93"/>
      <c r="D2006" s="93"/>
      <c r="E2006" s="104"/>
      <c r="F2006" s="104"/>
      <c r="G2006" s="104"/>
      <c r="H2006" s="104"/>
      <c r="I2006" s="104"/>
      <c r="J2006" s="104"/>
      <c r="K2006" s="104"/>
      <c r="L2006" s="104"/>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row>
    <row r="2007" spans="1:72" s="8" customFormat="1" x14ac:dyDescent="0.25">
      <c r="A2007" s="93"/>
      <c r="B2007" s="93"/>
      <c r="C2007" s="93"/>
      <c r="D2007" s="93"/>
      <c r="E2007" s="104"/>
      <c r="F2007" s="104"/>
      <c r="G2007" s="104"/>
      <c r="H2007" s="104"/>
      <c r="I2007" s="104"/>
      <c r="J2007" s="104"/>
      <c r="K2007" s="104"/>
      <c r="L2007" s="104"/>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row>
    <row r="2008" spans="1:72" s="8" customFormat="1" x14ac:dyDescent="0.25">
      <c r="A2008" s="93"/>
      <c r="B2008" s="93"/>
      <c r="C2008" s="93"/>
      <c r="D2008" s="93"/>
      <c r="E2008" s="104"/>
      <c r="F2008" s="104"/>
      <c r="G2008" s="104"/>
      <c r="H2008" s="104"/>
      <c r="I2008" s="104"/>
      <c r="J2008" s="104"/>
      <c r="K2008" s="104"/>
      <c r="L2008" s="104"/>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row>
    <row r="2009" spans="1:72" s="8" customFormat="1" x14ac:dyDescent="0.25">
      <c r="A2009" s="93"/>
      <c r="B2009" s="93"/>
      <c r="C2009" s="93"/>
      <c r="D2009" s="93"/>
      <c r="E2009" s="104"/>
      <c r="F2009" s="104"/>
      <c r="G2009" s="104"/>
      <c r="H2009" s="104"/>
      <c r="I2009" s="104"/>
      <c r="J2009" s="104"/>
      <c r="K2009" s="104"/>
      <c r="L2009" s="104"/>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row>
    <row r="2010" spans="1:72" s="8" customFormat="1" x14ac:dyDescent="0.25">
      <c r="A2010" s="93"/>
      <c r="B2010" s="93"/>
      <c r="C2010" s="93"/>
      <c r="D2010" s="93"/>
      <c r="E2010" s="104"/>
      <c r="F2010" s="104"/>
      <c r="G2010" s="104"/>
      <c r="H2010" s="104"/>
      <c r="I2010" s="104"/>
      <c r="J2010" s="104"/>
      <c r="K2010" s="104"/>
      <c r="L2010" s="104"/>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row>
    <row r="2011" spans="1:72" s="8" customFormat="1" x14ac:dyDescent="0.25">
      <c r="A2011" s="93"/>
      <c r="B2011" s="93"/>
      <c r="C2011" s="93"/>
      <c r="D2011" s="93"/>
      <c r="E2011" s="104"/>
      <c r="F2011" s="104"/>
      <c r="G2011" s="104"/>
      <c r="H2011" s="104"/>
      <c r="I2011" s="104"/>
      <c r="J2011" s="104"/>
      <c r="K2011" s="104"/>
      <c r="L2011" s="104"/>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row>
    <row r="2012" spans="1:72" s="8" customFormat="1" x14ac:dyDescent="0.25">
      <c r="A2012" s="93"/>
      <c r="B2012" s="93"/>
      <c r="C2012" s="93"/>
      <c r="D2012" s="93"/>
      <c r="E2012" s="104"/>
      <c r="F2012" s="104"/>
      <c r="G2012" s="104"/>
      <c r="H2012" s="104"/>
      <c r="I2012" s="104"/>
      <c r="J2012" s="104"/>
      <c r="K2012" s="104"/>
      <c r="L2012" s="104"/>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row>
    <row r="2013" spans="1:72" s="8" customFormat="1" x14ac:dyDescent="0.25">
      <c r="A2013" s="93"/>
      <c r="B2013" s="93"/>
      <c r="C2013" s="93"/>
      <c r="D2013" s="93"/>
      <c r="E2013" s="104"/>
      <c r="F2013" s="104"/>
      <c r="G2013" s="104"/>
      <c r="H2013" s="104"/>
      <c r="I2013" s="104"/>
      <c r="J2013" s="104"/>
      <c r="K2013" s="104"/>
      <c r="L2013" s="104"/>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row>
    <row r="2014" spans="1:72" s="8" customFormat="1" x14ac:dyDescent="0.25">
      <c r="A2014" s="93"/>
      <c r="B2014" s="93"/>
      <c r="C2014" s="93"/>
      <c r="D2014" s="93"/>
      <c r="E2014" s="104"/>
      <c r="F2014" s="104"/>
      <c r="G2014" s="104"/>
      <c r="H2014" s="104"/>
      <c r="I2014" s="104"/>
      <c r="J2014" s="104"/>
      <c r="K2014" s="104"/>
      <c r="L2014" s="10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row>
    <row r="2015" spans="1:72" s="8" customFormat="1" x14ac:dyDescent="0.25">
      <c r="A2015" s="93"/>
      <c r="B2015" s="93"/>
      <c r="C2015" s="93"/>
      <c r="D2015" s="93"/>
      <c r="E2015" s="104"/>
      <c r="F2015" s="104"/>
      <c r="G2015" s="104"/>
      <c r="H2015" s="104"/>
      <c r="I2015" s="104"/>
      <c r="J2015" s="104"/>
      <c r="K2015" s="104"/>
      <c r="L2015" s="104"/>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row>
    <row r="2016" spans="1:72" s="8" customFormat="1" x14ac:dyDescent="0.25">
      <c r="A2016" s="93"/>
      <c r="B2016" s="93"/>
      <c r="C2016" s="93"/>
      <c r="D2016" s="93"/>
      <c r="E2016" s="104"/>
      <c r="F2016" s="104"/>
      <c r="G2016" s="104"/>
      <c r="H2016" s="104"/>
      <c r="I2016" s="104"/>
      <c r="J2016" s="104"/>
      <c r="K2016" s="104"/>
      <c r="L2016" s="104"/>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row>
    <row r="2017" spans="1:72" s="8" customFormat="1" x14ac:dyDescent="0.25">
      <c r="A2017" s="93"/>
      <c r="B2017" s="93"/>
      <c r="C2017" s="93"/>
      <c r="D2017" s="93"/>
      <c r="E2017" s="104"/>
      <c r="F2017" s="104"/>
      <c r="G2017" s="104"/>
      <c r="H2017" s="104"/>
      <c r="I2017" s="104"/>
      <c r="J2017" s="104"/>
      <c r="K2017" s="104"/>
      <c r="L2017" s="104"/>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row>
    <row r="2018" spans="1:72" s="8" customFormat="1" x14ac:dyDescent="0.25">
      <c r="A2018" s="93"/>
      <c r="B2018" s="93"/>
      <c r="C2018" s="93"/>
      <c r="D2018" s="93"/>
      <c r="E2018" s="104"/>
      <c r="F2018" s="104"/>
      <c r="G2018" s="104"/>
      <c r="H2018" s="104"/>
      <c r="I2018" s="104"/>
      <c r="J2018" s="104"/>
      <c r="K2018" s="104"/>
      <c r="L2018" s="104"/>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row>
    <row r="2019" spans="1:72" s="8" customFormat="1" x14ac:dyDescent="0.25">
      <c r="A2019" s="93"/>
      <c r="B2019" s="93"/>
      <c r="C2019" s="93"/>
      <c r="D2019" s="93"/>
      <c r="E2019" s="104"/>
      <c r="F2019" s="104"/>
      <c r="G2019" s="104"/>
      <c r="H2019" s="104"/>
      <c r="I2019" s="104"/>
      <c r="J2019" s="104"/>
      <c r="K2019" s="104"/>
      <c r="L2019" s="104"/>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row>
    <row r="2020" spans="1:72" s="8" customFormat="1" x14ac:dyDescent="0.25">
      <c r="A2020" s="93"/>
      <c r="B2020" s="93"/>
      <c r="C2020" s="93"/>
      <c r="D2020" s="93"/>
      <c r="E2020" s="104"/>
      <c r="F2020" s="104"/>
      <c r="G2020" s="104"/>
      <c r="H2020" s="104"/>
      <c r="I2020" s="104"/>
      <c r="J2020" s="104"/>
      <c r="K2020" s="104"/>
      <c r="L2020" s="104"/>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row>
    <row r="2021" spans="1:72" s="8" customFormat="1" x14ac:dyDescent="0.25">
      <c r="A2021" s="93"/>
      <c r="B2021" s="93"/>
      <c r="C2021" s="93"/>
      <c r="D2021" s="93"/>
      <c r="E2021" s="104"/>
      <c r="F2021" s="104"/>
      <c r="G2021" s="104"/>
      <c r="H2021" s="104"/>
      <c r="I2021" s="104"/>
      <c r="J2021" s="104"/>
      <c r="K2021" s="104"/>
      <c r="L2021" s="104"/>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row>
    <row r="2022" spans="1:72" s="8" customFormat="1" x14ac:dyDescent="0.25">
      <c r="A2022" s="93"/>
      <c r="B2022" s="93"/>
      <c r="C2022" s="93"/>
      <c r="D2022" s="93"/>
      <c r="E2022" s="104"/>
      <c r="F2022" s="104"/>
      <c r="G2022" s="104"/>
      <c r="H2022" s="104"/>
      <c r="I2022" s="104"/>
      <c r="J2022" s="104"/>
      <c r="K2022" s="104"/>
      <c r="L2022" s="104"/>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row>
    <row r="2023" spans="1:72" s="8" customFormat="1" x14ac:dyDescent="0.25">
      <c r="A2023" s="93"/>
      <c r="B2023" s="93"/>
      <c r="C2023" s="93"/>
      <c r="D2023" s="93"/>
      <c r="E2023" s="104"/>
      <c r="F2023" s="104"/>
      <c r="G2023" s="104"/>
      <c r="H2023" s="104"/>
      <c r="I2023" s="104"/>
      <c r="J2023" s="104"/>
      <c r="K2023" s="104"/>
      <c r="L2023" s="104"/>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row>
    <row r="2024" spans="1:72" s="8" customFormat="1" x14ac:dyDescent="0.25">
      <c r="A2024" s="93"/>
      <c r="B2024" s="93"/>
      <c r="C2024" s="93"/>
      <c r="D2024" s="93"/>
      <c r="E2024" s="104"/>
      <c r="F2024" s="104"/>
      <c r="G2024" s="104"/>
      <c r="H2024" s="104"/>
      <c r="I2024" s="104"/>
      <c r="J2024" s="104"/>
      <c r="K2024" s="104"/>
      <c r="L2024" s="10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row>
    <row r="2025" spans="1:72" s="8" customFormat="1" x14ac:dyDescent="0.25">
      <c r="A2025" s="93"/>
      <c r="B2025" s="93"/>
      <c r="C2025" s="93"/>
      <c r="D2025" s="93"/>
      <c r="E2025" s="104"/>
      <c r="F2025" s="104"/>
      <c r="G2025" s="104"/>
      <c r="H2025" s="104"/>
      <c r="I2025" s="104"/>
      <c r="J2025" s="104"/>
      <c r="K2025" s="104"/>
      <c r="L2025" s="104"/>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row>
    <row r="2026" spans="1:72" s="8" customFormat="1" x14ac:dyDescent="0.25">
      <c r="A2026" s="93"/>
      <c r="B2026" s="93"/>
      <c r="C2026" s="93"/>
      <c r="D2026" s="93"/>
      <c r="E2026" s="104"/>
      <c r="F2026" s="104"/>
      <c r="G2026" s="104"/>
      <c r="H2026" s="104"/>
      <c r="I2026" s="104"/>
      <c r="J2026" s="104"/>
      <c r="K2026" s="104"/>
      <c r="L2026" s="104"/>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row>
    <row r="2027" spans="1:72" s="8" customFormat="1" x14ac:dyDescent="0.25">
      <c r="A2027" s="93"/>
      <c r="B2027" s="93"/>
      <c r="C2027" s="93"/>
      <c r="D2027" s="93"/>
      <c r="E2027" s="104"/>
      <c r="F2027" s="104"/>
      <c r="G2027" s="104"/>
      <c r="H2027" s="104"/>
      <c r="I2027" s="104"/>
      <c r="J2027" s="104"/>
      <c r="K2027" s="104"/>
      <c r="L2027" s="104"/>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row>
    <row r="2028" spans="1:72" s="8" customFormat="1" x14ac:dyDescent="0.25">
      <c r="A2028" s="93"/>
      <c r="B2028" s="93"/>
      <c r="C2028" s="93"/>
      <c r="D2028" s="93"/>
      <c r="E2028" s="104"/>
      <c r="F2028" s="104"/>
      <c r="G2028" s="104"/>
      <c r="H2028" s="104"/>
      <c r="I2028" s="104"/>
      <c r="J2028" s="104"/>
      <c r="K2028" s="104"/>
      <c r="L2028" s="104"/>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row>
    <row r="2029" spans="1:72" s="8" customFormat="1" x14ac:dyDescent="0.25">
      <c r="A2029" s="93"/>
      <c r="B2029" s="93"/>
      <c r="C2029" s="93"/>
      <c r="D2029" s="93"/>
      <c r="E2029" s="104"/>
      <c r="F2029" s="104"/>
      <c r="G2029" s="104"/>
      <c r="H2029" s="104"/>
      <c r="I2029" s="104"/>
      <c r="J2029" s="104"/>
      <c r="K2029" s="104"/>
      <c r="L2029" s="104"/>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row>
    <row r="2030" spans="1:72" s="8" customFormat="1" x14ac:dyDescent="0.25">
      <c r="A2030" s="93"/>
      <c r="B2030" s="93"/>
      <c r="C2030" s="93"/>
      <c r="D2030" s="93"/>
      <c r="E2030" s="104"/>
      <c r="F2030" s="104"/>
      <c r="G2030" s="104"/>
      <c r="H2030" s="104"/>
      <c r="I2030" s="104"/>
      <c r="J2030" s="104"/>
      <c r="K2030" s="104"/>
      <c r="L2030" s="104"/>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row>
    <row r="2031" spans="1:72" s="8" customFormat="1" x14ac:dyDescent="0.25">
      <c r="A2031" s="93"/>
      <c r="B2031" s="93"/>
      <c r="C2031" s="93"/>
      <c r="D2031" s="93"/>
      <c r="E2031" s="104"/>
      <c r="F2031" s="104"/>
      <c r="G2031" s="104"/>
      <c r="H2031" s="104"/>
      <c r="I2031" s="104"/>
      <c r="J2031" s="104"/>
      <c r="K2031" s="104"/>
      <c r="L2031" s="104"/>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row>
    <row r="2032" spans="1:72" s="8" customFormat="1" x14ac:dyDescent="0.25">
      <c r="A2032" s="93"/>
      <c r="B2032" s="93"/>
      <c r="C2032" s="93"/>
      <c r="D2032" s="93"/>
      <c r="E2032" s="104"/>
      <c r="F2032" s="104"/>
      <c r="G2032" s="104"/>
      <c r="H2032" s="104"/>
      <c r="I2032" s="104"/>
      <c r="J2032" s="104"/>
      <c r="K2032" s="104"/>
      <c r="L2032" s="104"/>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row>
    <row r="2033" spans="1:72" s="8" customFormat="1" x14ac:dyDescent="0.25">
      <c r="A2033" s="93"/>
      <c r="B2033" s="93"/>
      <c r="C2033" s="93"/>
      <c r="D2033" s="93"/>
      <c r="E2033" s="104"/>
      <c r="F2033" s="104"/>
      <c r="G2033" s="104"/>
      <c r="H2033" s="104"/>
      <c r="I2033" s="104"/>
      <c r="J2033" s="104"/>
      <c r="K2033" s="104"/>
      <c r="L2033" s="104"/>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row>
    <row r="2034" spans="1:72" s="8" customFormat="1" x14ac:dyDescent="0.25">
      <c r="A2034" s="93"/>
      <c r="B2034" s="93"/>
      <c r="C2034" s="93"/>
      <c r="D2034" s="93"/>
      <c r="E2034" s="104"/>
      <c r="F2034" s="104"/>
      <c r="G2034" s="104"/>
      <c r="H2034" s="104"/>
      <c r="I2034" s="104"/>
      <c r="J2034" s="104"/>
      <c r="K2034" s="104"/>
      <c r="L2034" s="10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row>
    <row r="2035" spans="1:72" s="8" customFormat="1" x14ac:dyDescent="0.25">
      <c r="A2035" s="93"/>
      <c r="B2035" s="93"/>
      <c r="C2035" s="93"/>
      <c r="D2035" s="93"/>
      <c r="E2035" s="104"/>
      <c r="F2035" s="104"/>
      <c r="G2035" s="104"/>
      <c r="H2035" s="104"/>
      <c r="I2035" s="104"/>
      <c r="J2035" s="104"/>
      <c r="K2035" s="104"/>
      <c r="L2035" s="104"/>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row>
    <row r="2036" spans="1:72" s="8" customFormat="1" x14ac:dyDescent="0.25">
      <c r="A2036" s="93"/>
      <c r="B2036" s="93"/>
      <c r="C2036" s="93"/>
      <c r="D2036" s="93"/>
      <c r="E2036" s="104"/>
      <c r="F2036" s="104"/>
      <c r="G2036" s="104"/>
      <c r="H2036" s="104"/>
      <c r="I2036" s="104"/>
      <c r="J2036" s="104"/>
      <c r="K2036" s="104"/>
      <c r="L2036" s="104"/>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row>
    <row r="2037" spans="1:72" s="8" customFormat="1" x14ac:dyDescent="0.25">
      <c r="A2037" s="93"/>
      <c r="B2037" s="93"/>
      <c r="C2037" s="93"/>
      <c r="D2037" s="93"/>
      <c r="E2037" s="104"/>
      <c r="F2037" s="104"/>
      <c r="G2037" s="104"/>
      <c r="H2037" s="104"/>
      <c r="I2037" s="104"/>
      <c r="J2037" s="104"/>
      <c r="K2037" s="104"/>
      <c r="L2037" s="104"/>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row>
    <row r="2038" spans="1:72" s="8" customFormat="1" x14ac:dyDescent="0.25">
      <c r="A2038" s="93"/>
      <c r="B2038" s="93"/>
      <c r="C2038" s="93"/>
      <c r="D2038" s="93"/>
      <c r="E2038" s="104"/>
      <c r="F2038" s="104"/>
      <c r="G2038" s="104"/>
      <c r="H2038" s="104"/>
      <c r="I2038" s="104"/>
      <c r="J2038" s="104"/>
      <c r="K2038" s="104"/>
      <c r="L2038" s="104"/>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row>
    <row r="2039" spans="1:72" s="8" customFormat="1" x14ac:dyDescent="0.25">
      <c r="A2039" s="93"/>
      <c r="B2039" s="93"/>
      <c r="C2039" s="93"/>
      <c r="D2039" s="93"/>
      <c r="E2039" s="104"/>
      <c r="F2039" s="104"/>
      <c r="G2039" s="104"/>
      <c r="H2039" s="104"/>
      <c r="I2039" s="104"/>
      <c r="J2039" s="104"/>
      <c r="K2039" s="104"/>
      <c r="L2039" s="104"/>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row>
    <row r="2040" spans="1:72" s="8" customFormat="1" x14ac:dyDescent="0.25">
      <c r="A2040" s="93"/>
      <c r="B2040" s="93"/>
      <c r="C2040" s="93"/>
      <c r="D2040" s="93"/>
      <c r="E2040" s="104"/>
      <c r="F2040" s="104"/>
      <c r="G2040" s="104"/>
      <c r="H2040" s="104"/>
      <c r="I2040" s="104"/>
      <c r="J2040" s="104"/>
      <c r="K2040" s="104"/>
      <c r="L2040" s="104"/>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row>
    <row r="2041" spans="1:72" s="8" customFormat="1" x14ac:dyDescent="0.25">
      <c r="A2041" s="93"/>
      <c r="B2041" s="93"/>
      <c r="C2041" s="93"/>
      <c r="D2041" s="93"/>
      <c r="E2041" s="104"/>
      <c r="F2041" s="104"/>
      <c r="G2041" s="104"/>
      <c r="H2041" s="104"/>
      <c r="I2041" s="104"/>
      <c r="J2041" s="104"/>
      <c r="K2041" s="104"/>
      <c r="L2041" s="104"/>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row>
    <row r="2042" spans="1:72" s="8" customFormat="1" x14ac:dyDescent="0.25">
      <c r="A2042" s="93"/>
      <c r="B2042" s="93"/>
      <c r="C2042" s="93"/>
      <c r="D2042" s="93"/>
      <c r="E2042" s="104"/>
      <c r="F2042" s="104"/>
      <c r="G2042" s="104"/>
      <c r="H2042" s="104"/>
      <c r="I2042" s="104"/>
      <c r="J2042" s="104"/>
      <c r="K2042" s="104"/>
      <c r="L2042" s="104"/>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row>
    <row r="2043" spans="1:72" s="8" customFormat="1" x14ac:dyDescent="0.25">
      <c r="A2043" s="93"/>
      <c r="B2043" s="93"/>
      <c r="C2043" s="93"/>
      <c r="D2043" s="93"/>
      <c r="E2043" s="104"/>
      <c r="F2043" s="104"/>
      <c r="G2043" s="104"/>
      <c r="H2043" s="104"/>
      <c r="I2043" s="104"/>
      <c r="J2043" s="104"/>
      <c r="K2043" s="104"/>
      <c r="L2043" s="104"/>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row>
    <row r="2044" spans="1:72" s="8" customFormat="1" x14ac:dyDescent="0.25">
      <c r="A2044" s="93"/>
      <c r="B2044" s="93"/>
      <c r="C2044" s="93"/>
      <c r="D2044" s="93"/>
      <c r="E2044" s="104"/>
      <c r="F2044" s="104"/>
      <c r="G2044" s="104"/>
      <c r="H2044" s="104"/>
      <c r="I2044" s="104"/>
      <c r="J2044" s="104"/>
      <c r="K2044" s="104"/>
      <c r="L2044" s="10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row>
    <row r="2045" spans="1:72" s="8" customFormat="1" x14ac:dyDescent="0.25">
      <c r="A2045" s="93"/>
      <c r="B2045" s="93"/>
      <c r="C2045" s="93"/>
      <c r="D2045" s="93"/>
      <c r="E2045" s="104"/>
      <c r="F2045" s="104"/>
      <c r="G2045" s="104"/>
      <c r="H2045" s="104"/>
      <c r="I2045" s="104"/>
      <c r="J2045" s="104"/>
      <c r="K2045" s="104"/>
      <c r="L2045" s="104"/>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row>
    <row r="2046" spans="1:72" s="8" customFormat="1" x14ac:dyDescent="0.25">
      <c r="A2046" s="93"/>
      <c r="B2046" s="93"/>
      <c r="C2046" s="93"/>
      <c r="D2046" s="93"/>
      <c r="E2046" s="104"/>
      <c r="F2046" s="104"/>
      <c r="G2046" s="104"/>
      <c r="H2046" s="104"/>
      <c r="I2046" s="104"/>
      <c r="J2046" s="104"/>
      <c r="K2046" s="104"/>
      <c r="L2046" s="104"/>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row>
    <row r="2047" spans="1:72" s="8" customFormat="1" x14ac:dyDescent="0.25">
      <c r="A2047" s="93"/>
      <c r="B2047" s="93"/>
      <c r="C2047" s="93"/>
      <c r="D2047" s="93"/>
      <c r="E2047" s="104"/>
      <c r="F2047" s="104"/>
      <c r="G2047" s="104"/>
      <c r="H2047" s="104"/>
      <c r="I2047" s="104"/>
      <c r="J2047" s="104"/>
      <c r="K2047" s="104"/>
      <c r="L2047" s="104"/>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row>
    <row r="2048" spans="1:72" s="8" customFormat="1" x14ac:dyDescent="0.25">
      <c r="A2048" s="93"/>
      <c r="B2048" s="93"/>
      <c r="C2048" s="93"/>
      <c r="D2048" s="93"/>
      <c r="E2048" s="104"/>
      <c r="F2048" s="104"/>
      <c r="G2048" s="104"/>
      <c r="H2048" s="104"/>
      <c r="I2048" s="104"/>
      <c r="J2048" s="104"/>
      <c r="K2048" s="104"/>
      <c r="L2048" s="104"/>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row>
    <row r="2049" spans="1:72" s="8" customFormat="1" x14ac:dyDescent="0.25">
      <c r="A2049" s="93"/>
      <c r="B2049" s="93"/>
      <c r="C2049" s="93"/>
      <c r="D2049" s="93"/>
      <c r="E2049" s="104"/>
      <c r="F2049" s="104"/>
      <c r="G2049" s="104"/>
      <c r="H2049" s="104"/>
      <c r="I2049" s="104"/>
      <c r="J2049" s="104"/>
      <c r="K2049" s="104"/>
      <c r="L2049" s="104"/>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row>
    <row r="2050" spans="1:72" s="8" customFormat="1" x14ac:dyDescent="0.25">
      <c r="A2050" s="93"/>
      <c r="B2050" s="93"/>
      <c r="C2050" s="93"/>
      <c r="D2050" s="93"/>
      <c r="E2050" s="104"/>
      <c r="F2050" s="104"/>
      <c r="G2050" s="104"/>
      <c r="H2050" s="104"/>
      <c r="I2050" s="104"/>
      <c r="J2050" s="104"/>
      <c r="K2050" s="104"/>
      <c r="L2050" s="104"/>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row>
    <row r="2051" spans="1:72" s="8" customFormat="1" x14ac:dyDescent="0.25">
      <c r="A2051" s="93"/>
      <c r="B2051" s="93"/>
      <c r="C2051" s="93"/>
      <c r="D2051" s="93"/>
      <c r="E2051" s="104"/>
      <c r="F2051" s="104"/>
      <c r="G2051" s="104"/>
      <c r="H2051" s="104"/>
      <c r="I2051" s="104"/>
      <c r="J2051" s="104"/>
      <c r="K2051" s="104"/>
      <c r="L2051" s="104"/>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row>
    <row r="2052" spans="1:72" s="8" customFormat="1" x14ac:dyDescent="0.25">
      <c r="A2052" s="93"/>
      <c r="B2052" s="93"/>
      <c r="C2052" s="93"/>
      <c r="D2052" s="93"/>
      <c r="E2052" s="104"/>
      <c r="F2052" s="104"/>
      <c r="G2052" s="104"/>
      <c r="H2052" s="104"/>
      <c r="I2052" s="104"/>
      <c r="J2052" s="104"/>
      <c r="K2052" s="104"/>
      <c r="L2052" s="104"/>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row>
    <row r="2053" spans="1:72" s="8" customFormat="1" x14ac:dyDescent="0.25">
      <c r="A2053" s="93"/>
      <c r="B2053" s="93"/>
      <c r="C2053" s="93"/>
      <c r="D2053" s="93"/>
      <c r="E2053" s="104"/>
      <c r="F2053" s="104"/>
      <c r="G2053" s="104"/>
      <c r="H2053" s="104"/>
      <c r="I2053" s="104"/>
      <c r="J2053" s="104"/>
      <c r="K2053" s="104"/>
      <c r="L2053" s="104"/>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row>
    <row r="2054" spans="1:72" s="8" customFormat="1" x14ac:dyDescent="0.25">
      <c r="A2054" s="93"/>
      <c r="B2054" s="93"/>
      <c r="C2054" s="93"/>
      <c r="D2054" s="93"/>
      <c r="E2054" s="104"/>
      <c r="F2054" s="104"/>
      <c r="G2054" s="104"/>
      <c r="H2054" s="104"/>
      <c r="I2054" s="104"/>
      <c r="J2054" s="104"/>
      <c r="K2054" s="104"/>
      <c r="L2054" s="10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row>
    <row r="2055" spans="1:72" s="8" customFormat="1" x14ac:dyDescent="0.25">
      <c r="A2055" s="93"/>
      <c r="B2055" s="93"/>
      <c r="C2055" s="93"/>
      <c r="D2055" s="93"/>
      <c r="E2055" s="104"/>
      <c r="F2055" s="104"/>
      <c r="G2055" s="104"/>
      <c r="H2055" s="104"/>
      <c r="I2055" s="104"/>
      <c r="J2055" s="104"/>
      <c r="K2055" s="104"/>
      <c r="L2055" s="104"/>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row>
    <row r="2056" spans="1:72" s="8" customFormat="1" x14ac:dyDescent="0.25">
      <c r="A2056" s="93"/>
      <c r="B2056" s="93"/>
      <c r="C2056" s="93"/>
      <c r="D2056" s="93"/>
      <c r="E2056" s="104"/>
      <c r="F2056" s="104"/>
      <c r="G2056" s="104"/>
      <c r="H2056" s="104"/>
      <c r="I2056" s="104"/>
      <c r="J2056" s="104"/>
      <c r="K2056" s="104"/>
      <c r="L2056" s="104"/>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row>
    <row r="2057" spans="1:72" s="8" customFormat="1" x14ac:dyDescent="0.25">
      <c r="A2057" s="93"/>
      <c r="B2057" s="93"/>
      <c r="C2057" s="93"/>
      <c r="D2057" s="93"/>
      <c r="E2057" s="104"/>
      <c r="F2057" s="104"/>
      <c r="G2057" s="104"/>
      <c r="H2057" s="104"/>
      <c r="I2057" s="104"/>
      <c r="J2057" s="104"/>
      <c r="K2057" s="104"/>
      <c r="L2057" s="104"/>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row>
    <row r="2058" spans="1:72" s="8" customFormat="1" x14ac:dyDescent="0.25">
      <c r="A2058" s="93"/>
      <c r="B2058" s="93"/>
      <c r="C2058" s="93"/>
      <c r="D2058" s="93"/>
      <c r="E2058" s="104"/>
      <c r="F2058" s="104"/>
      <c r="G2058" s="104"/>
      <c r="H2058" s="104"/>
      <c r="I2058" s="104"/>
      <c r="J2058" s="104"/>
      <c r="K2058" s="104"/>
      <c r="L2058" s="104"/>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row>
    <row r="2059" spans="1:72" s="8" customFormat="1" x14ac:dyDescent="0.25">
      <c r="A2059" s="93"/>
      <c r="B2059" s="93"/>
      <c r="C2059" s="93"/>
      <c r="D2059" s="93"/>
      <c r="E2059" s="104"/>
      <c r="F2059" s="104"/>
      <c r="G2059" s="104"/>
      <c r="H2059" s="104"/>
      <c r="I2059" s="104"/>
      <c r="J2059" s="104"/>
      <c r="K2059" s="104"/>
      <c r="L2059" s="104"/>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row>
    <row r="2060" spans="1:72" s="8" customFormat="1" x14ac:dyDescent="0.25">
      <c r="A2060" s="93"/>
      <c r="B2060" s="93"/>
      <c r="C2060" s="93"/>
      <c r="D2060" s="93"/>
      <c r="E2060" s="104"/>
      <c r="F2060" s="104"/>
      <c r="G2060" s="104"/>
      <c r="H2060" s="104"/>
      <c r="I2060" s="104"/>
      <c r="J2060" s="104"/>
      <c r="K2060" s="104"/>
      <c r="L2060" s="104"/>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row>
    <row r="2061" spans="1:72" s="8" customFormat="1" x14ac:dyDescent="0.25">
      <c r="A2061" s="93"/>
      <c r="B2061" s="93"/>
      <c r="C2061" s="93"/>
      <c r="D2061" s="93"/>
      <c r="E2061" s="104"/>
      <c r="F2061" s="104"/>
      <c r="G2061" s="104"/>
      <c r="H2061" s="104"/>
      <c r="I2061" s="104"/>
      <c r="J2061" s="104"/>
      <c r="K2061" s="104"/>
      <c r="L2061" s="104"/>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row>
    <row r="2062" spans="1:72" s="8" customFormat="1" x14ac:dyDescent="0.25">
      <c r="A2062" s="93"/>
      <c r="B2062" s="93"/>
      <c r="C2062" s="93"/>
      <c r="D2062" s="93"/>
      <c r="E2062" s="104"/>
      <c r="F2062" s="104"/>
      <c r="G2062" s="104"/>
      <c r="H2062" s="104"/>
      <c r="I2062" s="104"/>
      <c r="J2062" s="104"/>
      <c r="K2062" s="104"/>
      <c r="L2062" s="104"/>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row>
    <row r="2063" spans="1:72" s="8" customFormat="1" x14ac:dyDescent="0.25">
      <c r="A2063" s="93"/>
      <c r="B2063" s="93"/>
      <c r="C2063" s="93"/>
      <c r="D2063" s="93"/>
      <c r="E2063" s="104"/>
      <c r="F2063" s="104"/>
      <c r="G2063" s="104"/>
      <c r="H2063" s="104"/>
      <c r="I2063" s="104"/>
      <c r="J2063" s="104"/>
      <c r="K2063" s="104"/>
      <c r="L2063" s="104"/>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row>
    <row r="2064" spans="1:72" s="8" customFormat="1" x14ac:dyDescent="0.25">
      <c r="A2064" s="93"/>
      <c r="B2064" s="93"/>
      <c r="C2064" s="93"/>
      <c r="D2064" s="93"/>
      <c r="E2064" s="104"/>
      <c r="F2064" s="104"/>
      <c r="G2064" s="104"/>
      <c r="H2064" s="104"/>
      <c r="I2064" s="104"/>
      <c r="J2064" s="104"/>
      <c r="K2064" s="104"/>
      <c r="L2064" s="10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row>
    <row r="2065" spans="1:72" s="8" customFormat="1" x14ac:dyDescent="0.25">
      <c r="A2065" s="93"/>
      <c r="B2065" s="93"/>
      <c r="C2065" s="93"/>
      <c r="D2065" s="93"/>
      <c r="E2065" s="104"/>
      <c r="F2065" s="104"/>
      <c r="G2065" s="104"/>
      <c r="H2065" s="104"/>
      <c r="I2065" s="104"/>
      <c r="J2065" s="104"/>
      <c r="K2065" s="104"/>
      <c r="L2065" s="104"/>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row>
    <row r="2066" spans="1:72" s="8" customFormat="1" x14ac:dyDescent="0.25">
      <c r="A2066" s="93"/>
      <c r="B2066" s="93"/>
      <c r="C2066" s="93"/>
      <c r="D2066" s="93"/>
      <c r="E2066" s="104"/>
      <c r="F2066" s="104"/>
      <c r="G2066" s="104"/>
      <c r="H2066" s="104"/>
      <c r="I2066" s="104"/>
      <c r="J2066" s="104"/>
      <c r="K2066" s="104"/>
      <c r="L2066" s="104"/>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row>
    <row r="2067" spans="1:72" s="8" customFormat="1" x14ac:dyDescent="0.25">
      <c r="A2067" s="93"/>
      <c r="B2067" s="93"/>
      <c r="C2067" s="93"/>
      <c r="D2067" s="93"/>
      <c r="E2067" s="104"/>
      <c r="F2067" s="104"/>
      <c r="G2067" s="104"/>
      <c r="H2067" s="104"/>
      <c r="I2067" s="104"/>
      <c r="J2067" s="104"/>
      <c r="K2067" s="104"/>
      <c r="L2067" s="104"/>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row>
    <row r="2068" spans="1:72" s="8" customFormat="1" x14ac:dyDescent="0.25">
      <c r="A2068" s="93"/>
      <c r="B2068" s="93"/>
      <c r="C2068" s="93"/>
      <c r="D2068" s="93"/>
      <c r="E2068" s="104"/>
      <c r="F2068" s="104"/>
      <c r="G2068" s="104"/>
      <c r="H2068" s="104"/>
      <c r="I2068" s="104"/>
      <c r="J2068" s="104"/>
      <c r="K2068" s="104"/>
      <c r="L2068" s="104"/>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row>
    <row r="2069" spans="1:72" s="8" customFormat="1" x14ac:dyDescent="0.25">
      <c r="A2069" s="93"/>
      <c r="B2069" s="93"/>
      <c r="C2069" s="93"/>
      <c r="D2069" s="93"/>
      <c r="E2069" s="104"/>
      <c r="F2069" s="104"/>
      <c r="G2069" s="104"/>
      <c r="H2069" s="104"/>
      <c r="I2069" s="104"/>
      <c r="J2069" s="104"/>
      <c r="K2069" s="104"/>
      <c r="L2069" s="104"/>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row>
    <row r="2070" spans="1:72" s="8" customFormat="1" x14ac:dyDescent="0.25">
      <c r="A2070" s="93"/>
      <c r="B2070" s="93"/>
      <c r="C2070" s="93"/>
      <c r="D2070" s="93"/>
      <c r="E2070" s="104"/>
      <c r="F2070" s="104"/>
      <c r="G2070" s="104"/>
      <c r="H2070" s="104"/>
      <c r="I2070" s="104"/>
      <c r="J2070" s="104"/>
      <c r="K2070" s="104"/>
      <c r="L2070" s="104"/>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row>
    <row r="2071" spans="1:72" s="8" customFormat="1" x14ac:dyDescent="0.25">
      <c r="A2071" s="93"/>
      <c r="B2071" s="93"/>
      <c r="C2071" s="93"/>
      <c r="D2071" s="93"/>
      <c r="E2071" s="104"/>
      <c r="F2071" s="104"/>
      <c r="G2071" s="104"/>
      <c r="H2071" s="104"/>
      <c r="I2071" s="104"/>
      <c r="J2071" s="104"/>
      <c r="K2071" s="104"/>
      <c r="L2071" s="104"/>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row>
    <row r="2072" spans="1:72" s="8" customFormat="1" x14ac:dyDescent="0.25">
      <c r="A2072" s="93"/>
      <c r="B2072" s="93"/>
      <c r="C2072" s="93"/>
      <c r="D2072" s="93"/>
      <c r="E2072" s="104"/>
      <c r="F2072" s="104"/>
      <c r="G2072" s="104"/>
      <c r="H2072" s="104"/>
      <c r="I2072" s="104"/>
      <c r="J2072" s="104"/>
      <c r="K2072" s="104"/>
      <c r="L2072" s="104"/>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row>
    <row r="2073" spans="1:72" s="8" customFormat="1" x14ac:dyDescent="0.25">
      <c r="A2073" s="93"/>
      <c r="B2073" s="93"/>
      <c r="C2073" s="93"/>
      <c r="D2073" s="93"/>
      <c r="E2073" s="104"/>
      <c r="F2073" s="104"/>
      <c r="G2073" s="104"/>
      <c r="H2073" s="104"/>
      <c r="I2073" s="104"/>
      <c r="J2073" s="104"/>
      <c r="K2073" s="104"/>
      <c r="L2073" s="104"/>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row>
    <row r="2074" spans="1:72" s="8" customFormat="1" x14ac:dyDescent="0.25">
      <c r="A2074" s="93"/>
      <c r="B2074" s="93"/>
      <c r="C2074" s="93"/>
      <c r="D2074" s="93"/>
      <c r="E2074" s="104"/>
      <c r="F2074" s="104"/>
      <c r="G2074" s="104"/>
      <c r="H2074" s="104"/>
      <c r="I2074" s="104"/>
      <c r="J2074" s="104"/>
      <c r="K2074" s="104"/>
      <c r="L2074" s="10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row>
    <row r="2075" spans="1:72" s="8" customFormat="1" x14ac:dyDescent="0.25">
      <c r="A2075" s="93"/>
      <c r="B2075" s="93"/>
      <c r="C2075" s="93"/>
      <c r="D2075" s="93"/>
      <c r="E2075" s="104"/>
      <c r="F2075" s="104"/>
      <c r="G2075" s="104"/>
      <c r="H2075" s="104"/>
      <c r="I2075" s="104"/>
      <c r="J2075" s="104"/>
      <c r="K2075" s="104"/>
      <c r="L2075" s="104"/>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row>
    <row r="2076" spans="1:72" s="8" customFormat="1" x14ac:dyDescent="0.25">
      <c r="A2076" s="93"/>
      <c r="B2076" s="93"/>
      <c r="C2076" s="93"/>
      <c r="D2076" s="93"/>
      <c r="E2076" s="104"/>
      <c r="F2076" s="104"/>
      <c r="G2076" s="104"/>
      <c r="H2076" s="104"/>
      <c r="I2076" s="104"/>
      <c r="J2076" s="104"/>
      <c r="K2076" s="104"/>
      <c r="L2076" s="104"/>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row>
    <row r="2077" spans="1:72" s="8" customFormat="1" x14ac:dyDescent="0.25">
      <c r="A2077" s="93"/>
      <c r="B2077" s="93"/>
      <c r="C2077" s="93"/>
      <c r="D2077" s="93"/>
      <c r="E2077" s="104"/>
      <c r="F2077" s="104"/>
      <c r="G2077" s="104"/>
      <c r="H2077" s="104"/>
      <c r="I2077" s="104"/>
      <c r="J2077" s="104"/>
      <c r="K2077" s="104"/>
      <c r="L2077" s="104"/>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row>
    <row r="2078" spans="1:72" s="8" customFormat="1" x14ac:dyDescent="0.25">
      <c r="A2078" s="93"/>
      <c r="B2078" s="93"/>
      <c r="C2078" s="93"/>
      <c r="D2078" s="93"/>
      <c r="E2078" s="104"/>
      <c r="F2078" s="104"/>
      <c r="G2078" s="104"/>
      <c r="H2078" s="104"/>
      <c r="I2078" s="104"/>
      <c r="J2078" s="104"/>
      <c r="K2078" s="104"/>
      <c r="L2078" s="104"/>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row>
    <row r="2079" spans="1:72" s="8" customFormat="1" x14ac:dyDescent="0.25">
      <c r="A2079" s="93"/>
      <c r="B2079" s="93"/>
      <c r="C2079" s="93"/>
      <c r="D2079" s="93"/>
      <c r="E2079" s="104"/>
      <c r="F2079" s="104"/>
      <c r="G2079" s="104"/>
      <c r="H2079" s="104"/>
      <c r="I2079" s="104"/>
      <c r="J2079" s="104"/>
      <c r="K2079" s="104"/>
      <c r="L2079" s="104"/>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row>
    <row r="2080" spans="1:72" s="8" customFormat="1" x14ac:dyDescent="0.25">
      <c r="A2080" s="93"/>
      <c r="B2080" s="93"/>
      <c r="C2080" s="93"/>
      <c r="D2080" s="93"/>
      <c r="E2080" s="104"/>
      <c r="F2080" s="104"/>
      <c r="G2080" s="104"/>
      <c r="H2080" s="104"/>
      <c r="I2080" s="104"/>
      <c r="J2080" s="104"/>
      <c r="K2080" s="104"/>
      <c r="L2080" s="104"/>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row>
    <row r="2081" spans="1:72" s="8" customFormat="1" x14ac:dyDescent="0.25">
      <c r="A2081" s="93"/>
      <c r="B2081" s="93"/>
      <c r="C2081" s="93"/>
      <c r="D2081" s="93"/>
      <c r="E2081" s="104"/>
      <c r="F2081" s="104"/>
      <c r="G2081" s="104"/>
      <c r="H2081" s="104"/>
      <c r="I2081" s="104"/>
      <c r="J2081" s="104"/>
      <c r="K2081" s="104"/>
      <c r="L2081" s="104"/>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row>
    <row r="2082" spans="1:72" s="8" customFormat="1" x14ac:dyDescent="0.25">
      <c r="A2082" s="93"/>
      <c r="B2082" s="93"/>
      <c r="C2082" s="93"/>
      <c r="D2082" s="93"/>
      <c r="E2082" s="104"/>
      <c r="F2082" s="104"/>
      <c r="G2082" s="104"/>
      <c r="H2082" s="104"/>
      <c r="I2082" s="104"/>
      <c r="J2082" s="104"/>
      <c r="K2082" s="104"/>
      <c r="L2082" s="104"/>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row>
    <row r="2083" spans="1:72" s="8" customFormat="1" x14ac:dyDescent="0.25">
      <c r="A2083" s="93"/>
      <c r="B2083" s="93"/>
      <c r="C2083" s="93"/>
      <c r="D2083" s="93"/>
      <c r="E2083" s="104"/>
      <c r="F2083" s="104"/>
      <c r="G2083" s="104"/>
      <c r="H2083" s="104"/>
      <c r="I2083" s="104"/>
      <c r="J2083" s="104"/>
      <c r="K2083" s="104"/>
      <c r="L2083" s="104"/>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row>
    <row r="2084" spans="1:72" s="8" customFormat="1" x14ac:dyDescent="0.25">
      <c r="A2084" s="93"/>
      <c r="B2084" s="93"/>
      <c r="C2084" s="93"/>
      <c r="D2084" s="93"/>
      <c r="E2084" s="104"/>
      <c r="F2084" s="104"/>
      <c r="G2084" s="104"/>
      <c r="H2084" s="104"/>
      <c r="I2084" s="104"/>
      <c r="J2084" s="104"/>
      <c r="K2084" s="104"/>
      <c r="L2084" s="10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row>
    <row r="2085" spans="1:72" s="8" customFormat="1" x14ac:dyDescent="0.25">
      <c r="A2085" s="93"/>
      <c r="B2085" s="93"/>
      <c r="C2085" s="93"/>
      <c r="D2085" s="93"/>
      <c r="E2085" s="104"/>
      <c r="F2085" s="104"/>
      <c r="G2085" s="104"/>
      <c r="H2085" s="104"/>
      <c r="I2085" s="104"/>
      <c r="J2085" s="104"/>
      <c r="K2085" s="104"/>
      <c r="L2085" s="104"/>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row>
    <row r="2086" spans="1:72" s="8" customFormat="1" x14ac:dyDescent="0.25">
      <c r="A2086" s="93"/>
      <c r="B2086" s="93"/>
      <c r="C2086" s="93"/>
      <c r="D2086" s="93"/>
      <c r="E2086" s="104"/>
      <c r="F2086" s="104"/>
      <c r="G2086" s="104"/>
      <c r="H2086" s="104"/>
      <c r="I2086" s="104"/>
      <c r="J2086" s="104"/>
      <c r="K2086" s="104"/>
      <c r="L2086" s="104"/>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row>
    <row r="2087" spans="1:72" s="8" customFormat="1" x14ac:dyDescent="0.25">
      <c r="A2087" s="93"/>
      <c r="B2087" s="93"/>
      <c r="C2087" s="93"/>
      <c r="D2087" s="93"/>
      <c r="E2087" s="104"/>
      <c r="F2087" s="104"/>
      <c r="G2087" s="104"/>
      <c r="H2087" s="104"/>
      <c r="I2087" s="104"/>
      <c r="J2087" s="104"/>
      <c r="K2087" s="104"/>
      <c r="L2087" s="104"/>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row>
    <row r="2088" spans="1:72" s="8" customFormat="1" x14ac:dyDescent="0.25">
      <c r="A2088" s="93"/>
      <c r="B2088" s="93"/>
      <c r="C2088" s="93"/>
      <c r="D2088" s="93"/>
      <c r="E2088" s="104"/>
      <c r="F2088" s="104"/>
      <c r="G2088" s="104"/>
      <c r="H2088" s="104"/>
      <c r="I2088" s="104"/>
      <c r="J2088" s="104"/>
      <c r="K2088" s="104"/>
      <c r="L2088" s="104"/>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row>
    <row r="2089" spans="1:72" s="8" customFormat="1" x14ac:dyDescent="0.25">
      <c r="A2089" s="93"/>
      <c r="B2089" s="93"/>
      <c r="C2089" s="93"/>
      <c r="D2089" s="93"/>
      <c r="E2089" s="104"/>
      <c r="F2089" s="104"/>
      <c r="G2089" s="104"/>
      <c r="H2089" s="104"/>
      <c r="I2089" s="104"/>
      <c r="J2089" s="104"/>
      <c r="K2089" s="104"/>
      <c r="L2089" s="104"/>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row>
    <row r="2090" spans="1:72" s="8" customFormat="1" x14ac:dyDescent="0.25">
      <c r="A2090" s="93"/>
      <c r="B2090" s="93"/>
      <c r="C2090" s="93"/>
      <c r="D2090" s="93"/>
      <c r="E2090" s="104"/>
      <c r="F2090" s="104"/>
      <c r="G2090" s="104"/>
      <c r="H2090" s="104"/>
      <c r="I2090" s="104"/>
      <c r="J2090" s="104"/>
      <c r="K2090" s="104"/>
      <c r="L2090" s="104"/>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row>
    <row r="2091" spans="1:72" s="8" customFormat="1" x14ac:dyDescent="0.25">
      <c r="A2091" s="93"/>
      <c r="B2091" s="93"/>
      <c r="C2091" s="93"/>
      <c r="D2091" s="93"/>
      <c r="E2091" s="104"/>
      <c r="F2091" s="104"/>
      <c r="G2091" s="104"/>
      <c r="H2091" s="104"/>
      <c r="I2091" s="104"/>
      <c r="J2091" s="104"/>
      <c r="K2091" s="104"/>
      <c r="L2091" s="104"/>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row>
    <row r="2092" spans="1:72" s="8" customFormat="1" x14ac:dyDescent="0.25">
      <c r="A2092" s="93"/>
      <c r="B2092" s="93"/>
      <c r="C2092" s="93"/>
      <c r="D2092" s="93"/>
      <c r="E2092" s="104"/>
      <c r="F2092" s="104"/>
      <c r="G2092" s="104"/>
      <c r="H2092" s="104"/>
      <c r="I2092" s="104"/>
      <c r="J2092" s="104"/>
      <c r="K2092" s="104"/>
      <c r="L2092" s="104"/>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row>
    <row r="2093" spans="1:72" s="8" customFormat="1" x14ac:dyDescent="0.25">
      <c r="A2093" s="93"/>
      <c r="B2093" s="93"/>
      <c r="C2093" s="93"/>
      <c r="D2093" s="93"/>
      <c r="E2093" s="104"/>
      <c r="F2093" s="104"/>
      <c r="G2093" s="104"/>
      <c r="H2093" s="104"/>
      <c r="I2093" s="104"/>
      <c r="J2093" s="104"/>
      <c r="K2093" s="104"/>
      <c r="L2093" s="104"/>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row>
    <row r="2094" spans="1:72" s="8" customFormat="1" x14ac:dyDescent="0.25">
      <c r="A2094" s="93"/>
      <c r="B2094" s="93"/>
      <c r="C2094" s="93"/>
      <c r="D2094" s="93"/>
      <c r="E2094" s="104"/>
      <c r="F2094" s="104"/>
      <c r="G2094" s="104"/>
      <c r="H2094" s="104"/>
      <c r="I2094" s="104"/>
      <c r="J2094" s="104"/>
      <c r="K2094" s="104"/>
      <c r="L2094" s="10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row>
    <row r="2095" spans="1:72" s="8" customFormat="1" x14ac:dyDescent="0.25">
      <c r="A2095" s="93"/>
      <c r="B2095" s="93"/>
      <c r="C2095" s="93"/>
      <c r="D2095" s="93"/>
      <c r="E2095" s="104"/>
      <c r="F2095" s="104"/>
      <c r="G2095" s="104"/>
      <c r="H2095" s="104"/>
      <c r="I2095" s="104"/>
      <c r="J2095" s="104"/>
      <c r="K2095" s="104"/>
      <c r="L2095" s="104"/>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row>
    <row r="2096" spans="1:72" s="8" customFormat="1" x14ac:dyDescent="0.25">
      <c r="A2096" s="93"/>
      <c r="B2096" s="93"/>
      <c r="C2096" s="93"/>
      <c r="D2096" s="93"/>
      <c r="E2096" s="104"/>
      <c r="F2096" s="104"/>
      <c r="G2096" s="104"/>
      <c r="H2096" s="104"/>
      <c r="I2096" s="104"/>
      <c r="J2096" s="104"/>
      <c r="K2096" s="104"/>
      <c r="L2096" s="104"/>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row>
    <row r="2097" spans="1:72" s="8" customFormat="1" x14ac:dyDescent="0.25">
      <c r="A2097" s="93"/>
      <c r="B2097" s="93"/>
      <c r="C2097" s="93"/>
      <c r="D2097" s="93"/>
      <c r="E2097" s="104"/>
      <c r="F2097" s="104"/>
      <c r="G2097" s="104"/>
      <c r="H2097" s="104"/>
      <c r="I2097" s="104"/>
      <c r="J2097" s="104"/>
      <c r="K2097" s="104"/>
      <c r="L2097" s="104"/>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row>
    <row r="2098" spans="1:72" s="8" customFormat="1" x14ac:dyDescent="0.25">
      <c r="A2098" s="93"/>
      <c r="B2098" s="93"/>
      <c r="C2098" s="93"/>
      <c r="D2098" s="93"/>
      <c r="E2098" s="104"/>
      <c r="F2098" s="104"/>
      <c r="G2098" s="104"/>
      <c r="H2098" s="104"/>
      <c r="I2098" s="104"/>
      <c r="J2098" s="104"/>
      <c r="K2098" s="104"/>
      <c r="L2098" s="104"/>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row>
    <row r="2099" spans="1:72" s="8" customFormat="1" x14ac:dyDescent="0.25">
      <c r="A2099" s="93"/>
      <c r="B2099" s="93"/>
      <c r="C2099" s="93"/>
      <c r="D2099" s="93"/>
      <c r="E2099" s="104"/>
      <c r="F2099" s="104"/>
      <c r="G2099" s="104"/>
      <c r="H2099" s="104"/>
      <c r="I2099" s="104"/>
      <c r="J2099" s="104"/>
      <c r="K2099" s="104"/>
      <c r="L2099" s="104"/>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row>
    <row r="2100" spans="1:72" s="8" customFormat="1" x14ac:dyDescent="0.25">
      <c r="A2100" s="93"/>
      <c r="B2100" s="93"/>
      <c r="C2100" s="93"/>
      <c r="D2100" s="93"/>
      <c r="E2100" s="104"/>
      <c r="F2100" s="104"/>
      <c r="G2100" s="104"/>
      <c r="H2100" s="104"/>
      <c r="I2100" s="104"/>
      <c r="J2100" s="104"/>
      <c r="K2100" s="104"/>
      <c r="L2100" s="104"/>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row>
    <row r="2101" spans="1:72" s="8" customFormat="1" x14ac:dyDescent="0.25">
      <c r="A2101" s="93"/>
      <c r="B2101" s="93"/>
      <c r="C2101" s="93"/>
      <c r="D2101" s="93"/>
      <c r="E2101" s="104"/>
      <c r="F2101" s="104"/>
      <c r="G2101" s="104"/>
      <c r="H2101" s="104"/>
      <c r="I2101" s="104"/>
      <c r="J2101" s="104"/>
      <c r="K2101" s="104"/>
      <c r="L2101" s="104"/>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row>
    <row r="2102" spans="1:72" s="8" customFormat="1" x14ac:dyDescent="0.25">
      <c r="A2102" s="93"/>
      <c r="B2102" s="93"/>
      <c r="C2102" s="93"/>
      <c r="D2102" s="93"/>
      <c r="E2102" s="104"/>
      <c r="F2102" s="104"/>
      <c r="G2102" s="104"/>
      <c r="H2102" s="104"/>
      <c r="I2102" s="104"/>
      <c r="J2102" s="104"/>
      <c r="K2102" s="104"/>
      <c r="L2102" s="104"/>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row>
    <row r="2103" spans="1:72" s="8" customFormat="1" x14ac:dyDescent="0.25">
      <c r="A2103" s="93"/>
      <c r="B2103" s="93"/>
      <c r="C2103" s="93"/>
      <c r="D2103" s="93"/>
      <c r="E2103" s="104"/>
      <c r="F2103" s="104"/>
      <c r="G2103" s="104"/>
      <c r="H2103" s="104"/>
      <c r="I2103" s="104"/>
      <c r="J2103" s="104"/>
      <c r="K2103" s="104"/>
      <c r="L2103" s="104"/>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row>
    <row r="2104" spans="1:72" s="8" customFormat="1" x14ac:dyDescent="0.25">
      <c r="A2104" s="93"/>
      <c r="B2104" s="93"/>
      <c r="C2104" s="93"/>
      <c r="D2104" s="93"/>
      <c r="E2104" s="104"/>
      <c r="F2104" s="104"/>
      <c r="G2104" s="104"/>
      <c r="H2104" s="104"/>
      <c r="I2104" s="104"/>
      <c r="J2104" s="104"/>
      <c r="K2104" s="104"/>
      <c r="L2104" s="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row>
    <row r="2105" spans="1:72" s="8" customFormat="1" x14ac:dyDescent="0.25">
      <c r="A2105" s="93"/>
      <c r="B2105" s="93"/>
      <c r="C2105" s="93"/>
      <c r="D2105" s="93"/>
      <c r="E2105" s="104"/>
      <c r="F2105" s="104"/>
      <c r="G2105" s="104"/>
      <c r="H2105" s="104"/>
      <c r="I2105" s="104"/>
      <c r="J2105" s="104"/>
      <c r="K2105" s="104"/>
      <c r="L2105" s="104"/>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row>
    <row r="2106" spans="1:72" s="8" customFormat="1" x14ac:dyDescent="0.25">
      <c r="A2106" s="93"/>
      <c r="B2106" s="93"/>
      <c r="C2106" s="93"/>
      <c r="D2106" s="93"/>
      <c r="E2106" s="104"/>
      <c r="F2106" s="104"/>
      <c r="G2106" s="104"/>
      <c r="H2106" s="104"/>
      <c r="I2106" s="104"/>
      <c r="J2106" s="104"/>
      <c r="K2106" s="104"/>
      <c r="L2106" s="104"/>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row>
    <row r="2107" spans="1:72" s="8" customFormat="1" x14ac:dyDescent="0.25">
      <c r="A2107" s="93"/>
      <c r="B2107" s="93"/>
      <c r="C2107" s="93"/>
      <c r="D2107" s="93"/>
      <c r="E2107" s="104"/>
      <c r="F2107" s="104"/>
      <c r="G2107" s="104"/>
      <c r="H2107" s="104"/>
      <c r="I2107" s="104"/>
      <c r="J2107" s="104"/>
      <c r="K2107" s="104"/>
      <c r="L2107" s="104"/>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row>
    <row r="2108" spans="1:72" s="8" customFormat="1" x14ac:dyDescent="0.25">
      <c r="A2108" s="93"/>
      <c r="B2108" s="93"/>
      <c r="C2108" s="93"/>
      <c r="D2108" s="93"/>
      <c r="E2108" s="104"/>
      <c r="F2108" s="104"/>
      <c r="G2108" s="104"/>
      <c r="H2108" s="104"/>
      <c r="I2108" s="104"/>
      <c r="J2108" s="104"/>
      <c r="K2108" s="104"/>
      <c r="L2108" s="104"/>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row>
    <row r="2109" spans="1:72" s="8" customFormat="1" x14ac:dyDescent="0.25">
      <c r="A2109" s="93"/>
      <c r="B2109" s="93"/>
      <c r="C2109" s="93"/>
      <c r="D2109" s="93"/>
      <c r="E2109" s="104"/>
      <c r="F2109" s="104"/>
      <c r="G2109" s="104"/>
      <c r="H2109" s="104"/>
      <c r="I2109" s="104"/>
      <c r="J2109" s="104"/>
      <c r="K2109" s="104"/>
      <c r="L2109" s="104"/>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row>
    <row r="2110" spans="1:72" s="8" customFormat="1" x14ac:dyDescent="0.25">
      <c r="A2110" s="93"/>
      <c r="B2110" s="93"/>
      <c r="C2110" s="93"/>
      <c r="D2110" s="93"/>
      <c r="E2110" s="104"/>
      <c r="F2110" s="104"/>
      <c r="G2110" s="104"/>
      <c r="H2110" s="104"/>
      <c r="I2110" s="104"/>
      <c r="J2110" s="104"/>
      <c r="K2110" s="104"/>
      <c r="L2110" s="104"/>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row>
    <row r="2111" spans="1:72" s="8" customFormat="1" x14ac:dyDescent="0.25">
      <c r="A2111" s="93"/>
      <c r="B2111" s="93"/>
      <c r="C2111" s="93"/>
      <c r="D2111" s="93"/>
      <c r="E2111" s="104"/>
      <c r="F2111" s="104"/>
      <c r="G2111" s="104"/>
      <c r="H2111" s="104"/>
      <c r="I2111" s="104"/>
      <c r="J2111" s="104"/>
      <c r="K2111" s="104"/>
      <c r="L2111" s="104"/>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row>
    <row r="2112" spans="1:72" s="8" customFormat="1" x14ac:dyDescent="0.25">
      <c r="A2112" s="93"/>
      <c r="B2112" s="93"/>
      <c r="C2112" s="93"/>
      <c r="D2112" s="93"/>
      <c r="E2112" s="104"/>
      <c r="F2112" s="104"/>
      <c r="G2112" s="104"/>
      <c r="H2112" s="104"/>
      <c r="I2112" s="104"/>
      <c r="J2112" s="104"/>
      <c r="K2112" s="104"/>
      <c r="L2112" s="104"/>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row>
    <row r="2113" spans="1:72" s="8" customFormat="1" x14ac:dyDescent="0.25">
      <c r="A2113" s="93"/>
      <c r="B2113" s="93"/>
      <c r="C2113" s="93"/>
      <c r="D2113" s="93"/>
      <c r="E2113" s="104"/>
      <c r="F2113" s="104"/>
      <c r="G2113" s="104"/>
      <c r="H2113" s="104"/>
      <c r="I2113" s="104"/>
      <c r="J2113" s="104"/>
      <c r="K2113" s="104"/>
      <c r="L2113" s="104"/>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row>
    <row r="2114" spans="1:72" s="8" customFormat="1" x14ac:dyDescent="0.25">
      <c r="A2114" s="93"/>
      <c r="B2114" s="93"/>
      <c r="C2114" s="93"/>
      <c r="D2114" s="93"/>
      <c r="E2114" s="104"/>
      <c r="F2114" s="104"/>
      <c r="G2114" s="104"/>
      <c r="H2114" s="104"/>
      <c r="I2114" s="104"/>
      <c r="J2114" s="104"/>
      <c r="K2114" s="104"/>
      <c r="L2114" s="10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row>
    <row r="2115" spans="1:72" s="8" customFormat="1" x14ac:dyDescent="0.25">
      <c r="A2115" s="93"/>
      <c r="B2115" s="93"/>
      <c r="C2115" s="93"/>
      <c r="D2115" s="93"/>
      <c r="E2115" s="104"/>
      <c r="F2115" s="104"/>
      <c r="G2115" s="104"/>
      <c r="H2115" s="104"/>
      <c r="I2115" s="104"/>
      <c r="J2115" s="104"/>
      <c r="K2115" s="104"/>
      <c r="L2115" s="104"/>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row>
    <row r="2116" spans="1:72" s="8" customFormat="1" x14ac:dyDescent="0.25">
      <c r="A2116" s="93"/>
      <c r="B2116" s="93"/>
      <c r="C2116" s="93"/>
      <c r="D2116" s="93"/>
      <c r="E2116" s="104"/>
      <c r="F2116" s="104"/>
      <c r="G2116" s="104"/>
      <c r="H2116" s="104"/>
      <c r="I2116" s="104"/>
      <c r="J2116" s="104"/>
      <c r="K2116" s="104"/>
      <c r="L2116" s="104"/>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row>
    <row r="2117" spans="1:72" s="8" customFormat="1" x14ac:dyDescent="0.25">
      <c r="A2117" s="93"/>
      <c r="B2117" s="93"/>
      <c r="C2117" s="93"/>
      <c r="D2117" s="93"/>
      <c r="E2117" s="104"/>
      <c r="F2117" s="104"/>
      <c r="G2117" s="104"/>
      <c r="H2117" s="104"/>
      <c r="I2117" s="104"/>
      <c r="J2117" s="104"/>
      <c r="K2117" s="104"/>
      <c r="L2117" s="104"/>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row>
    <row r="2118" spans="1:72" s="8" customFormat="1" x14ac:dyDescent="0.25">
      <c r="A2118" s="93"/>
      <c r="B2118" s="93"/>
      <c r="C2118" s="93"/>
      <c r="D2118" s="93"/>
      <c r="E2118" s="104"/>
      <c r="F2118" s="104"/>
      <c r="G2118" s="104"/>
      <c r="H2118" s="104"/>
      <c r="I2118" s="104"/>
      <c r="J2118" s="104"/>
      <c r="K2118" s="104"/>
      <c r="L2118" s="104"/>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row>
    <row r="2119" spans="1:72" s="8" customFormat="1" x14ac:dyDescent="0.25">
      <c r="A2119" s="93"/>
      <c r="B2119" s="93"/>
      <c r="C2119" s="93"/>
      <c r="D2119" s="93"/>
      <c r="E2119" s="104"/>
      <c r="F2119" s="104"/>
      <c r="G2119" s="104"/>
      <c r="H2119" s="104"/>
      <c r="I2119" s="104"/>
      <c r="J2119" s="104"/>
      <c r="K2119" s="104"/>
      <c r="L2119" s="104"/>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row>
    <row r="2120" spans="1:72" s="8" customFormat="1" x14ac:dyDescent="0.25">
      <c r="A2120" s="93"/>
      <c r="B2120" s="93"/>
      <c r="C2120" s="93"/>
      <c r="D2120" s="93"/>
      <c r="E2120" s="104"/>
      <c r="F2120" s="104"/>
      <c r="G2120" s="104"/>
      <c r="H2120" s="104"/>
      <c r="I2120" s="104"/>
      <c r="J2120" s="104"/>
      <c r="K2120" s="104"/>
      <c r="L2120" s="104"/>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row>
    <row r="2121" spans="1:72" s="8" customFormat="1" x14ac:dyDescent="0.25">
      <c r="A2121" s="93"/>
      <c r="B2121" s="93"/>
      <c r="C2121" s="93"/>
      <c r="D2121" s="93"/>
      <c r="E2121" s="104"/>
      <c r="F2121" s="104"/>
      <c r="G2121" s="104"/>
      <c r="H2121" s="104"/>
      <c r="I2121" s="104"/>
      <c r="J2121" s="104"/>
      <c r="K2121" s="104"/>
      <c r="L2121" s="104"/>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row>
    <row r="2122" spans="1:72" s="8" customFormat="1" x14ac:dyDescent="0.25">
      <c r="A2122" s="93"/>
      <c r="B2122" s="93"/>
      <c r="C2122" s="93"/>
      <c r="D2122" s="93"/>
      <c r="E2122" s="104"/>
      <c r="F2122" s="104"/>
      <c r="G2122" s="104"/>
      <c r="H2122" s="104"/>
      <c r="I2122" s="104"/>
      <c r="J2122" s="104"/>
      <c r="K2122" s="104"/>
      <c r="L2122" s="104"/>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row>
    <row r="2123" spans="1:72" s="8" customFormat="1" x14ac:dyDescent="0.25">
      <c r="A2123" s="93"/>
      <c r="B2123" s="93"/>
      <c r="C2123" s="93"/>
      <c r="D2123" s="93"/>
      <c r="E2123" s="104"/>
      <c r="F2123" s="104"/>
      <c r="G2123" s="104"/>
      <c r="H2123" s="104"/>
      <c r="I2123" s="104"/>
      <c r="J2123" s="104"/>
      <c r="K2123" s="104"/>
      <c r="L2123" s="104"/>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row>
    <row r="2124" spans="1:72" s="8" customFormat="1" x14ac:dyDescent="0.25">
      <c r="A2124" s="93"/>
      <c r="B2124" s="93"/>
      <c r="C2124" s="93"/>
      <c r="D2124" s="93"/>
      <c r="E2124" s="104"/>
      <c r="F2124" s="104"/>
      <c r="G2124" s="104"/>
      <c r="H2124" s="104"/>
      <c r="I2124" s="104"/>
      <c r="J2124" s="104"/>
      <c r="K2124" s="104"/>
      <c r="L2124" s="10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row>
    <row r="2125" spans="1:72" s="8" customFormat="1" x14ac:dyDescent="0.25">
      <c r="A2125" s="93"/>
      <c r="B2125" s="93"/>
      <c r="C2125" s="93"/>
      <c r="D2125" s="93"/>
      <c r="E2125" s="104"/>
      <c r="F2125" s="104"/>
      <c r="G2125" s="104"/>
      <c r="H2125" s="104"/>
      <c r="I2125" s="104"/>
      <c r="J2125" s="104"/>
      <c r="K2125" s="104"/>
      <c r="L2125" s="104"/>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row>
    <row r="2126" spans="1:72" s="8" customFormat="1" x14ac:dyDescent="0.25">
      <c r="A2126" s="93"/>
      <c r="B2126" s="93"/>
      <c r="C2126" s="93"/>
      <c r="D2126" s="93"/>
      <c r="E2126" s="104"/>
      <c r="F2126" s="104"/>
      <c r="G2126" s="104"/>
      <c r="H2126" s="104"/>
      <c r="I2126" s="104"/>
      <c r="J2126" s="104"/>
      <c r="K2126" s="104"/>
      <c r="L2126" s="104"/>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row>
    <row r="2127" spans="1:72" s="8" customFormat="1" x14ac:dyDescent="0.25">
      <c r="A2127" s="93"/>
      <c r="B2127" s="93"/>
      <c r="C2127" s="93"/>
      <c r="D2127" s="93"/>
      <c r="E2127" s="104"/>
      <c r="F2127" s="104"/>
      <c r="G2127" s="104"/>
      <c r="H2127" s="104"/>
      <c r="I2127" s="104"/>
      <c r="J2127" s="104"/>
      <c r="K2127" s="104"/>
      <c r="L2127" s="104"/>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row>
    <row r="2128" spans="1:72" s="8" customFormat="1" x14ac:dyDescent="0.25">
      <c r="A2128" s="93"/>
      <c r="B2128" s="93"/>
      <c r="C2128" s="93"/>
      <c r="D2128" s="93"/>
      <c r="E2128" s="104"/>
      <c r="F2128" s="104"/>
      <c r="G2128" s="104"/>
      <c r="H2128" s="104"/>
      <c r="I2128" s="104"/>
      <c r="J2128" s="104"/>
      <c r="K2128" s="104"/>
      <c r="L2128" s="104"/>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row>
    <row r="2129" spans="1:72" s="8" customFormat="1" x14ac:dyDescent="0.25">
      <c r="A2129" s="93"/>
      <c r="B2129" s="93"/>
      <c r="C2129" s="93"/>
      <c r="D2129" s="93"/>
      <c r="E2129" s="104"/>
      <c r="F2129" s="104"/>
      <c r="G2129" s="104"/>
      <c r="H2129" s="104"/>
      <c r="I2129" s="104"/>
      <c r="J2129" s="104"/>
      <c r="K2129" s="104"/>
      <c r="L2129" s="104"/>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row>
    <row r="2130" spans="1:72" s="8" customFormat="1" x14ac:dyDescent="0.25">
      <c r="A2130" s="93"/>
      <c r="B2130" s="93"/>
      <c r="C2130" s="93"/>
      <c r="D2130" s="93"/>
      <c r="E2130" s="104"/>
      <c r="F2130" s="104"/>
      <c r="G2130" s="104"/>
      <c r="H2130" s="104"/>
      <c r="I2130" s="104"/>
      <c r="J2130" s="104"/>
      <c r="K2130" s="104"/>
      <c r="L2130" s="104"/>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row>
    <row r="2131" spans="1:72" s="8" customFormat="1" x14ac:dyDescent="0.25">
      <c r="A2131" s="93"/>
      <c r="B2131" s="93"/>
      <c r="C2131" s="93"/>
      <c r="D2131" s="93"/>
      <c r="E2131" s="104"/>
      <c r="F2131" s="104"/>
      <c r="G2131" s="104"/>
      <c r="H2131" s="104"/>
      <c r="I2131" s="104"/>
      <c r="J2131" s="104"/>
      <c r="K2131" s="104"/>
      <c r="L2131" s="104"/>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row>
    <row r="2132" spans="1:72" s="8" customFormat="1" x14ac:dyDescent="0.25">
      <c r="A2132" s="93"/>
      <c r="B2132" s="93"/>
      <c r="C2132" s="93"/>
      <c r="D2132" s="93"/>
      <c r="E2132" s="104"/>
      <c r="F2132" s="104"/>
      <c r="G2132" s="104"/>
      <c r="H2132" s="104"/>
      <c r="I2132" s="104"/>
      <c r="J2132" s="104"/>
      <c r="K2132" s="104"/>
      <c r="L2132" s="104"/>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row>
    <row r="2133" spans="1:72" s="8" customFormat="1" x14ac:dyDescent="0.25">
      <c r="A2133" s="93"/>
      <c r="B2133" s="93"/>
      <c r="C2133" s="93"/>
      <c r="D2133" s="93"/>
      <c r="E2133" s="104"/>
      <c r="F2133" s="104"/>
      <c r="G2133" s="104"/>
      <c r="H2133" s="104"/>
      <c r="I2133" s="104"/>
      <c r="J2133" s="104"/>
      <c r="K2133" s="104"/>
      <c r="L2133" s="104"/>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row>
    <row r="2134" spans="1:72" s="8" customFormat="1" x14ac:dyDescent="0.25">
      <c r="A2134" s="93"/>
      <c r="B2134" s="93"/>
      <c r="C2134" s="93"/>
      <c r="D2134" s="93"/>
      <c r="E2134" s="104"/>
      <c r="F2134" s="104"/>
      <c r="G2134" s="104"/>
      <c r="H2134" s="104"/>
      <c r="I2134" s="104"/>
      <c r="J2134" s="104"/>
      <c r="K2134" s="104"/>
      <c r="L2134" s="10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row>
    <row r="2135" spans="1:72" s="8" customFormat="1" x14ac:dyDescent="0.25">
      <c r="A2135" s="93"/>
      <c r="B2135" s="93"/>
      <c r="C2135" s="93"/>
      <c r="D2135" s="93"/>
      <c r="E2135" s="104"/>
      <c r="F2135" s="104"/>
      <c r="G2135" s="104"/>
      <c r="H2135" s="104"/>
      <c r="I2135" s="104"/>
      <c r="J2135" s="104"/>
      <c r="K2135" s="104"/>
      <c r="L2135" s="104"/>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row>
    <row r="2136" spans="1:72" s="8" customFormat="1" x14ac:dyDescent="0.25">
      <c r="A2136" s="93"/>
      <c r="B2136" s="93"/>
      <c r="C2136" s="93"/>
      <c r="D2136" s="93"/>
      <c r="E2136" s="104"/>
      <c r="F2136" s="104"/>
      <c r="G2136" s="104"/>
      <c r="H2136" s="104"/>
      <c r="I2136" s="104"/>
      <c r="J2136" s="104"/>
      <c r="K2136" s="104"/>
      <c r="L2136" s="104"/>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row>
    <row r="2137" spans="1:72" s="8" customFormat="1" x14ac:dyDescent="0.25">
      <c r="A2137" s="93"/>
      <c r="B2137" s="93"/>
      <c r="C2137" s="93"/>
      <c r="D2137" s="93"/>
      <c r="E2137" s="104"/>
      <c r="F2137" s="104"/>
      <c r="G2137" s="104"/>
      <c r="H2137" s="104"/>
      <c r="I2137" s="104"/>
      <c r="J2137" s="104"/>
      <c r="K2137" s="104"/>
      <c r="L2137" s="104"/>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row>
    <row r="2138" spans="1:72" s="8" customFormat="1" x14ac:dyDescent="0.25">
      <c r="A2138" s="93"/>
      <c r="B2138" s="93"/>
      <c r="C2138" s="93"/>
      <c r="D2138" s="93"/>
      <c r="E2138" s="104"/>
      <c r="F2138" s="104"/>
      <c r="G2138" s="104"/>
      <c r="H2138" s="104"/>
      <c r="I2138" s="104"/>
      <c r="J2138" s="104"/>
      <c r="K2138" s="104"/>
      <c r="L2138" s="104"/>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row>
    <row r="2139" spans="1:72" s="8" customFormat="1" x14ac:dyDescent="0.25">
      <c r="A2139" s="93"/>
      <c r="B2139" s="93"/>
      <c r="C2139" s="93"/>
      <c r="D2139" s="93"/>
      <c r="E2139" s="104"/>
      <c r="F2139" s="104"/>
      <c r="G2139" s="104"/>
      <c r="H2139" s="104"/>
      <c r="I2139" s="104"/>
      <c r="J2139" s="104"/>
      <c r="K2139" s="104"/>
      <c r="L2139" s="104"/>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row>
    <row r="2140" spans="1:72" s="8" customFormat="1" x14ac:dyDescent="0.25">
      <c r="A2140" s="93"/>
      <c r="B2140" s="93"/>
      <c r="C2140" s="93"/>
      <c r="D2140" s="93"/>
      <c r="E2140" s="104"/>
      <c r="F2140" s="104"/>
      <c r="G2140" s="104"/>
      <c r="H2140" s="104"/>
      <c r="I2140" s="104"/>
      <c r="J2140" s="104"/>
      <c r="K2140" s="104"/>
      <c r="L2140" s="104"/>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row>
    <row r="2141" spans="1:72" s="8" customFormat="1" x14ac:dyDescent="0.25">
      <c r="A2141" s="93"/>
      <c r="B2141" s="93"/>
      <c r="C2141" s="93"/>
      <c r="D2141" s="93"/>
      <c r="E2141" s="104"/>
      <c r="F2141" s="104"/>
      <c r="G2141" s="104"/>
      <c r="H2141" s="104"/>
      <c r="I2141" s="104"/>
      <c r="J2141" s="104"/>
      <c r="K2141" s="104"/>
      <c r="L2141" s="104"/>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row>
    <row r="2142" spans="1:72" s="8" customFormat="1" x14ac:dyDescent="0.25">
      <c r="A2142" s="93"/>
      <c r="B2142" s="93"/>
      <c r="C2142" s="93"/>
      <c r="D2142" s="93"/>
      <c r="E2142" s="104"/>
      <c r="F2142" s="104"/>
      <c r="G2142" s="104"/>
      <c r="H2142" s="104"/>
      <c r="I2142" s="104"/>
      <c r="J2142" s="104"/>
      <c r="K2142" s="104"/>
      <c r="L2142" s="104"/>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row>
    <row r="2143" spans="1:72" s="8" customFormat="1" x14ac:dyDescent="0.25">
      <c r="A2143" s="93"/>
      <c r="B2143" s="93"/>
      <c r="C2143" s="93"/>
      <c r="D2143" s="93"/>
      <c r="E2143" s="104"/>
      <c r="F2143" s="104"/>
      <c r="G2143" s="104"/>
      <c r="H2143" s="104"/>
      <c r="I2143" s="104"/>
      <c r="J2143" s="104"/>
      <c r="K2143" s="104"/>
      <c r="L2143" s="104"/>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row>
    <row r="2144" spans="1:72" s="8" customFormat="1" x14ac:dyDescent="0.25">
      <c r="A2144" s="93"/>
      <c r="B2144" s="93"/>
      <c r="C2144" s="93"/>
      <c r="D2144" s="93"/>
      <c r="E2144" s="104"/>
      <c r="F2144" s="104"/>
      <c r="G2144" s="104"/>
      <c r="H2144" s="104"/>
      <c r="I2144" s="104"/>
      <c r="J2144" s="104"/>
      <c r="K2144" s="104"/>
      <c r="L2144" s="10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row>
    <row r="2145" spans="1:72" s="8" customFormat="1" x14ac:dyDescent="0.25">
      <c r="A2145" s="93"/>
      <c r="B2145" s="93"/>
      <c r="C2145" s="93"/>
      <c r="D2145" s="93"/>
      <c r="E2145" s="104"/>
      <c r="F2145" s="104"/>
      <c r="G2145" s="104"/>
      <c r="H2145" s="104"/>
      <c r="I2145" s="104"/>
      <c r="J2145" s="104"/>
      <c r="K2145" s="104"/>
      <c r="L2145" s="104"/>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row>
    <row r="2146" spans="1:72" s="8" customFormat="1" x14ac:dyDescent="0.25">
      <c r="A2146" s="93"/>
      <c r="B2146" s="93"/>
      <c r="C2146" s="93"/>
      <c r="D2146" s="93"/>
      <c r="E2146" s="104"/>
      <c r="F2146" s="104"/>
      <c r="G2146" s="104"/>
      <c r="H2146" s="104"/>
      <c r="I2146" s="104"/>
      <c r="J2146" s="104"/>
      <c r="K2146" s="104"/>
      <c r="L2146" s="104"/>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row>
    <row r="2147" spans="1:72" s="8" customFormat="1" x14ac:dyDescent="0.25">
      <c r="A2147" s="93"/>
      <c r="B2147" s="93"/>
      <c r="C2147" s="93"/>
      <c r="D2147" s="93"/>
      <c r="E2147" s="104"/>
      <c r="F2147" s="104"/>
      <c r="G2147" s="104"/>
      <c r="H2147" s="104"/>
      <c r="I2147" s="104"/>
      <c r="J2147" s="104"/>
      <c r="K2147" s="104"/>
      <c r="L2147" s="104"/>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row>
    <row r="2148" spans="1:72" s="8" customFormat="1" x14ac:dyDescent="0.25">
      <c r="A2148" s="93"/>
      <c r="B2148" s="93"/>
      <c r="C2148" s="93"/>
      <c r="D2148" s="93"/>
      <c r="E2148" s="104"/>
      <c r="F2148" s="104"/>
      <c r="G2148" s="104"/>
      <c r="H2148" s="104"/>
      <c r="I2148" s="104"/>
      <c r="J2148" s="104"/>
      <c r="K2148" s="104"/>
      <c r="L2148" s="104"/>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row>
    <row r="2149" spans="1:72" s="8" customFormat="1" x14ac:dyDescent="0.25">
      <c r="A2149" s="93"/>
      <c r="B2149" s="93"/>
      <c r="C2149" s="93"/>
      <c r="D2149" s="93"/>
      <c r="E2149" s="104"/>
      <c r="F2149" s="104"/>
      <c r="G2149" s="104"/>
      <c r="H2149" s="104"/>
      <c r="I2149" s="104"/>
      <c r="J2149" s="104"/>
      <c r="K2149" s="104"/>
      <c r="L2149" s="104"/>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row>
    <row r="2150" spans="1:72" s="8" customFormat="1" x14ac:dyDescent="0.25">
      <c r="A2150" s="93"/>
      <c r="B2150" s="93"/>
      <c r="C2150" s="93"/>
      <c r="D2150" s="93"/>
      <c r="E2150" s="104"/>
      <c r="F2150" s="104"/>
      <c r="G2150" s="104"/>
      <c r="H2150" s="104"/>
      <c r="I2150" s="104"/>
      <c r="J2150" s="104"/>
      <c r="K2150" s="104"/>
      <c r="L2150" s="104"/>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row>
    <row r="2151" spans="1:72" s="8" customFormat="1" x14ac:dyDescent="0.25">
      <c r="A2151" s="93"/>
      <c r="B2151" s="93"/>
      <c r="C2151" s="93"/>
      <c r="D2151" s="93"/>
      <c r="E2151" s="104"/>
      <c r="F2151" s="104"/>
      <c r="G2151" s="104"/>
      <c r="H2151" s="104"/>
      <c r="I2151" s="104"/>
      <c r="J2151" s="104"/>
      <c r="K2151" s="104"/>
      <c r="L2151" s="104"/>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row>
    <row r="2152" spans="1:72" s="8" customFormat="1" x14ac:dyDescent="0.25">
      <c r="A2152" s="93"/>
      <c r="B2152" s="93"/>
      <c r="C2152" s="93"/>
      <c r="D2152" s="93"/>
      <c r="E2152" s="104"/>
      <c r="F2152" s="104"/>
      <c r="G2152" s="104"/>
      <c r="H2152" s="104"/>
      <c r="I2152" s="104"/>
      <c r="J2152" s="104"/>
      <c r="K2152" s="104"/>
      <c r="L2152" s="104"/>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row>
    <row r="2153" spans="1:72" s="8" customFormat="1" x14ac:dyDescent="0.25">
      <c r="A2153" s="93"/>
      <c r="B2153" s="93"/>
      <c r="C2153" s="93"/>
      <c r="D2153" s="93"/>
      <c r="E2153" s="104"/>
      <c r="F2153" s="104"/>
      <c r="G2153" s="104"/>
      <c r="H2153" s="104"/>
      <c r="I2153" s="104"/>
      <c r="J2153" s="104"/>
      <c r="K2153" s="104"/>
      <c r="L2153" s="104"/>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row>
    <row r="2154" spans="1:72" s="8" customFormat="1" x14ac:dyDescent="0.25">
      <c r="A2154" s="93"/>
      <c r="B2154" s="93"/>
      <c r="C2154" s="93"/>
      <c r="D2154" s="93"/>
      <c r="E2154" s="104"/>
      <c r="F2154" s="104"/>
      <c r="G2154" s="104"/>
      <c r="H2154" s="104"/>
      <c r="I2154" s="104"/>
      <c r="J2154" s="104"/>
      <c r="K2154" s="104"/>
      <c r="L2154" s="10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row>
    <row r="2155" spans="1:72" s="8" customFormat="1" x14ac:dyDescent="0.25">
      <c r="A2155" s="93"/>
      <c r="B2155" s="93"/>
      <c r="C2155" s="93"/>
      <c r="D2155" s="93"/>
      <c r="E2155" s="104"/>
      <c r="F2155" s="104"/>
      <c r="G2155" s="104"/>
      <c r="H2155" s="104"/>
      <c r="I2155" s="104"/>
      <c r="J2155" s="104"/>
      <c r="K2155" s="104"/>
      <c r="L2155" s="104"/>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row>
    <row r="2156" spans="1:72" s="8" customFormat="1" x14ac:dyDescent="0.25">
      <c r="A2156" s="93"/>
      <c r="B2156" s="93"/>
      <c r="C2156" s="93"/>
      <c r="D2156" s="93"/>
      <c r="E2156" s="104"/>
      <c r="F2156" s="104"/>
      <c r="G2156" s="104"/>
      <c r="H2156" s="104"/>
      <c r="I2156" s="104"/>
      <c r="J2156" s="104"/>
      <c r="K2156" s="104"/>
      <c r="L2156" s="104"/>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row>
    <row r="2157" spans="1:72" s="8" customFormat="1" x14ac:dyDescent="0.25">
      <c r="A2157" s="93"/>
      <c r="B2157" s="93"/>
      <c r="C2157" s="93"/>
      <c r="D2157" s="93"/>
      <c r="E2157" s="104"/>
      <c r="F2157" s="104"/>
      <c r="G2157" s="104"/>
      <c r="H2157" s="104"/>
      <c r="I2157" s="104"/>
      <c r="J2157" s="104"/>
      <c r="K2157" s="104"/>
      <c r="L2157" s="104"/>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row>
    <row r="2158" spans="1:72" s="8" customFormat="1" x14ac:dyDescent="0.25">
      <c r="A2158" s="93"/>
      <c r="B2158" s="93"/>
      <c r="C2158" s="93"/>
      <c r="D2158" s="93"/>
      <c r="E2158" s="104"/>
      <c r="F2158" s="104"/>
      <c r="G2158" s="104"/>
      <c r="H2158" s="104"/>
      <c r="I2158" s="104"/>
      <c r="J2158" s="104"/>
      <c r="K2158" s="104"/>
      <c r="L2158" s="104"/>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row>
    <row r="2159" spans="1:72" s="8" customFormat="1" x14ac:dyDescent="0.25">
      <c r="A2159" s="93"/>
      <c r="B2159" s="93"/>
      <c r="C2159" s="93"/>
      <c r="D2159" s="93"/>
      <c r="E2159" s="104"/>
      <c r="F2159" s="104"/>
      <c r="G2159" s="104"/>
      <c r="H2159" s="104"/>
      <c r="I2159" s="104"/>
      <c r="J2159" s="104"/>
      <c r="K2159" s="104"/>
      <c r="L2159" s="104"/>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row>
    <row r="2160" spans="1:72" s="8" customFormat="1" x14ac:dyDescent="0.25">
      <c r="A2160" s="93"/>
      <c r="B2160" s="93"/>
      <c r="C2160" s="93"/>
      <c r="D2160" s="93"/>
      <c r="E2160" s="104"/>
      <c r="F2160" s="104"/>
      <c r="G2160" s="104"/>
      <c r="H2160" s="104"/>
      <c r="I2160" s="104"/>
      <c r="J2160" s="104"/>
      <c r="K2160" s="104"/>
      <c r="L2160" s="104"/>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row>
    <row r="2161" spans="1:72" s="8" customFormat="1" x14ac:dyDescent="0.25">
      <c r="A2161" s="93"/>
      <c r="B2161" s="93"/>
      <c r="C2161" s="93"/>
      <c r="D2161" s="93"/>
      <c r="E2161" s="104"/>
      <c r="F2161" s="104"/>
      <c r="G2161" s="104"/>
      <c r="H2161" s="104"/>
      <c r="I2161" s="104"/>
      <c r="J2161" s="104"/>
      <c r="K2161" s="104"/>
      <c r="L2161" s="104"/>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row>
    <row r="2162" spans="1:72" s="8" customFormat="1" x14ac:dyDescent="0.25">
      <c r="A2162" s="93"/>
      <c r="B2162" s="93"/>
      <c r="C2162" s="93"/>
      <c r="D2162" s="93"/>
      <c r="E2162" s="104"/>
      <c r="F2162" s="104"/>
      <c r="G2162" s="104"/>
      <c r="H2162" s="104"/>
      <c r="I2162" s="104"/>
      <c r="J2162" s="104"/>
      <c r="K2162" s="104"/>
      <c r="L2162" s="104"/>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row>
    <row r="2163" spans="1:72" s="8" customFormat="1" x14ac:dyDescent="0.25">
      <c r="A2163" s="93"/>
      <c r="B2163" s="93"/>
      <c r="C2163" s="93"/>
      <c r="D2163" s="93"/>
      <c r="E2163" s="104"/>
      <c r="F2163" s="104"/>
      <c r="G2163" s="104"/>
      <c r="H2163" s="104"/>
      <c r="I2163" s="104"/>
      <c r="J2163" s="104"/>
      <c r="K2163" s="104"/>
      <c r="L2163" s="104"/>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row>
    <row r="2164" spans="1:72" s="8" customFormat="1" x14ac:dyDescent="0.25">
      <c r="A2164" s="93"/>
      <c r="B2164" s="93"/>
      <c r="C2164" s="93"/>
      <c r="D2164" s="93"/>
      <c r="E2164" s="104"/>
      <c r="F2164" s="104"/>
      <c r="G2164" s="104"/>
      <c r="H2164" s="104"/>
      <c r="I2164" s="104"/>
      <c r="J2164" s="104"/>
      <c r="K2164" s="104"/>
      <c r="L2164" s="10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row>
    <row r="2165" spans="1:72" s="8" customFormat="1" x14ac:dyDescent="0.25">
      <c r="A2165" s="93"/>
      <c r="B2165" s="93"/>
      <c r="C2165" s="93"/>
      <c r="D2165" s="93"/>
      <c r="E2165" s="104"/>
      <c r="F2165" s="104"/>
      <c r="G2165" s="104"/>
      <c r="H2165" s="104"/>
      <c r="I2165" s="104"/>
      <c r="J2165" s="104"/>
      <c r="K2165" s="104"/>
      <c r="L2165" s="104"/>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row>
    <row r="2166" spans="1:72" s="8" customFormat="1" x14ac:dyDescent="0.25">
      <c r="A2166" s="93"/>
      <c r="B2166" s="93"/>
      <c r="C2166" s="93"/>
      <c r="D2166" s="93"/>
      <c r="E2166" s="104"/>
      <c r="F2166" s="104"/>
      <c r="G2166" s="104"/>
      <c r="H2166" s="104"/>
      <c r="I2166" s="104"/>
      <c r="J2166" s="104"/>
      <c r="K2166" s="104"/>
      <c r="L2166" s="104"/>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row>
    <row r="2167" spans="1:72" s="8" customFormat="1" x14ac:dyDescent="0.25">
      <c r="A2167" s="93"/>
      <c r="B2167" s="93"/>
      <c r="C2167" s="93"/>
      <c r="D2167" s="93"/>
      <c r="E2167" s="104"/>
      <c r="F2167" s="104"/>
      <c r="G2167" s="104"/>
      <c r="H2167" s="104"/>
      <c r="I2167" s="104"/>
      <c r="J2167" s="104"/>
      <c r="K2167" s="104"/>
      <c r="L2167" s="104"/>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row>
    <row r="2168" spans="1:72" s="8" customFormat="1" x14ac:dyDescent="0.25">
      <c r="A2168" s="93"/>
      <c r="B2168" s="93"/>
      <c r="C2168" s="93"/>
      <c r="D2168" s="93"/>
      <c r="E2168" s="104"/>
      <c r="F2168" s="104"/>
      <c r="G2168" s="104"/>
      <c r="H2168" s="104"/>
      <c r="I2168" s="104"/>
      <c r="J2168" s="104"/>
      <c r="K2168" s="104"/>
      <c r="L2168" s="104"/>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row>
    <row r="2169" spans="1:72" s="8" customFormat="1" x14ac:dyDescent="0.25">
      <c r="A2169" s="93"/>
      <c r="B2169" s="93"/>
      <c r="C2169" s="93"/>
      <c r="D2169" s="93"/>
      <c r="E2169" s="104"/>
      <c r="F2169" s="104"/>
      <c r="G2169" s="104"/>
      <c r="H2169" s="104"/>
      <c r="I2169" s="104"/>
      <c r="J2169" s="104"/>
      <c r="K2169" s="104"/>
      <c r="L2169" s="104"/>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row>
    <row r="2170" spans="1:72" s="8" customFormat="1" x14ac:dyDescent="0.25">
      <c r="A2170" s="93"/>
      <c r="B2170" s="93"/>
      <c r="C2170" s="93"/>
      <c r="D2170" s="93"/>
      <c r="E2170" s="104"/>
      <c r="F2170" s="104"/>
      <c r="G2170" s="104"/>
      <c r="H2170" s="104"/>
      <c r="I2170" s="104"/>
      <c r="J2170" s="104"/>
      <c r="K2170" s="104"/>
      <c r="L2170" s="104"/>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row>
    <row r="2171" spans="1:72" s="8" customFormat="1" x14ac:dyDescent="0.25">
      <c r="A2171" s="93"/>
      <c r="B2171" s="93"/>
      <c r="C2171" s="93"/>
      <c r="D2171" s="93"/>
      <c r="E2171" s="104"/>
      <c r="F2171" s="104"/>
      <c r="G2171" s="104"/>
      <c r="H2171" s="104"/>
      <c r="I2171" s="104"/>
      <c r="J2171" s="104"/>
      <c r="K2171" s="104"/>
      <c r="L2171" s="104"/>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row>
    <row r="2172" spans="1:72" s="8" customFormat="1" x14ac:dyDescent="0.25">
      <c r="A2172" s="93"/>
      <c r="B2172" s="93"/>
      <c r="C2172" s="93"/>
      <c r="D2172" s="93"/>
      <c r="E2172" s="104"/>
      <c r="F2172" s="104"/>
      <c r="G2172" s="104"/>
      <c r="H2172" s="104"/>
      <c r="I2172" s="104"/>
      <c r="J2172" s="104"/>
      <c r="K2172" s="104"/>
      <c r="L2172" s="104"/>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row>
    <row r="2173" spans="1:72" s="8" customFormat="1" x14ac:dyDescent="0.25">
      <c r="A2173" s="93"/>
      <c r="B2173" s="93"/>
      <c r="C2173" s="93"/>
      <c r="D2173" s="93"/>
      <c r="E2173" s="104"/>
      <c r="F2173" s="104"/>
      <c r="G2173" s="104"/>
      <c r="H2173" s="104"/>
      <c r="I2173" s="104"/>
      <c r="J2173" s="104"/>
      <c r="K2173" s="104"/>
      <c r="L2173" s="104"/>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row>
    <row r="2174" spans="1:72" s="8" customFormat="1" x14ac:dyDescent="0.25">
      <c r="A2174" s="93"/>
      <c r="B2174" s="93"/>
      <c r="C2174" s="93"/>
      <c r="D2174" s="93"/>
      <c r="E2174" s="104"/>
      <c r="F2174" s="104"/>
      <c r="G2174" s="104"/>
      <c r="H2174" s="104"/>
      <c r="I2174" s="104"/>
      <c r="J2174" s="104"/>
      <c r="K2174" s="104"/>
      <c r="L2174" s="10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row>
    <row r="2175" spans="1:72" s="8" customFormat="1" x14ac:dyDescent="0.25">
      <c r="A2175" s="93"/>
      <c r="B2175" s="93"/>
      <c r="C2175" s="93"/>
      <c r="D2175" s="93"/>
      <c r="E2175" s="104"/>
      <c r="F2175" s="104"/>
      <c r="G2175" s="104"/>
      <c r="H2175" s="104"/>
      <c r="I2175" s="104"/>
      <c r="J2175" s="104"/>
      <c r="K2175" s="104"/>
      <c r="L2175" s="104"/>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row>
    <row r="2176" spans="1:72" s="8" customFormat="1" x14ac:dyDescent="0.25">
      <c r="A2176" s="93"/>
      <c r="B2176" s="93"/>
      <c r="C2176" s="93"/>
      <c r="D2176" s="93"/>
      <c r="E2176" s="104"/>
      <c r="F2176" s="104"/>
      <c r="G2176" s="104"/>
      <c r="H2176" s="104"/>
      <c r="I2176" s="104"/>
      <c r="J2176" s="104"/>
      <c r="K2176" s="104"/>
      <c r="L2176" s="104"/>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row>
    <row r="2177" spans="1:72" s="8" customFormat="1" x14ac:dyDescent="0.25">
      <c r="A2177" s="93"/>
      <c r="B2177" s="93"/>
      <c r="C2177" s="93"/>
      <c r="D2177" s="93"/>
      <c r="E2177" s="104"/>
      <c r="F2177" s="104"/>
      <c r="G2177" s="104"/>
      <c r="H2177" s="104"/>
      <c r="I2177" s="104"/>
      <c r="J2177" s="104"/>
      <c r="K2177" s="104"/>
      <c r="L2177" s="104"/>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row>
    <row r="2178" spans="1:72" s="8" customFormat="1" x14ac:dyDescent="0.25">
      <c r="A2178" s="93"/>
      <c r="B2178" s="93"/>
      <c r="C2178" s="93"/>
      <c r="D2178" s="93"/>
      <c r="E2178" s="104"/>
      <c r="F2178" s="104"/>
      <c r="G2178" s="104"/>
      <c r="H2178" s="104"/>
      <c r="I2178" s="104"/>
      <c r="J2178" s="104"/>
      <c r="K2178" s="104"/>
      <c r="L2178" s="104"/>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row>
    <row r="2179" spans="1:72" s="8" customFormat="1" x14ac:dyDescent="0.25">
      <c r="A2179" s="93"/>
      <c r="B2179" s="93"/>
      <c r="C2179" s="93"/>
      <c r="D2179" s="93"/>
      <c r="E2179" s="104"/>
      <c r="F2179" s="104"/>
      <c r="G2179" s="104"/>
      <c r="H2179" s="104"/>
      <c r="I2179" s="104"/>
      <c r="J2179" s="104"/>
      <c r="K2179" s="104"/>
      <c r="L2179" s="104"/>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row>
    <row r="2180" spans="1:72" s="8" customFormat="1" x14ac:dyDescent="0.25">
      <c r="A2180" s="93"/>
      <c r="B2180" s="93"/>
      <c r="C2180" s="93"/>
      <c r="D2180" s="93"/>
      <c r="E2180" s="104"/>
      <c r="F2180" s="104"/>
      <c r="G2180" s="104"/>
      <c r="H2180" s="104"/>
      <c r="I2180" s="104"/>
      <c r="J2180" s="104"/>
      <c r="K2180" s="104"/>
      <c r="L2180" s="104"/>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row>
    <row r="2181" spans="1:72" s="8" customFormat="1" x14ac:dyDescent="0.25">
      <c r="A2181" s="93"/>
      <c r="B2181" s="93"/>
      <c r="C2181" s="93"/>
      <c r="D2181" s="93"/>
      <c r="E2181" s="104"/>
      <c r="F2181" s="104"/>
      <c r="G2181" s="104"/>
      <c r="H2181" s="104"/>
      <c r="I2181" s="104"/>
      <c r="J2181" s="104"/>
      <c r="K2181" s="104"/>
      <c r="L2181" s="104"/>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row>
    <row r="2182" spans="1:72" s="8" customFormat="1" x14ac:dyDescent="0.25">
      <c r="A2182" s="93"/>
      <c r="B2182" s="93"/>
      <c r="C2182" s="93"/>
      <c r="D2182" s="93"/>
      <c r="E2182" s="104"/>
      <c r="F2182" s="104"/>
      <c r="G2182" s="104"/>
      <c r="H2182" s="104"/>
      <c r="I2182" s="104"/>
      <c r="J2182" s="104"/>
      <c r="K2182" s="104"/>
      <c r="L2182" s="104"/>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row>
    <row r="2183" spans="1:72" s="8" customFormat="1" x14ac:dyDescent="0.25">
      <c r="A2183" s="93"/>
      <c r="B2183" s="93"/>
      <c r="C2183" s="93"/>
      <c r="D2183" s="93"/>
      <c r="E2183" s="104"/>
      <c r="F2183" s="104"/>
      <c r="G2183" s="104"/>
      <c r="H2183" s="104"/>
      <c r="I2183" s="104"/>
      <c r="J2183" s="104"/>
      <c r="K2183" s="104"/>
      <c r="L2183" s="104"/>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row>
    <row r="2184" spans="1:72" s="8" customFormat="1" x14ac:dyDescent="0.25">
      <c r="A2184" s="93"/>
      <c r="B2184" s="93"/>
      <c r="C2184" s="93"/>
      <c r="D2184" s="93"/>
      <c r="E2184" s="104"/>
      <c r="F2184" s="104"/>
      <c r="G2184" s="104"/>
      <c r="H2184" s="104"/>
      <c r="I2184" s="104"/>
      <c r="J2184" s="104"/>
      <c r="K2184" s="104"/>
      <c r="L2184" s="10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row>
    <row r="2185" spans="1:72" s="8" customFormat="1" x14ac:dyDescent="0.25">
      <c r="A2185" s="93"/>
      <c r="B2185" s="93"/>
      <c r="C2185" s="93"/>
      <c r="D2185" s="93"/>
      <c r="E2185" s="104"/>
      <c r="F2185" s="104"/>
      <c r="G2185" s="104"/>
      <c r="H2185" s="104"/>
      <c r="I2185" s="104"/>
      <c r="J2185" s="104"/>
      <c r="K2185" s="104"/>
      <c r="L2185" s="104"/>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row>
    <row r="2186" spans="1:72" s="8" customFormat="1" x14ac:dyDescent="0.25">
      <c r="A2186" s="93"/>
      <c r="B2186" s="93"/>
      <c r="C2186" s="93"/>
      <c r="D2186" s="93"/>
      <c r="E2186" s="104"/>
      <c r="F2186" s="104"/>
      <c r="G2186" s="104"/>
      <c r="H2186" s="104"/>
      <c r="I2186" s="104"/>
      <c r="J2186" s="104"/>
      <c r="K2186" s="104"/>
      <c r="L2186" s="104"/>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row>
    <row r="2187" spans="1:72" s="8" customFormat="1" x14ac:dyDescent="0.25">
      <c r="A2187" s="93"/>
      <c r="B2187" s="93"/>
      <c r="C2187" s="93"/>
      <c r="D2187" s="93"/>
      <c r="E2187" s="104"/>
      <c r="F2187" s="104"/>
      <c r="G2187" s="104"/>
      <c r="H2187" s="104"/>
      <c r="I2187" s="104"/>
      <c r="J2187" s="104"/>
      <c r="K2187" s="104"/>
      <c r="L2187" s="104"/>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row>
    <row r="2188" spans="1:72" s="8" customFormat="1" x14ac:dyDescent="0.25">
      <c r="A2188" s="93"/>
      <c r="B2188" s="93"/>
      <c r="C2188" s="93"/>
      <c r="D2188" s="93"/>
      <c r="E2188" s="104"/>
      <c r="F2188" s="104"/>
      <c r="G2188" s="104"/>
      <c r="H2188" s="104"/>
      <c r="I2188" s="104"/>
      <c r="J2188" s="104"/>
      <c r="K2188" s="104"/>
      <c r="L2188" s="104"/>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row>
    <row r="2189" spans="1:72" s="8" customFormat="1" x14ac:dyDescent="0.25">
      <c r="A2189" s="93"/>
      <c r="B2189" s="93"/>
      <c r="C2189" s="93"/>
      <c r="D2189" s="93"/>
      <c r="E2189" s="104"/>
      <c r="F2189" s="104"/>
      <c r="G2189" s="104"/>
      <c r="H2189" s="104"/>
      <c r="I2189" s="104"/>
      <c r="J2189" s="104"/>
      <c r="K2189" s="104"/>
      <c r="L2189" s="104"/>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row>
    <row r="2190" spans="1:72" s="8" customFormat="1" x14ac:dyDescent="0.25">
      <c r="A2190" s="93"/>
      <c r="B2190" s="93"/>
      <c r="C2190" s="93"/>
      <c r="D2190" s="93"/>
      <c r="E2190" s="104"/>
      <c r="F2190" s="104"/>
      <c r="G2190" s="104"/>
      <c r="H2190" s="104"/>
      <c r="I2190" s="104"/>
      <c r="J2190" s="104"/>
      <c r="K2190" s="104"/>
      <c r="L2190" s="104"/>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row>
    <row r="2191" spans="1:72" s="8" customFormat="1" x14ac:dyDescent="0.25">
      <c r="A2191" s="93"/>
      <c r="B2191" s="93"/>
      <c r="C2191" s="93"/>
      <c r="D2191" s="93"/>
      <c r="E2191" s="104"/>
      <c r="F2191" s="104"/>
      <c r="G2191" s="104"/>
      <c r="H2191" s="104"/>
      <c r="I2191" s="104"/>
      <c r="J2191" s="104"/>
      <c r="K2191" s="104"/>
      <c r="L2191" s="104"/>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row>
    <row r="2192" spans="1:72" s="8" customFormat="1" x14ac:dyDescent="0.25">
      <c r="A2192" s="93"/>
      <c r="B2192" s="93"/>
      <c r="C2192" s="93"/>
      <c r="D2192" s="93"/>
      <c r="E2192" s="104"/>
      <c r="F2192" s="104"/>
      <c r="G2192" s="104"/>
      <c r="H2192" s="104"/>
      <c r="I2192" s="104"/>
      <c r="J2192" s="104"/>
      <c r="K2192" s="104"/>
      <c r="L2192" s="104"/>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row>
    <row r="2193" spans="1:72" s="8" customFormat="1" x14ac:dyDescent="0.25">
      <c r="A2193" s="93"/>
      <c r="B2193" s="93"/>
      <c r="C2193" s="93"/>
      <c r="D2193" s="93"/>
      <c r="E2193" s="104"/>
      <c r="F2193" s="104"/>
      <c r="G2193" s="104"/>
      <c r="H2193" s="104"/>
      <c r="I2193" s="104"/>
      <c r="J2193" s="104"/>
      <c r="K2193" s="104"/>
      <c r="L2193" s="104"/>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row>
    <row r="2194" spans="1:72" s="8" customFormat="1" x14ac:dyDescent="0.25">
      <c r="A2194" s="93"/>
      <c r="B2194" s="93"/>
      <c r="C2194" s="93"/>
      <c r="D2194" s="93"/>
      <c r="E2194" s="104"/>
      <c r="F2194" s="104"/>
      <c r="G2194" s="104"/>
      <c r="H2194" s="104"/>
      <c r="I2194" s="104"/>
      <c r="J2194" s="104"/>
      <c r="K2194" s="104"/>
      <c r="L2194" s="10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row>
    <row r="2195" spans="1:72" s="8" customFormat="1" x14ac:dyDescent="0.25">
      <c r="A2195" s="93"/>
      <c r="B2195" s="93"/>
      <c r="C2195" s="93"/>
      <c r="D2195" s="93"/>
      <c r="E2195" s="104"/>
      <c r="F2195" s="104"/>
      <c r="G2195" s="104"/>
      <c r="H2195" s="104"/>
      <c r="I2195" s="104"/>
      <c r="J2195" s="104"/>
      <c r="K2195" s="104"/>
      <c r="L2195" s="104"/>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row>
    <row r="2196" spans="1:72" s="8" customFormat="1" x14ac:dyDescent="0.25">
      <c r="A2196" s="93"/>
      <c r="B2196" s="93"/>
      <c r="C2196" s="93"/>
      <c r="D2196" s="93"/>
      <c r="E2196" s="104"/>
      <c r="F2196" s="104"/>
      <c r="G2196" s="104"/>
      <c r="H2196" s="104"/>
      <c r="I2196" s="104"/>
      <c r="J2196" s="104"/>
      <c r="K2196" s="104"/>
      <c r="L2196" s="104"/>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row>
    <row r="2197" spans="1:72" s="8" customFormat="1" x14ac:dyDescent="0.25">
      <c r="A2197" s="93"/>
      <c r="B2197" s="93"/>
      <c r="C2197" s="93"/>
      <c r="D2197" s="93"/>
      <c r="E2197" s="104"/>
      <c r="F2197" s="104"/>
      <c r="G2197" s="104"/>
      <c r="H2197" s="104"/>
      <c r="I2197" s="104"/>
      <c r="J2197" s="104"/>
      <c r="K2197" s="104"/>
      <c r="L2197" s="104"/>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row>
    <row r="2198" spans="1:72" s="8" customFormat="1" x14ac:dyDescent="0.25">
      <c r="A2198" s="93"/>
      <c r="B2198" s="93"/>
      <c r="C2198" s="93"/>
      <c r="D2198" s="93"/>
      <c r="E2198" s="104"/>
      <c r="F2198" s="104"/>
      <c r="G2198" s="104"/>
      <c r="H2198" s="104"/>
      <c r="I2198" s="104"/>
      <c r="J2198" s="104"/>
      <c r="K2198" s="104"/>
      <c r="L2198" s="104"/>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row>
    <row r="2199" spans="1:72" s="8" customFormat="1" x14ac:dyDescent="0.25">
      <c r="A2199" s="93"/>
      <c r="B2199" s="93"/>
      <c r="C2199" s="93"/>
      <c r="D2199" s="93"/>
      <c r="E2199" s="104"/>
      <c r="F2199" s="104"/>
      <c r="G2199" s="104"/>
      <c r="H2199" s="104"/>
      <c r="I2199" s="104"/>
      <c r="J2199" s="104"/>
      <c r="K2199" s="104"/>
      <c r="L2199" s="104"/>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row>
    <row r="2200" spans="1:72" s="8" customFormat="1" x14ac:dyDescent="0.25">
      <c r="A2200" s="93"/>
      <c r="B2200" s="93"/>
      <c r="C2200" s="93"/>
      <c r="D2200" s="93"/>
      <c r="E2200" s="104"/>
      <c r="F2200" s="104"/>
      <c r="G2200" s="104"/>
      <c r="H2200" s="104"/>
      <c r="I2200" s="104"/>
      <c r="J2200" s="104"/>
      <c r="K2200" s="104"/>
      <c r="L2200" s="104"/>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row>
    <row r="2201" spans="1:72" s="8" customFormat="1" x14ac:dyDescent="0.25">
      <c r="A2201" s="93"/>
      <c r="B2201" s="93"/>
      <c r="C2201" s="93"/>
      <c r="D2201" s="93"/>
      <c r="E2201" s="104"/>
      <c r="F2201" s="104"/>
      <c r="G2201" s="104"/>
      <c r="H2201" s="104"/>
      <c r="I2201" s="104"/>
      <c r="J2201" s="104"/>
      <c r="K2201" s="104"/>
      <c r="L2201" s="104"/>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row>
    <row r="2202" spans="1:72" s="8" customFormat="1" x14ac:dyDescent="0.25">
      <c r="A2202" s="93"/>
      <c r="B2202" s="93"/>
      <c r="C2202" s="93"/>
      <c r="D2202" s="93"/>
      <c r="E2202" s="104"/>
      <c r="F2202" s="104"/>
      <c r="G2202" s="104"/>
      <c r="H2202" s="104"/>
      <c r="I2202" s="104"/>
      <c r="J2202" s="104"/>
      <c r="K2202" s="104"/>
      <c r="L2202" s="104"/>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row>
    <row r="2203" spans="1:72" s="8" customFormat="1" x14ac:dyDescent="0.25">
      <c r="A2203" s="93"/>
      <c r="B2203" s="93"/>
      <c r="C2203" s="93"/>
      <c r="D2203" s="93"/>
      <c r="E2203" s="104"/>
      <c r="F2203" s="104"/>
      <c r="G2203" s="104"/>
      <c r="H2203" s="104"/>
      <c r="I2203" s="104"/>
      <c r="J2203" s="104"/>
      <c r="K2203" s="104"/>
      <c r="L2203" s="104"/>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row>
    <row r="2204" spans="1:72" s="8" customFormat="1" x14ac:dyDescent="0.25">
      <c r="A2204" s="93"/>
      <c r="B2204" s="93"/>
      <c r="C2204" s="93"/>
      <c r="D2204" s="93"/>
      <c r="E2204" s="104"/>
      <c r="F2204" s="104"/>
      <c r="G2204" s="104"/>
      <c r="H2204" s="104"/>
      <c r="I2204" s="104"/>
      <c r="J2204" s="104"/>
      <c r="K2204" s="104"/>
      <c r="L2204" s="1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row>
    <row r="2205" spans="1:72" s="8" customFormat="1" x14ac:dyDescent="0.25">
      <c r="A2205" s="93"/>
      <c r="B2205" s="93"/>
      <c r="C2205" s="93"/>
      <c r="D2205" s="93"/>
      <c r="E2205" s="104"/>
      <c r="F2205" s="104"/>
      <c r="G2205" s="104"/>
      <c r="H2205" s="104"/>
      <c r="I2205" s="104"/>
      <c r="J2205" s="104"/>
      <c r="K2205" s="104"/>
      <c r="L2205" s="104"/>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row>
    <row r="2206" spans="1:72" s="8" customFormat="1" x14ac:dyDescent="0.25">
      <c r="A2206" s="93"/>
      <c r="B2206" s="93"/>
      <c r="C2206" s="93"/>
      <c r="D2206" s="93"/>
      <c r="E2206" s="104"/>
      <c r="F2206" s="104"/>
      <c r="G2206" s="104"/>
      <c r="H2206" s="104"/>
      <c r="I2206" s="104"/>
      <c r="J2206" s="104"/>
      <c r="K2206" s="104"/>
      <c r="L2206" s="104"/>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row>
    <row r="2207" spans="1:72" s="8" customFormat="1" x14ac:dyDescent="0.25">
      <c r="A2207" s="93"/>
      <c r="B2207" s="93"/>
      <c r="C2207" s="93"/>
      <c r="D2207" s="93"/>
      <c r="E2207" s="104"/>
      <c r="F2207" s="104"/>
      <c r="G2207" s="104"/>
      <c r="H2207" s="104"/>
      <c r="I2207" s="104"/>
      <c r="J2207" s="104"/>
      <c r="K2207" s="104"/>
      <c r="L2207" s="104"/>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row>
    <row r="2208" spans="1:72" s="8" customFormat="1" x14ac:dyDescent="0.25">
      <c r="A2208" s="93"/>
      <c r="B2208" s="93"/>
      <c r="C2208" s="93"/>
      <c r="D2208" s="93"/>
      <c r="E2208" s="104"/>
      <c r="F2208" s="104"/>
      <c r="G2208" s="104"/>
      <c r="H2208" s="104"/>
      <c r="I2208" s="104"/>
      <c r="J2208" s="104"/>
      <c r="K2208" s="104"/>
      <c r="L2208" s="104"/>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row>
    <row r="2209" spans="1:72" s="8" customFormat="1" x14ac:dyDescent="0.25">
      <c r="A2209" s="93"/>
      <c r="B2209" s="93"/>
      <c r="C2209" s="93"/>
      <c r="D2209" s="93"/>
      <c r="E2209" s="104"/>
      <c r="F2209" s="104"/>
      <c r="G2209" s="104"/>
      <c r="H2209" s="104"/>
      <c r="I2209" s="104"/>
      <c r="J2209" s="104"/>
      <c r="K2209" s="104"/>
      <c r="L2209" s="104"/>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row>
    <row r="2210" spans="1:72" s="8" customFormat="1" x14ac:dyDescent="0.25">
      <c r="A2210" s="93"/>
      <c r="B2210" s="93"/>
      <c r="C2210" s="93"/>
      <c r="D2210" s="93"/>
      <c r="E2210" s="104"/>
      <c r="F2210" s="104"/>
      <c r="G2210" s="104"/>
      <c r="H2210" s="104"/>
      <c r="I2210" s="104"/>
      <c r="J2210" s="104"/>
      <c r="K2210" s="104"/>
      <c r="L2210" s="104"/>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row>
    <row r="2211" spans="1:72" s="8" customFormat="1" x14ac:dyDescent="0.25">
      <c r="A2211" s="93"/>
      <c r="B2211" s="93"/>
      <c r="C2211" s="93"/>
      <c r="D2211" s="93"/>
      <c r="E2211" s="104"/>
      <c r="F2211" s="104"/>
      <c r="G2211" s="104"/>
      <c r="H2211" s="104"/>
      <c r="I2211" s="104"/>
      <c r="J2211" s="104"/>
      <c r="K2211" s="104"/>
      <c r="L2211" s="104"/>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row>
    <row r="2212" spans="1:72" s="8" customFormat="1" x14ac:dyDescent="0.25">
      <c r="A2212" s="93"/>
      <c r="B2212" s="93"/>
      <c r="C2212" s="93"/>
      <c r="D2212" s="93"/>
      <c r="E2212" s="104"/>
      <c r="F2212" s="104"/>
      <c r="G2212" s="104"/>
      <c r="H2212" s="104"/>
      <c r="I2212" s="104"/>
      <c r="J2212" s="104"/>
      <c r="K2212" s="104"/>
      <c r="L2212" s="104"/>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row>
    <row r="2213" spans="1:72" s="8" customFormat="1" x14ac:dyDescent="0.25">
      <c r="A2213" s="93"/>
      <c r="B2213" s="93"/>
      <c r="C2213" s="93"/>
      <c r="D2213" s="93"/>
      <c r="E2213" s="104"/>
      <c r="F2213" s="104"/>
      <c r="G2213" s="104"/>
      <c r="H2213" s="104"/>
      <c r="I2213" s="104"/>
      <c r="J2213" s="104"/>
      <c r="K2213" s="104"/>
      <c r="L2213" s="104"/>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row>
    <row r="2214" spans="1:72" s="8" customFormat="1" x14ac:dyDescent="0.25">
      <c r="A2214" s="93"/>
      <c r="B2214" s="93"/>
      <c r="C2214" s="93"/>
      <c r="D2214" s="93"/>
      <c r="E2214" s="104"/>
      <c r="F2214" s="104"/>
      <c r="G2214" s="104"/>
      <c r="H2214" s="104"/>
      <c r="I2214" s="104"/>
      <c r="J2214" s="104"/>
      <c r="K2214" s="104"/>
      <c r="L2214" s="10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row>
    <row r="2215" spans="1:72" s="8" customFormat="1" x14ac:dyDescent="0.25">
      <c r="A2215" s="93"/>
      <c r="B2215" s="93"/>
      <c r="C2215" s="93"/>
      <c r="D2215" s="93"/>
      <c r="E2215" s="104"/>
      <c r="F2215" s="104"/>
      <c r="G2215" s="104"/>
      <c r="H2215" s="104"/>
      <c r="I2215" s="104"/>
      <c r="J2215" s="104"/>
      <c r="K2215" s="104"/>
      <c r="L2215" s="104"/>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row>
    <row r="2216" spans="1:72" s="8" customFormat="1" x14ac:dyDescent="0.25">
      <c r="A2216" s="93"/>
      <c r="B2216" s="93"/>
      <c r="C2216" s="93"/>
      <c r="D2216" s="93"/>
      <c r="E2216" s="104"/>
      <c r="F2216" s="104"/>
      <c r="G2216" s="104"/>
      <c r="H2216" s="104"/>
      <c r="I2216" s="104"/>
      <c r="J2216" s="104"/>
      <c r="K2216" s="104"/>
      <c r="L2216" s="104"/>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row>
    <row r="2217" spans="1:72" s="8" customFormat="1" x14ac:dyDescent="0.25">
      <c r="A2217" s="93"/>
      <c r="B2217" s="93"/>
      <c r="C2217" s="93"/>
      <c r="D2217" s="93"/>
      <c r="E2217" s="104"/>
      <c r="F2217" s="104"/>
      <c r="G2217" s="104"/>
      <c r="H2217" s="104"/>
      <c r="I2217" s="104"/>
      <c r="J2217" s="104"/>
      <c r="K2217" s="104"/>
      <c r="L2217" s="104"/>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row>
    <row r="2218" spans="1:72" s="8" customFormat="1" x14ac:dyDescent="0.25">
      <c r="A2218" s="93"/>
      <c r="B2218" s="93"/>
      <c r="C2218" s="93"/>
      <c r="D2218" s="93"/>
      <c r="E2218" s="104"/>
      <c r="F2218" s="104"/>
      <c r="G2218" s="104"/>
      <c r="H2218" s="104"/>
      <c r="I2218" s="104"/>
      <c r="J2218" s="104"/>
      <c r="K2218" s="104"/>
      <c r="L2218" s="104"/>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row>
    <row r="2219" spans="1:72" s="8" customFormat="1" x14ac:dyDescent="0.25">
      <c r="A2219" s="93"/>
      <c r="B2219" s="93"/>
      <c r="C2219" s="93"/>
      <c r="D2219" s="93"/>
      <c r="E2219" s="104"/>
      <c r="F2219" s="104"/>
      <c r="G2219" s="104"/>
      <c r="H2219" s="104"/>
      <c r="I2219" s="104"/>
      <c r="J2219" s="104"/>
      <c r="K2219" s="104"/>
      <c r="L2219" s="104"/>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row>
    <row r="2220" spans="1:72" s="8" customFormat="1" x14ac:dyDescent="0.25">
      <c r="A2220" s="93"/>
      <c r="B2220" s="93"/>
      <c r="C2220" s="93"/>
      <c r="D2220" s="93"/>
      <c r="E2220" s="104"/>
      <c r="F2220" s="104"/>
      <c r="G2220" s="104"/>
      <c r="H2220" s="104"/>
      <c r="I2220" s="104"/>
      <c r="J2220" s="104"/>
      <c r="K2220" s="104"/>
      <c r="L2220" s="104"/>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row>
    <row r="2221" spans="1:72" s="8" customFormat="1" x14ac:dyDescent="0.25">
      <c r="A2221" s="93"/>
      <c r="B2221" s="93"/>
      <c r="C2221" s="93"/>
      <c r="D2221" s="93"/>
      <c r="E2221" s="104"/>
      <c r="F2221" s="104"/>
      <c r="G2221" s="104"/>
      <c r="H2221" s="104"/>
      <c r="I2221" s="104"/>
      <c r="J2221" s="104"/>
      <c r="K2221" s="104"/>
      <c r="L2221" s="104"/>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row>
    <row r="2222" spans="1:72" s="8" customFormat="1" x14ac:dyDescent="0.25">
      <c r="A2222" s="93"/>
      <c r="B2222" s="93"/>
      <c r="C2222" s="93"/>
      <c r="D2222" s="93"/>
      <c r="E2222" s="104"/>
      <c r="F2222" s="104"/>
      <c r="G2222" s="104"/>
      <c r="H2222" s="104"/>
      <c r="I2222" s="104"/>
      <c r="J2222" s="104"/>
      <c r="K2222" s="104"/>
      <c r="L2222" s="104"/>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row>
    <row r="2223" spans="1:72" s="8" customFormat="1" x14ac:dyDescent="0.25">
      <c r="A2223" s="93"/>
      <c r="B2223" s="93"/>
      <c r="C2223" s="93"/>
      <c r="D2223" s="93"/>
      <c r="E2223" s="104"/>
      <c r="F2223" s="104"/>
      <c r="G2223" s="104"/>
      <c r="H2223" s="104"/>
      <c r="I2223" s="104"/>
      <c r="J2223" s="104"/>
      <c r="K2223" s="104"/>
      <c r="L2223" s="104"/>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row>
    <row r="2224" spans="1:72" s="8" customFormat="1" x14ac:dyDescent="0.25">
      <c r="A2224" s="93"/>
      <c r="B2224" s="93"/>
      <c r="C2224" s="93"/>
      <c r="D2224" s="93"/>
      <c r="E2224" s="104"/>
      <c r="F2224" s="104"/>
      <c r="G2224" s="104"/>
      <c r="H2224" s="104"/>
      <c r="I2224" s="104"/>
      <c r="J2224" s="104"/>
      <c r="K2224" s="104"/>
      <c r="L2224" s="10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row>
    <row r="2225" spans="1:72" s="8" customFormat="1" x14ac:dyDescent="0.25">
      <c r="A2225" s="93"/>
      <c r="B2225" s="93"/>
      <c r="C2225" s="93"/>
      <c r="D2225" s="93"/>
      <c r="E2225" s="104"/>
      <c r="F2225" s="104"/>
      <c r="G2225" s="104"/>
      <c r="H2225" s="104"/>
      <c r="I2225" s="104"/>
      <c r="J2225" s="104"/>
      <c r="K2225" s="104"/>
      <c r="L2225" s="104"/>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row>
    <row r="2226" spans="1:72" s="8" customFormat="1" x14ac:dyDescent="0.25">
      <c r="A2226" s="93"/>
      <c r="B2226" s="93"/>
      <c r="C2226" s="93"/>
      <c r="D2226" s="93"/>
      <c r="E2226" s="104"/>
      <c r="F2226" s="104"/>
      <c r="G2226" s="104"/>
      <c r="H2226" s="104"/>
      <c r="I2226" s="104"/>
      <c r="J2226" s="104"/>
      <c r="K2226" s="104"/>
      <c r="L2226" s="104"/>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row>
    <row r="2227" spans="1:72" s="8" customFormat="1" x14ac:dyDescent="0.25">
      <c r="A2227" s="93"/>
      <c r="B2227" s="93"/>
      <c r="C2227" s="93"/>
      <c r="D2227" s="93"/>
      <c r="E2227" s="104"/>
      <c r="F2227" s="104"/>
      <c r="G2227" s="104"/>
      <c r="H2227" s="104"/>
      <c r="I2227" s="104"/>
      <c r="J2227" s="104"/>
      <c r="K2227" s="104"/>
      <c r="L2227" s="104"/>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row>
    <row r="2228" spans="1:72" s="8" customFormat="1" x14ac:dyDescent="0.25">
      <c r="A2228" s="93"/>
      <c r="B2228" s="93"/>
      <c r="C2228" s="93"/>
      <c r="D2228" s="93"/>
      <c r="E2228" s="104"/>
      <c r="F2228" s="104"/>
      <c r="G2228" s="104"/>
      <c r="H2228" s="104"/>
      <c r="I2228" s="104"/>
      <c r="J2228" s="104"/>
      <c r="K2228" s="104"/>
      <c r="L2228" s="104"/>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row>
    <row r="2229" spans="1:72" s="8" customFormat="1" x14ac:dyDescent="0.25">
      <c r="A2229" s="93"/>
      <c r="B2229" s="93"/>
      <c r="C2229" s="93"/>
      <c r="D2229" s="93"/>
      <c r="E2229" s="104"/>
      <c r="F2229" s="104"/>
      <c r="G2229" s="104"/>
      <c r="H2229" s="104"/>
      <c r="I2229" s="104"/>
      <c r="J2229" s="104"/>
      <c r="K2229" s="104"/>
      <c r="L2229" s="104"/>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row>
    <row r="2230" spans="1:72" s="8" customFormat="1" x14ac:dyDescent="0.25">
      <c r="A2230" s="93"/>
      <c r="B2230" s="93"/>
      <c r="C2230" s="93"/>
      <c r="D2230" s="93"/>
      <c r="E2230" s="104"/>
      <c r="F2230" s="104"/>
      <c r="G2230" s="104"/>
      <c r="H2230" s="104"/>
      <c r="I2230" s="104"/>
      <c r="J2230" s="104"/>
      <c r="K2230" s="104"/>
      <c r="L2230" s="104"/>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row>
    <row r="2231" spans="1:72" s="8" customFormat="1" x14ac:dyDescent="0.25">
      <c r="A2231" s="93"/>
      <c r="B2231" s="93"/>
      <c r="C2231" s="93"/>
      <c r="D2231" s="93"/>
      <c r="E2231" s="104"/>
      <c r="F2231" s="104"/>
      <c r="G2231" s="104"/>
      <c r="H2231" s="104"/>
      <c r="I2231" s="104"/>
      <c r="J2231" s="104"/>
      <c r="K2231" s="104"/>
      <c r="L2231" s="104"/>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row>
    <row r="2232" spans="1:72" s="8" customFormat="1" x14ac:dyDescent="0.25">
      <c r="A2232" s="93"/>
      <c r="B2232" s="93"/>
      <c r="C2232" s="93"/>
      <c r="D2232" s="93"/>
      <c r="E2232" s="104"/>
      <c r="F2232" s="104"/>
      <c r="G2232" s="104"/>
      <c r="H2232" s="104"/>
      <c r="I2232" s="104"/>
      <c r="J2232" s="104"/>
      <c r="K2232" s="104"/>
      <c r="L2232" s="104"/>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row>
    <row r="2233" spans="1:72" s="8" customFormat="1" x14ac:dyDescent="0.25">
      <c r="A2233" s="93"/>
      <c r="B2233" s="93"/>
      <c r="C2233" s="93"/>
      <c r="D2233" s="93"/>
      <c r="E2233" s="104"/>
      <c r="F2233" s="104"/>
      <c r="G2233" s="104"/>
      <c r="H2233" s="104"/>
      <c r="I2233" s="104"/>
      <c r="J2233" s="104"/>
      <c r="K2233" s="104"/>
      <c r="L2233" s="104"/>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row>
    <row r="2234" spans="1:72" s="8" customFormat="1" x14ac:dyDescent="0.25">
      <c r="A2234" s="93"/>
      <c r="B2234" s="93"/>
      <c r="C2234" s="93"/>
      <c r="D2234" s="93"/>
      <c r="E2234" s="104"/>
      <c r="F2234" s="104"/>
      <c r="G2234" s="104"/>
      <c r="H2234" s="104"/>
      <c r="I2234" s="104"/>
      <c r="J2234" s="104"/>
      <c r="K2234" s="104"/>
      <c r="L2234" s="10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row>
    <row r="2235" spans="1:72" s="8" customFormat="1" x14ac:dyDescent="0.25">
      <c r="A2235" s="93"/>
      <c r="B2235" s="93"/>
      <c r="C2235" s="93"/>
      <c r="D2235" s="93"/>
      <c r="E2235" s="104"/>
      <c r="F2235" s="104"/>
      <c r="G2235" s="104"/>
      <c r="H2235" s="104"/>
      <c r="I2235" s="104"/>
      <c r="J2235" s="104"/>
      <c r="K2235" s="104"/>
      <c r="L2235" s="104"/>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row>
    <row r="2236" spans="1:72" s="8" customFormat="1" x14ac:dyDescent="0.25">
      <c r="A2236" s="93"/>
      <c r="B2236" s="93"/>
      <c r="C2236" s="93"/>
      <c r="D2236" s="93"/>
      <c r="E2236" s="104"/>
      <c r="F2236" s="104"/>
      <c r="G2236" s="104"/>
      <c r="H2236" s="104"/>
      <c r="I2236" s="104"/>
      <c r="J2236" s="104"/>
      <c r="K2236" s="104"/>
      <c r="L2236" s="104"/>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row>
    <row r="2237" spans="1:72" s="8" customFormat="1" x14ac:dyDescent="0.25">
      <c r="A2237" s="93"/>
      <c r="B2237" s="93"/>
      <c r="C2237" s="93"/>
      <c r="D2237" s="93"/>
      <c r="E2237" s="104"/>
      <c r="F2237" s="104"/>
      <c r="G2237" s="104"/>
      <c r="H2237" s="104"/>
      <c r="I2237" s="104"/>
      <c r="J2237" s="104"/>
      <c r="K2237" s="104"/>
      <c r="L2237" s="104"/>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row>
    <row r="2238" spans="1:72" s="8" customFormat="1" x14ac:dyDescent="0.25">
      <c r="A2238" s="93"/>
      <c r="B2238" s="93"/>
      <c r="C2238" s="93"/>
      <c r="D2238" s="93"/>
      <c r="E2238" s="104"/>
      <c r="F2238" s="104"/>
      <c r="G2238" s="104"/>
      <c r="H2238" s="104"/>
      <c r="I2238" s="104"/>
      <c r="J2238" s="104"/>
      <c r="K2238" s="104"/>
      <c r="L2238" s="104"/>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row>
    <row r="2239" spans="1:72" s="8" customFormat="1" x14ac:dyDescent="0.25">
      <c r="A2239" s="93"/>
      <c r="B2239" s="93"/>
      <c r="C2239" s="93"/>
      <c r="D2239" s="93"/>
      <c r="E2239" s="104"/>
      <c r="F2239" s="104"/>
      <c r="G2239" s="104"/>
      <c r="H2239" s="104"/>
      <c r="I2239" s="104"/>
      <c r="J2239" s="104"/>
      <c r="K2239" s="104"/>
      <c r="L2239" s="104"/>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row>
    <row r="2240" spans="1:72" s="8" customFormat="1" x14ac:dyDescent="0.25">
      <c r="A2240" s="93"/>
      <c r="B2240" s="93"/>
      <c r="C2240" s="93"/>
      <c r="D2240" s="93"/>
      <c r="E2240" s="104"/>
      <c r="F2240" s="104"/>
      <c r="G2240" s="104"/>
      <c r="H2240" s="104"/>
      <c r="I2240" s="104"/>
      <c r="J2240" s="104"/>
      <c r="K2240" s="104"/>
      <c r="L2240" s="104"/>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row>
    <row r="2241" spans="1:72" s="8" customFormat="1" x14ac:dyDescent="0.25">
      <c r="A2241" s="93"/>
      <c r="B2241" s="93"/>
      <c r="C2241" s="93"/>
      <c r="D2241" s="93"/>
      <c r="E2241" s="104"/>
      <c r="F2241" s="104"/>
      <c r="G2241" s="104"/>
      <c r="H2241" s="104"/>
      <c r="I2241" s="104"/>
      <c r="J2241" s="104"/>
      <c r="K2241" s="104"/>
      <c r="L2241" s="104"/>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row>
    <row r="2242" spans="1:72" s="8" customFormat="1" x14ac:dyDescent="0.25">
      <c r="A2242" s="93"/>
      <c r="B2242" s="93"/>
      <c r="C2242" s="93"/>
      <c r="D2242" s="93"/>
      <c r="E2242" s="104"/>
      <c r="F2242" s="104"/>
      <c r="G2242" s="104"/>
      <c r="H2242" s="104"/>
      <c r="I2242" s="104"/>
      <c r="J2242" s="104"/>
      <c r="K2242" s="104"/>
      <c r="L2242" s="104"/>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row>
    <row r="2243" spans="1:72" s="8" customFormat="1" x14ac:dyDescent="0.25">
      <c r="A2243" s="93"/>
      <c r="B2243" s="93"/>
      <c r="C2243" s="93"/>
      <c r="D2243" s="93"/>
      <c r="E2243" s="104"/>
      <c r="F2243" s="104"/>
      <c r="G2243" s="104"/>
      <c r="H2243" s="104"/>
      <c r="I2243" s="104"/>
      <c r="J2243" s="104"/>
      <c r="K2243" s="104"/>
      <c r="L2243" s="104"/>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row>
    <row r="2244" spans="1:72" s="8" customFormat="1" x14ac:dyDescent="0.25">
      <c r="A2244" s="93"/>
      <c r="B2244" s="93"/>
      <c r="C2244" s="93"/>
      <c r="D2244" s="93"/>
      <c r="E2244" s="104"/>
      <c r="F2244" s="104"/>
      <c r="G2244" s="104"/>
      <c r="H2244" s="104"/>
      <c r="I2244" s="104"/>
      <c r="J2244" s="104"/>
      <c r="K2244" s="104"/>
      <c r="L2244" s="10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row>
    <row r="2245" spans="1:72" s="8" customFormat="1" x14ac:dyDescent="0.25">
      <c r="A2245" s="93"/>
      <c r="B2245" s="93"/>
      <c r="C2245" s="93"/>
      <c r="D2245" s="93"/>
      <c r="E2245" s="104"/>
      <c r="F2245" s="104"/>
      <c r="G2245" s="104"/>
      <c r="H2245" s="104"/>
      <c r="I2245" s="104"/>
      <c r="J2245" s="104"/>
      <c r="K2245" s="104"/>
      <c r="L2245" s="104"/>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row>
    <row r="2246" spans="1:72" s="8" customFormat="1" x14ac:dyDescent="0.25">
      <c r="A2246" s="93"/>
      <c r="B2246" s="93"/>
      <c r="C2246" s="93"/>
      <c r="D2246" s="93"/>
      <c r="E2246" s="104"/>
      <c r="F2246" s="104"/>
      <c r="G2246" s="104"/>
      <c r="H2246" s="104"/>
      <c r="I2246" s="104"/>
      <c r="J2246" s="104"/>
      <c r="K2246" s="104"/>
      <c r="L2246" s="104"/>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row>
    <row r="2247" spans="1:72" s="8" customFormat="1" x14ac:dyDescent="0.25">
      <c r="A2247" s="93"/>
      <c r="B2247" s="93"/>
      <c r="C2247" s="93"/>
      <c r="D2247" s="93"/>
      <c r="E2247" s="104"/>
      <c r="F2247" s="104"/>
      <c r="G2247" s="104"/>
      <c r="H2247" s="104"/>
      <c r="I2247" s="104"/>
      <c r="J2247" s="104"/>
      <c r="K2247" s="104"/>
      <c r="L2247" s="104"/>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row>
    <row r="2248" spans="1:72" s="8" customFormat="1" x14ac:dyDescent="0.25">
      <c r="A2248" s="93"/>
      <c r="B2248" s="93"/>
      <c r="C2248" s="93"/>
      <c r="D2248" s="93"/>
      <c r="E2248" s="104"/>
      <c r="F2248" s="104"/>
      <c r="G2248" s="104"/>
      <c r="H2248" s="104"/>
      <c r="I2248" s="104"/>
      <c r="J2248" s="104"/>
      <c r="K2248" s="104"/>
      <c r="L2248" s="104"/>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row>
    <row r="2249" spans="1:72" s="8" customFormat="1" x14ac:dyDescent="0.25">
      <c r="A2249" s="93"/>
      <c r="B2249" s="93"/>
      <c r="C2249" s="93"/>
      <c r="D2249" s="93"/>
      <c r="E2249" s="104"/>
      <c r="F2249" s="104"/>
      <c r="G2249" s="104"/>
      <c r="H2249" s="104"/>
      <c r="I2249" s="104"/>
      <c r="J2249" s="104"/>
      <c r="K2249" s="104"/>
      <c r="L2249" s="104"/>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row>
    <row r="2250" spans="1:72" s="8" customFormat="1" x14ac:dyDescent="0.25">
      <c r="A2250" s="93"/>
      <c r="B2250" s="93"/>
      <c r="C2250" s="93"/>
      <c r="D2250" s="93"/>
      <c r="E2250" s="104"/>
      <c r="F2250" s="104"/>
      <c r="G2250" s="104"/>
      <c r="H2250" s="104"/>
      <c r="I2250" s="104"/>
      <c r="J2250" s="104"/>
      <c r="K2250" s="104"/>
      <c r="L2250" s="104"/>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row>
    <row r="2251" spans="1:72" s="8" customFormat="1" x14ac:dyDescent="0.25">
      <c r="A2251" s="93"/>
      <c r="B2251" s="93"/>
      <c r="C2251" s="93"/>
      <c r="D2251" s="93"/>
      <c r="E2251" s="104"/>
      <c r="F2251" s="104"/>
      <c r="G2251" s="104"/>
      <c r="H2251" s="104"/>
      <c r="I2251" s="104"/>
      <c r="J2251" s="104"/>
      <c r="K2251" s="104"/>
      <c r="L2251" s="104"/>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row>
    <row r="2252" spans="1:72" s="8" customFormat="1" x14ac:dyDescent="0.25">
      <c r="A2252" s="93"/>
      <c r="B2252" s="93"/>
      <c r="C2252" s="93"/>
      <c r="D2252" s="93"/>
      <c r="E2252" s="104"/>
      <c r="F2252" s="104"/>
      <c r="G2252" s="104"/>
      <c r="H2252" s="104"/>
      <c r="I2252" s="104"/>
      <c r="J2252" s="104"/>
      <c r="K2252" s="104"/>
      <c r="L2252" s="104"/>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row>
    <row r="2253" spans="1:72" s="8" customFormat="1" x14ac:dyDescent="0.25">
      <c r="A2253" s="93"/>
      <c r="B2253" s="93"/>
      <c r="C2253" s="93"/>
      <c r="D2253" s="93"/>
      <c r="E2253" s="104"/>
      <c r="F2253" s="104"/>
      <c r="G2253" s="104"/>
      <c r="H2253" s="104"/>
      <c r="I2253" s="104"/>
      <c r="J2253" s="104"/>
      <c r="K2253" s="104"/>
      <c r="L2253" s="104"/>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row>
    <row r="2254" spans="1:72" s="8" customFormat="1" x14ac:dyDescent="0.25">
      <c r="A2254" s="93"/>
      <c r="B2254" s="93"/>
      <c r="C2254" s="93"/>
      <c r="D2254" s="93"/>
      <c r="E2254" s="104"/>
      <c r="F2254" s="104"/>
      <c r="G2254" s="104"/>
      <c r="H2254" s="104"/>
      <c r="I2254" s="104"/>
      <c r="J2254" s="104"/>
      <c r="K2254" s="104"/>
      <c r="L2254" s="10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row>
    <row r="2255" spans="1:72" s="8" customFormat="1" x14ac:dyDescent="0.25">
      <c r="A2255" s="93"/>
      <c r="B2255" s="93"/>
      <c r="C2255" s="93"/>
      <c r="D2255" s="93"/>
      <c r="E2255" s="104"/>
      <c r="F2255" s="104"/>
      <c r="G2255" s="104"/>
      <c r="H2255" s="104"/>
      <c r="I2255" s="104"/>
      <c r="J2255" s="104"/>
      <c r="K2255" s="104"/>
      <c r="L2255" s="104"/>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row>
    <row r="2256" spans="1:72" s="8" customFormat="1" x14ac:dyDescent="0.25">
      <c r="A2256" s="93"/>
      <c r="B2256" s="93"/>
      <c r="C2256" s="93"/>
      <c r="D2256" s="93"/>
      <c r="E2256" s="104"/>
      <c r="F2256" s="104"/>
      <c r="G2256" s="104"/>
      <c r="H2256" s="104"/>
      <c r="I2256" s="104"/>
      <c r="J2256" s="104"/>
      <c r="K2256" s="104"/>
      <c r="L2256" s="104"/>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row>
    <row r="2257" spans="1:72" s="8" customFormat="1" x14ac:dyDescent="0.25">
      <c r="A2257" s="93"/>
      <c r="B2257" s="93"/>
      <c r="C2257" s="93"/>
      <c r="D2257" s="93"/>
      <c r="E2257" s="104"/>
      <c r="F2257" s="104"/>
      <c r="G2257" s="104"/>
      <c r="H2257" s="104"/>
      <c r="I2257" s="104"/>
      <c r="J2257" s="104"/>
      <c r="K2257" s="104"/>
      <c r="L2257" s="104"/>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row>
    <row r="2258" spans="1:72" s="8" customFormat="1" x14ac:dyDescent="0.25">
      <c r="A2258" s="93"/>
      <c r="B2258" s="93"/>
      <c r="C2258" s="93"/>
      <c r="D2258" s="93"/>
      <c r="E2258" s="104"/>
      <c r="F2258" s="104"/>
      <c r="G2258" s="104"/>
      <c r="H2258" s="104"/>
      <c r="I2258" s="104"/>
      <c r="J2258" s="104"/>
      <c r="K2258" s="104"/>
      <c r="L2258" s="104"/>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row>
    <row r="2259" spans="1:72" s="8" customFormat="1" x14ac:dyDescent="0.25">
      <c r="A2259" s="93"/>
      <c r="B2259" s="93"/>
      <c r="C2259" s="93"/>
      <c r="D2259" s="93"/>
      <c r="E2259" s="104"/>
      <c r="F2259" s="104"/>
      <c r="G2259" s="104"/>
      <c r="H2259" s="104"/>
      <c r="I2259" s="104"/>
      <c r="J2259" s="104"/>
      <c r="K2259" s="104"/>
      <c r="L2259" s="104"/>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row>
    <row r="2260" spans="1:72" s="8" customFormat="1" x14ac:dyDescent="0.25">
      <c r="A2260" s="93"/>
      <c r="B2260" s="93"/>
      <c r="C2260" s="93"/>
      <c r="D2260" s="93"/>
      <c r="E2260" s="104"/>
      <c r="F2260" s="104"/>
      <c r="G2260" s="104"/>
      <c r="H2260" s="104"/>
      <c r="I2260" s="104"/>
      <c r="J2260" s="104"/>
      <c r="K2260" s="104"/>
      <c r="L2260" s="104"/>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row>
    <row r="2261" spans="1:72" s="8" customFormat="1" x14ac:dyDescent="0.25">
      <c r="A2261" s="93"/>
      <c r="B2261" s="93"/>
      <c r="C2261" s="93"/>
      <c r="D2261" s="93"/>
      <c r="E2261" s="104"/>
      <c r="F2261" s="104"/>
      <c r="G2261" s="104"/>
      <c r="H2261" s="104"/>
      <c r="I2261" s="104"/>
      <c r="J2261" s="104"/>
      <c r="K2261" s="104"/>
      <c r="L2261" s="104"/>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row>
    <row r="2262" spans="1:72" s="8" customFormat="1" x14ac:dyDescent="0.25">
      <c r="A2262" s="93"/>
      <c r="B2262" s="93"/>
      <c r="C2262" s="93"/>
      <c r="D2262" s="93"/>
      <c r="E2262" s="104"/>
      <c r="F2262" s="104"/>
      <c r="G2262" s="104"/>
      <c r="H2262" s="104"/>
      <c r="I2262" s="104"/>
      <c r="J2262" s="104"/>
      <c r="K2262" s="104"/>
      <c r="L2262" s="104"/>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row>
    <row r="2263" spans="1:72" s="8" customFormat="1" x14ac:dyDescent="0.25">
      <c r="A2263" s="93"/>
      <c r="B2263" s="93"/>
      <c r="C2263" s="93"/>
      <c r="D2263" s="93"/>
      <c r="E2263" s="104"/>
      <c r="F2263" s="104"/>
      <c r="G2263" s="104"/>
      <c r="H2263" s="104"/>
      <c r="I2263" s="104"/>
      <c r="J2263" s="104"/>
      <c r="K2263" s="104"/>
      <c r="L2263" s="104"/>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row>
    <row r="2264" spans="1:72" s="8" customFormat="1" x14ac:dyDescent="0.25">
      <c r="A2264" s="93"/>
      <c r="B2264" s="93"/>
      <c r="C2264" s="93"/>
      <c r="D2264" s="93"/>
      <c r="E2264" s="104"/>
      <c r="F2264" s="104"/>
      <c r="G2264" s="104"/>
      <c r="H2264" s="104"/>
      <c r="I2264" s="104"/>
      <c r="J2264" s="104"/>
      <c r="K2264" s="104"/>
      <c r="L2264" s="10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row>
    <row r="2265" spans="1:72" s="8" customFormat="1" x14ac:dyDescent="0.25">
      <c r="A2265" s="93"/>
      <c r="B2265" s="93"/>
      <c r="C2265" s="93"/>
      <c r="D2265" s="93"/>
      <c r="E2265" s="104"/>
      <c r="F2265" s="104"/>
      <c r="G2265" s="104"/>
      <c r="H2265" s="104"/>
      <c r="I2265" s="104"/>
      <c r="J2265" s="104"/>
      <c r="K2265" s="104"/>
      <c r="L2265" s="104"/>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row>
    <row r="2266" spans="1:72" s="8" customFormat="1" x14ac:dyDescent="0.25">
      <c r="A2266" s="93"/>
      <c r="B2266" s="93"/>
      <c r="C2266" s="93"/>
      <c r="D2266" s="93"/>
      <c r="E2266" s="104"/>
      <c r="F2266" s="104"/>
      <c r="G2266" s="104"/>
      <c r="H2266" s="104"/>
      <c r="I2266" s="104"/>
      <c r="J2266" s="104"/>
      <c r="K2266" s="104"/>
      <c r="L2266" s="104"/>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row>
    <row r="2267" spans="1:72" s="8" customFormat="1" x14ac:dyDescent="0.25">
      <c r="A2267" s="93"/>
      <c r="B2267" s="93"/>
      <c r="C2267" s="93"/>
      <c r="D2267" s="93"/>
      <c r="E2267" s="104"/>
      <c r="F2267" s="104"/>
      <c r="G2267" s="104"/>
      <c r="H2267" s="104"/>
      <c r="I2267" s="104"/>
      <c r="J2267" s="104"/>
      <c r="K2267" s="104"/>
      <c r="L2267" s="104"/>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row>
    <row r="2268" spans="1:72" s="8" customFormat="1" x14ac:dyDescent="0.25">
      <c r="A2268" s="93"/>
      <c r="B2268" s="93"/>
      <c r="C2268" s="93"/>
      <c r="D2268" s="93"/>
      <c r="E2268" s="104"/>
      <c r="F2268" s="104"/>
      <c r="G2268" s="104"/>
      <c r="H2268" s="104"/>
      <c r="I2268" s="104"/>
      <c r="J2268" s="104"/>
      <c r="K2268" s="104"/>
      <c r="L2268" s="104"/>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row>
    <row r="2269" spans="1:72" s="8" customFormat="1" x14ac:dyDescent="0.25">
      <c r="A2269" s="93"/>
      <c r="B2269" s="93"/>
      <c r="C2269" s="93"/>
      <c r="D2269" s="93"/>
      <c r="E2269" s="104"/>
      <c r="F2269" s="104"/>
      <c r="G2269" s="104"/>
      <c r="H2269" s="104"/>
      <c r="I2269" s="104"/>
      <c r="J2269" s="104"/>
      <c r="K2269" s="104"/>
      <c r="L2269" s="104"/>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row>
    <row r="2270" spans="1:72" s="8" customFormat="1" x14ac:dyDescent="0.25">
      <c r="A2270" s="93"/>
      <c r="B2270" s="93"/>
      <c r="C2270" s="93"/>
      <c r="D2270" s="93"/>
      <c r="E2270" s="104"/>
      <c r="F2270" s="104"/>
      <c r="G2270" s="104"/>
      <c r="H2270" s="104"/>
      <c r="I2270" s="104"/>
      <c r="J2270" s="104"/>
      <c r="K2270" s="104"/>
      <c r="L2270" s="104"/>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row>
    <row r="2271" spans="1:72" s="8" customFormat="1" x14ac:dyDescent="0.25">
      <c r="A2271" s="93"/>
      <c r="B2271" s="93"/>
      <c r="C2271" s="93"/>
      <c r="D2271" s="93"/>
      <c r="E2271" s="104"/>
      <c r="F2271" s="104"/>
      <c r="G2271" s="104"/>
      <c r="H2271" s="104"/>
      <c r="I2271" s="104"/>
      <c r="J2271" s="104"/>
      <c r="K2271" s="104"/>
      <c r="L2271" s="104"/>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row>
    <row r="2272" spans="1:72" s="8" customFormat="1" x14ac:dyDescent="0.25">
      <c r="A2272" s="93"/>
      <c r="B2272" s="93"/>
      <c r="C2272" s="93"/>
      <c r="D2272" s="93"/>
      <c r="E2272" s="104"/>
      <c r="F2272" s="104"/>
      <c r="G2272" s="104"/>
      <c r="H2272" s="104"/>
      <c r="I2272" s="104"/>
      <c r="J2272" s="104"/>
      <c r="K2272" s="104"/>
      <c r="L2272" s="104"/>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row>
    <row r="2273" spans="1:72" s="8" customFormat="1" x14ac:dyDescent="0.25">
      <c r="A2273" s="93"/>
      <c r="B2273" s="93"/>
      <c r="C2273" s="93"/>
      <c r="D2273" s="93"/>
      <c r="E2273" s="104"/>
      <c r="F2273" s="104"/>
      <c r="G2273" s="104"/>
      <c r="H2273" s="104"/>
      <c r="I2273" s="104"/>
      <c r="J2273" s="104"/>
      <c r="K2273" s="104"/>
      <c r="L2273" s="104"/>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row>
    <row r="2274" spans="1:72" s="8" customFormat="1" x14ac:dyDescent="0.25">
      <c r="A2274" s="93"/>
      <c r="B2274" s="93"/>
      <c r="C2274" s="93"/>
      <c r="D2274" s="93"/>
      <c r="E2274" s="104"/>
      <c r="F2274" s="104"/>
      <c r="G2274" s="104"/>
      <c r="H2274" s="104"/>
      <c r="I2274" s="104"/>
      <c r="J2274" s="104"/>
      <c r="K2274" s="104"/>
      <c r="L2274" s="10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row>
    <row r="2275" spans="1:72" s="8" customFormat="1" x14ac:dyDescent="0.25">
      <c r="A2275" s="93"/>
      <c r="B2275" s="93"/>
      <c r="C2275" s="93"/>
      <c r="D2275" s="93"/>
      <c r="E2275" s="104"/>
      <c r="F2275" s="104"/>
      <c r="G2275" s="104"/>
      <c r="H2275" s="104"/>
      <c r="I2275" s="104"/>
      <c r="J2275" s="104"/>
      <c r="K2275" s="104"/>
      <c r="L2275" s="104"/>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row>
    <row r="2276" spans="1:72" s="8" customFormat="1" x14ac:dyDescent="0.25">
      <c r="A2276" s="93"/>
      <c r="B2276" s="93"/>
      <c r="C2276" s="93"/>
      <c r="D2276" s="93"/>
      <c r="E2276" s="104"/>
      <c r="F2276" s="104"/>
      <c r="G2276" s="104"/>
      <c r="H2276" s="104"/>
      <c r="I2276" s="104"/>
      <c r="J2276" s="104"/>
      <c r="K2276" s="104"/>
      <c r="L2276" s="104"/>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row>
    <row r="2277" spans="1:72" s="8" customFormat="1" x14ac:dyDescent="0.25">
      <c r="A2277" s="93"/>
      <c r="B2277" s="93"/>
      <c r="C2277" s="93"/>
      <c r="D2277" s="93"/>
      <c r="E2277" s="104"/>
      <c r="F2277" s="104"/>
      <c r="G2277" s="104"/>
      <c r="H2277" s="104"/>
      <c r="I2277" s="104"/>
      <c r="J2277" s="104"/>
      <c r="K2277" s="104"/>
      <c r="L2277" s="104"/>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row>
    <row r="2278" spans="1:72" s="8" customFormat="1" x14ac:dyDescent="0.25">
      <c r="A2278" s="93"/>
      <c r="B2278" s="93"/>
      <c r="C2278" s="93"/>
      <c r="D2278" s="93"/>
      <c r="E2278" s="104"/>
      <c r="F2278" s="104"/>
      <c r="G2278" s="104"/>
      <c r="H2278" s="104"/>
      <c r="I2278" s="104"/>
      <c r="J2278" s="104"/>
      <c r="K2278" s="104"/>
      <c r="L2278" s="104"/>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row>
    <row r="2279" spans="1:72" s="8" customFormat="1" x14ac:dyDescent="0.25">
      <c r="A2279" s="93"/>
      <c r="B2279" s="93"/>
      <c r="C2279" s="93"/>
      <c r="D2279" s="93"/>
      <c r="E2279" s="104"/>
      <c r="F2279" s="104"/>
      <c r="G2279" s="104"/>
      <c r="H2279" s="104"/>
      <c r="I2279" s="104"/>
      <c r="J2279" s="104"/>
      <c r="K2279" s="104"/>
      <c r="L2279" s="104"/>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row>
    <row r="2280" spans="1:72" s="8" customFormat="1" x14ac:dyDescent="0.25">
      <c r="A2280" s="93"/>
      <c r="B2280" s="93"/>
      <c r="C2280" s="93"/>
      <c r="D2280" s="93"/>
      <c r="E2280" s="104"/>
      <c r="F2280" s="104"/>
      <c r="G2280" s="104"/>
      <c r="H2280" s="104"/>
      <c r="I2280" s="104"/>
      <c r="J2280" s="104"/>
      <c r="K2280" s="104"/>
      <c r="L2280" s="104"/>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row>
    <row r="2281" spans="1:72" s="8" customFormat="1" x14ac:dyDescent="0.25">
      <c r="A2281" s="93"/>
      <c r="B2281" s="93"/>
      <c r="C2281" s="93"/>
      <c r="D2281" s="93"/>
      <c r="E2281" s="104"/>
      <c r="F2281" s="104"/>
      <c r="G2281" s="104"/>
      <c r="H2281" s="104"/>
      <c r="I2281" s="104"/>
      <c r="J2281" s="104"/>
      <c r="K2281" s="104"/>
      <c r="L2281" s="104"/>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row>
    <row r="2282" spans="1:72" s="8" customFormat="1" x14ac:dyDescent="0.25">
      <c r="A2282" s="93"/>
      <c r="B2282" s="93"/>
      <c r="C2282" s="93"/>
      <c r="D2282" s="93"/>
      <c r="E2282" s="104"/>
      <c r="F2282" s="104"/>
      <c r="G2282" s="104"/>
      <c r="H2282" s="104"/>
      <c r="I2282" s="104"/>
      <c r="J2282" s="104"/>
      <c r="K2282" s="104"/>
      <c r="L2282" s="104"/>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row>
    <row r="2283" spans="1:72" s="8" customFormat="1" x14ac:dyDescent="0.25">
      <c r="A2283" s="93"/>
      <c r="B2283" s="93"/>
      <c r="C2283" s="93"/>
      <c r="D2283" s="93"/>
      <c r="E2283" s="104"/>
      <c r="F2283" s="104"/>
      <c r="G2283" s="104"/>
      <c r="H2283" s="104"/>
      <c r="I2283" s="104"/>
      <c r="J2283" s="104"/>
      <c r="K2283" s="104"/>
      <c r="L2283" s="104"/>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row>
    <row r="2284" spans="1:72" s="8" customFormat="1" x14ac:dyDescent="0.25">
      <c r="A2284" s="93"/>
      <c r="B2284" s="93"/>
      <c r="C2284" s="93"/>
      <c r="D2284" s="93"/>
      <c r="E2284" s="104"/>
      <c r="F2284" s="104"/>
      <c r="G2284" s="104"/>
      <c r="H2284" s="104"/>
      <c r="I2284" s="104"/>
      <c r="J2284" s="104"/>
      <c r="K2284" s="104"/>
      <c r="L2284" s="10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row>
    <row r="2285" spans="1:72" s="8" customFormat="1" x14ac:dyDescent="0.25">
      <c r="A2285" s="93"/>
      <c r="B2285" s="93"/>
      <c r="C2285" s="93"/>
      <c r="D2285" s="93"/>
      <c r="E2285" s="104"/>
      <c r="F2285" s="104"/>
      <c r="G2285" s="104"/>
      <c r="H2285" s="104"/>
      <c r="I2285" s="104"/>
      <c r="J2285" s="104"/>
      <c r="K2285" s="104"/>
      <c r="L2285" s="104"/>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row>
    <row r="2286" spans="1:72" s="8" customFormat="1" x14ac:dyDescent="0.25">
      <c r="A2286" s="93"/>
      <c r="B2286" s="93"/>
      <c r="C2286" s="93"/>
      <c r="D2286" s="93"/>
      <c r="E2286" s="104"/>
      <c r="F2286" s="104"/>
      <c r="G2286" s="104"/>
      <c r="H2286" s="104"/>
      <c r="I2286" s="104"/>
      <c r="J2286" s="104"/>
      <c r="K2286" s="104"/>
      <c r="L2286" s="104"/>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row>
    <row r="2287" spans="1:72" s="8" customFormat="1" x14ac:dyDescent="0.25">
      <c r="A2287" s="93"/>
      <c r="B2287" s="93"/>
      <c r="C2287" s="93"/>
      <c r="D2287" s="93"/>
      <c r="E2287" s="104"/>
      <c r="F2287" s="104"/>
      <c r="G2287" s="104"/>
      <c r="H2287" s="104"/>
      <c r="I2287" s="104"/>
      <c r="J2287" s="104"/>
      <c r="K2287" s="104"/>
      <c r="L2287" s="104"/>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row>
    <row r="2288" spans="1:72" s="8" customFormat="1" x14ac:dyDescent="0.25">
      <c r="A2288" s="93"/>
      <c r="B2288" s="93"/>
      <c r="C2288" s="93"/>
      <c r="D2288" s="93"/>
      <c r="E2288" s="104"/>
      <c r="F2288" s="104"/>
      <c r="G2288" s="104"/>
      <c r="H2288" s="104"/>
      <c r="I2288" s="104"/>
      <c r="J2288" s="104"/>
      <c r="K2288" s="104"/>
      <c r="L2288" s="104"/>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row>
    <row r="2289" spans="1:72" s="8" customFormat="1" x14ac:dyDescent="0.25">
      <c r="A2289" s="93"/>
      <c r="B2289" s="93"/>
      <c r="C2289" s="93"/>
      <c r="D2289" s="93"/>
      <c r="E2289" s="104"/>
      <c r="F2289" s="104"/>
      <c r="G2289" s="104"/>
      <c r="H2289" s="104"/>
      <c r="I2289" s="104"/>
      <c r="J2289" s="104"/>
      <c r="K2289" s="104"/>
      <c r="L2289" s="104"/>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row>
    <row r="2290" spans="1:72" s="8" customFormat="1" x14ac:dyDescent="0.25">
      <c r="A2290" s="93"/>
      <c r="B2290" s="93"/>
      <c r="C2290" s="93"/>
      <c r="D2290" s="93"/>
      <c r="E2290" s="104"/>
      <c r="F2290" s="104"/>
      <c r="G2290" s="104"/>
      <c r="H2290" s="104"/>
      <c r="I2290" s="104"/>
      <c r="J2290" s="104"/>
      <c r="K2290" s="104"/>
      <c r="L2290" s="104"/>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row>
    <row r="2291" spans="1:72" s="8" customFormat="1" x14ac:dyDescent="0.25">
      <c r="A2291" s="93"/>
      <c r="B2291" s="93"/>
      <c r="C2291" s="93"/>
      <c r="D2291" s="93"/>
      <c r="E2291" s="104"/>
      <c r="F2291" s="104"/>
      <c r="G2291" s="104"/>
      <c r="H2291" s="104"/>
      <c r="I2291" s="104"/>
      <c r="J2291" s="104"/>
      <c r="K2291" s="104"/>
      <c r="L2291" s="104"/>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row>
    <row r="2292" spans="1:72" s="8" customFormat="1" x14ac:dyDescent="0.25">
      <c r="A2292" s="93"/>
      <c r="B2292" s="93"/>
      <c r="C2292" s="93"/>
      <c r="D2292" s="93"/>
      <c r="E2292" s="104"/>
      <c r="F2292" s="104"/>
      <c r="G2292" s="104"/>
      <c r="H2292" s="104"/>
      <c r="I2292" s="104"/>
      <c r="J2292" s="104"/>
      <c r="K2292" s="104"/>
      <c r="L2292" s="104"/>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row>
    <row r="2293" spans="1:72" s="8" customFormat="1" x14ac:dyDescent="0.25">
      <c r="A2293" s="93"/>
      <c r="B2293" s="93"/>
      <c r="C2293" s="93"/>
      <c r="D2293" s="93"/>
      <c r="E2293" s="104"/>
      <c r="F2293" s="104"/>
      <c r="G2293" s="104"/>
      <c r="H2293" s="104"/>
      <c r="I2293" s="104"/>
      <c r="J2293" s="104"/>
      <c r="K2293" s="104"/>
      <c r="L2293" s="104"/>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row>
    <row r="2294" spans="1:72" s="8" customFormat="1" x14ac:dyDescent="0.25">
      <c r="A2294" s="93"/>
      <c r="B2294" s="93"/>
      <c r="C2294" s="93"/>
      <c r="D2294" s="93"/>
      <c r="E2294" s="104"/>
      <c r="F2294" s="104"/>
      <c r="G2294" s="104"/>
      <c r="H2294" s="104"/>
      <c r="I2294" s="104"/>
      <c r="J2294" s="104"/>
      <c r="K2294" s="104"/>
      <c r="L2294" s="10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row>
    <row r="2295" spans="1:72" s="8" customFormat="1" x14ac:dyDescent="0.25">
      <c r="A2295" s="93"/>
      <c r="B2295" s="93"/>
      <c r="C2295" s="93"/>
      <c r="D2295" s="93"/>
      <c r="E2295" s="104"/>
      <c r="F2295" s="104"/>
      <c r="G2295" s="104"/>
      <c r="H2295" s="104"/>
      <c r="I2295" s="104"/>
      <c r="J2295" s="104"/>
      <c r="K2295" s="104"/>
      <c r="L2295" s="104"/>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row>
    <row r="2296" spans="1:72" s="8" customFormat="1" x14ac:dyDescent="0.25">
      <c r="A2296" s="93"/>
      <c r="B2296" s="93"/>
      <c r="C2296" s="93"/>
      <c r="D2296" s="93"/>
      <c r="E2296" s="104"/>
      <c r="F2296" s="104"/>
      <c r="G2296" s="104"/>
      <c r="H2296" s="104"/>
      <c r="I2296" s="104"/>
      <c r="J2296" s="104"/>
      <c r="K2296" s="104"/>
      <c r="L2296" s="104"/>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row>
    <row r="2297" spans="1:72" s="8" customFormat="1" x14ac:dyDescent="0.25">
      <c r="A2297" s="93"/>
      <c r="B2297" s="93"/>
      <c r="C2297" s="93"/>
      <c r="D2297" s="93"/>
      <c r="E2297" s="104"/>
      <c r="F2297" s="104"/>
      <c r="G2297" s="104"/>
      <c r="H2297" s="104"/>
      <c r="I2297" s="104"/>
      <c r="J2297" s="104"/>
      <c r="K2297" s="104"/>
      <c r="L2297" s="104"/>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row>
    <row r="2298" spans="1:72" s="8" customFormat="1" x14ac:dyDescent="0.25">
      <c r="A2298" s="93"/>
      <c r="B2298" s="93"/>
      <c r="C2298" s="93"/>
      <c r="D2298" s="93"/>
      <c r="E2298" s="104"/>
      <c r="F2298" s="104"/>
      <c r="G2298" s="104"/>
      <c r="H2298" s="104"/>
      <c r="I2298" s="104"/>
      <c r="J2298" s="104"/>
      <c r="K2298" s="104"/>
      <c r="L2298" s="104"/>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row>
    <row r="2299" spans="1:72" s="8" customFormat="1" x14ac:dyDescent="0.25">
      <c r="A2299" s="93"/>
      <c r="B2299" s="93"/>
      <c r="C2299" s="93"/>
      <c r="D2299" s="93"/>
      <c r="E2299" s="104"/>
      <c r="F2299" s="104"/>
      <c r="G2299" s="104"/>
      <c r="H2299" s="104"/>
      <c r="I2299" s="104"/>
      <c r="J2299" s="104"/>
      <c r="K2299" s="104"/>
      <c r="L2299" s="104"/>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row>
    <row r="2300" spans="1:72" s="8" customFormat="1" x14ac:dyDescent="0.25">
      <c r="A2300" s="93"/>
      <c r="B2300" s="93"/>
      <c r="C2300" s="93"/>
      <c r="D2300" s="93"/>
      <c r="E2300" s="104"/>
      <c r="F2300" s="104"/>
      <c r="G2300" s="104"/>
      <c r="H2300" s="104"/>
      <c r="I2300" s="104"/>
      <c r="J2300" s="104"/>
      <c r="K2300" s="104"/>
      <c r="L2300" s="104"/>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row>
    <row r="2301" spans="1:72" s="8" customFormat="1" x14ac:dyDescent="0.25">
      <c r="A2301" s="93"/>
      <c r="B2301" s="93"/>
      <c r="C2301" s="93"/>
      <c r="D2301" s="93"/>
      <c r="E2301" s="104"/>
      <c r="F2301" s="104"/>
      <c r="G2301" s="104"/>
      <c r="H2301" s="104"/>
      <c r="I2301" s="104"/>
      <c r="J2301" s="104"/>
      <c r="K2301" s="104"/>
      <c r="L2301" s="104"/>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row>
    <row r="2302" spans="1:72" s="8" customFormat="1" x14ac:dyDescent="0.25">
      <c r="A2302" s="93"/>
      <c r="B2302" s="93"/>
      <c r="C2302" s="93"/>
      <c r="D2302" s="93"/>
      <c r="E2302" s="104"/>
      <c r="F2302" s="104"/>
      <c r="G2302" s="104"/>
      <c r="H2302" s="104"/>
      <c r="I2302" s="104"/>
      <c r="J2302" s="104"/>
      <c r="K2302" s="104"/>
      <c r="L2302" s="104"/>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row>
    <row r="2303" spans="1:72" s="8" customFormat="1" x14ac:dyDescent="0.25">
      <c r="A2303" s="93"/>
      <c r="B2303" s="93"/>
      <c r="C2303" s="93"/>
      <c r="D2303" s="93"/>
      <c r="E2303" s="104"/>
      <c r="F2303" s="104"/>
      <c r="G2303" s="104"/>
      <c r="H2303" s="104"/>
      <c r="I2303" s="104"/>
      <c r="J2303" s="104"/>
      <c r="K2303" s="104"/>
      <c r="L2303" s="104"/>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row>
    <row r="2304" spans="1:72" s="8" customFormat="1" x14ac:dyDescent="0.25">
      <c r="A2304" s="93"/>
      <c r="B2304" s="93"/>
      <c r="C2304" s="93"/>
      <c r="D2304" s="93"/>
      <c r="E2304" s="104"/>
      <c r="F2304" s="104"/>
      <c r="G2304" s="104"/>
      <c r="H2304" s="104"/>
      <c r="I2304" s="104"/>
      <c r="J2304" s="104"/>
      <c r="K2304" s="104"/>
      <c r="L2304" s="1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row>
    <row r="2305" spans="1:72" s="8" customFormat="1" x14ac:dyDescent="0.25">
      <c r="A2305" s="93"/>
      <c r="B2305" s="93"/>
      <c r="C2305" s="93"/>
      <c r="D2305" s="93"/>
      <c r="E2305" s="104"/>
      <c r="F2305" s="104"/>
      <c r="G2305" s="104"/>
      <c r="H2305" s="104"/>
      <c r="I2305" s="104"/>
      <c r="J2305" s="104"/>
      <c r="K2305" s="104"/>
      <c r="L2305" s="104"/>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row>
    <row r="2306" spans="1:72" s="8" customFormat="1" x14ac:dyDescent="0.25">
      <c r="A2306" s="93"/>
      <c r="B2306" s="93"/>
      <c r="C2306" s="93"/>
      <c r="D2306" s="93"/>
      <c r="E2306" s="104"/>
      <c r="F2306" s="104"/>
      <c r="G2306" s="104"/>
      <c r="H2306" s="104"/>
      <c r="I2306" s="104"/>
      <c r="J2306" s="104"/>
      <c r="K2306" s="104"/>
      <c r="L2306" s="104"/>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row>
    <row r="2307" spans="1:72" s="8" customFormat="1" x14ac:dyDescent="0.25">
      <c r="A2307" s="93"/>
      <c r="B2307" s="93"/>
      <c r="C2307" s="93"/>
      <c r="D2307" s="93"/>
      <c r="E2307" s="104"/>
      <c r="F2307" s="104"/>
      <c r="G2307" s="104"/>
      <c r="H2307" s="104"/>
      <c r="I2307" s="104"/>
      <c r="J2307" s="104"/>
      <c r="K2307" s="104"/>
      <c r="L2307" s="104"/>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row>
    <row r="2308" spans="1:72" s="8" customFormat="1" x14ac:dyDescent="0.25">
      <c r="A2308" s="93"/>
      <c r="B2308" s="93"/>
      <c r="C2308" s="93"/>
      <c r="D2308" s="93"/>
      <c r="E2308" s="104"/>
      <c r="F2308" s="104"/>
      <c r="G2308" s="104"/>
      <c r="H2308" s="104"/>
      <c r="I2308" s="104"/>
      <c r="J2308" s="104"/>
      <c r="K2308" s="104"/>
      <c r="L2308" s="104"/>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row>
    <row r="2309" spans="1:72" s="8" customFormat="1" x14ac:dyDescent="0.25">
      <c r="A2309" s="93"/>
      <c r="B2309" s="93"/>
      <c r="C2309" s="93"/>
      <c r="D2309" s="93"/>
      <c r="E2309" s="104"/>
      <c r="F2309" s="104"/>
      <c r="G2309" s="104"/>
      <c r="H2309" s="104"/>
      <c r="I2309" s="104"/>
      <c r="J2309" s="104"/>
      <c r="K2309" s="104"/>
      <c r="L2309" s="104"/>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row>
    <row r="2310" spans="1:72" s="8" customFormat="1" x14ac:dyDescent="0.25">
      <c r="A2310" s="93"/>
      <c r="B2310" s="93"/>
      <c r="C2310" s="93"/>
      <c r="D2310" s="93"/>
      <c r="E2310" s="104"/>
      <c r="F2310" s="104"/>
      <c r="G2310" s="104"/>
      <c r="H2310" s="104"/>
      <c r="I2310" s="104"/>
      <c r="J2310" s="104"/>
      <c r="K2310" s="104"/>
      <c r="L2310" s="104"/>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row>
    <row r="2311" spans="1:72" s="8" customFormat="1" x14ac:dyDescent="0.25">
      <c r="A2311" s="93"/>
      <c r="B2311" s="93"/>
      <c r="C2311" s="93"/>
      <c r="D2311" s="93"/>
      <c r="E2311" s="104"/>
      <c r="F2311" s="104"/>
      <c r="G2311" s="104"/>
      <c r="H2311" s="104"/>
      <c r="I2311" s="104"/>
      <c r="J2311" s="104"/>
      <c r="K2311" s="104"/>
      <c r="L2311" s="104"/>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row>
    <row r="2312" spans="1:72" s="8" customFormat="1" x14ac:dyDescent="0.25">
      <c r="A2312" s="93"/>
      <c r="B2312" s="93"/>
      <c r="C2312" s="93"/>
      <c r="D2312" s="93"/>
      <c r="E2312" s="104"/>
      <c r="F2312" s="104"/>
      <c r="G2312" s="104"/>
      <c r="H2312" s="104"/>
      <c r="I2312" s="104"/>
      <c r="J2312" s="104"/>
      <c r="K2312" s="104"/>
      <c r="L2312" s="104"/>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row>
    <row r="2313" spans="1:72" s="8" customFormat="1" x14ac:dyDescent="0.25">
      <c r="A2313" s="93"/>
      <c r="B2313" s="93"/>
      <c r="C2313" s="93"/>
      <c r="D2313" s="93"/>
      <c r="E2313" s="104"/>
      <c r="F2313" s="104"/>
      <c r="G2313" s="104"/>
      <c r="H2313" s="104"/>
      <c r="I2313" s="104"/>
      <c r="J2313" s="104"/>
      <c r="K2313" s="104"/>
      <c r="L2313" s="104"/>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row>
    <row r="2314" spans="1:72" s="8" customFormat="1" x14ac:dyDescent="0.25">
      <c r="A2314" s="93"/>
      <c r="B2314" s="93"/>
      <c r="C2314" s="93"/>
      <c r="D2314" s="93"/>
      <c r="E2314" s="104"/>
      <c r="F2314" s="104"/>
      <c r="G2314" s="104"/>
      <c r="H2314" s="104"/>
      <c r="I2314" s="104"/>
      <c r="J2314" s="104"/>
      <c r="K2314" s="104"/>
      <c r="L2314" s="10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row>
    <row r="2315" spans="1:72" s="8" customFormat="1" x14ac:dyDescent="0.25">
      <c r="A2315" s="93"/>
      <c r="B2315" s="93"/>
      <c r="C2315" s="93"/>
      <c r="D2315" s="93"/>
      <c r="E2315" s="104"/>
      <c r="F2315" s="104"/>
      <c r="G2315" s="104"/>
      <c r="H2315" s="104"/>
      <c r="I2315" s="104"/>
      <c r="J2315" s="104"/>
      <c r="K2315" s="104"/>
      <c r="L2315" s="104"/>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row>
    <row r="2316" spans="1:72" s="8" customFormat="1" x14ac:dyDescent="0.25">
      <c r="A2316" s="93"/>
      <c r="B2316" s="93"/>
      <c r="C2316" s="93"/>
      <c r="D2316" s="93"/>
      <c r="E2316" s="104"/>
      <c r="F2316" s="104"/>
      <c r="G2316" s="104"/>
      <c r="H2316" s="104"/>
      <c r="I2316" s="104"/>
      <c r="J2316" s="104"/>
      <c r="K2316" s="104"/>
      <c r="L2316" s="104"/>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row>
    <row r="2317" spans="1:72" s="8" customFormat="1" x14ac:dyDescent="0.25">
      <c r="A2317" s="93"/>
      <c r="B2317" s="93"/>
      <c r="C2317" s="93"/>
      <c r="D2317" s="93"/>
      <c r="E2317" s="104"/>
      <c r="F2317" s="104"/>
      <c r="G2317" s="104"/>
      <c r="H2317" s="104"/>
      <c r="I2317" s="104"/>
      <c r="J2317" s="104"/>
      <c r="K2317" s="104"/>
      <c r="L2317" s="104"/>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row>
    <row r="2318" spans="1:72" s="8" customFormat="1" x14ac:dyDescent="0.25">
      <c r="A2318" s="93"/>
      <c r="B2318" s="93"/>
      <c r="C2318" s="93"/>
      <c r="D2318" s="93"/>
      <c r="E2318" s="104"/>
      <c r="F2318" s="104"/>
      <c r="G2318" s="104"/>
      <c r="H2318" s="104"/>
      <c r="I2318" s="104"/>
      <c r="J2318" s="104"/>
      <c r="K2318" s="104"/>
      <c r="L2318" s="104"/>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row>
    <row r="2319" spans="1:72" s="8" customFormat="1" x14ac:dyDescent="0.25">
      <c r="A2319" s="93"/>
      <c r="B2319" s="93"/>
      <c r="C2319" s="93"/>
      <c r="D2319" s="93"/>
      <c r="E2319" s="104"/>
      <c r="F2319" s="104"/>
      <c r="G2319" s="104"/>
      <c r="H2319" s="104"/>
      <c r="I2319" s="104"/>
      <c r="J2319" s="104"/>
      <c r="K2319" s="104"/>
      <c r="L2319" s="104"/>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row>
    <row r="2320" spans="1:72" s="8" customFormat="1" x14ac:dyDescent="0.25">
      <c r="A2320" s="93"/>
      <c r="B2320" s="93"/>
      <c r="C2320" s="93"/>
      <c r="D2320" s="93"/>
      <c r="E2320" s="104"/>
      <c r="F2320" s="104"/>
      <c r="G2320" s="104"/>
      <c r="H2320" s="104"/>
      <c r="I2320" s="104"/>
      <c r="J2320" s="104"/>
      <c r="K2320" s="104"/>
      <c r="L2320" s="104"/>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row>
    <row r="2321" spans="1:72" s="8" customFormat="1" x14ac:dyDescent="0.25">
      <c r="A2321" s="93"/>
      <c r="B2321" s="93"/>
      <c r="C2321" s="93"/>
      <c r="D2321" s="93"/>
      <c r="E2321" s="104"/>
      <c r="F2321" s="104"/>
      <c r="G2321" s="104"/>
      <c r="H2321" s="104"/>
      <c r="I2321" s="104"/>
      <c r="J2321" s="104"/>
      <c r="K2321" s="104"/>
      <c r="L2321" s="104"/>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row>
    <row r="2322" spans="1:72" s="8" customFormat="1" x14ac:dyDescent="0.25">
      <c r="A2322" s="93"/>
      <c r="B2322" s="93"/>
      <c r="C2322" s="93"/>
      <c r="D2322" s="93"/>
      <c r="E2322" s="104"/>
      <c r="F2322" s="104"/>
      <c r="G2322" s="104"/>
      <c r="H2322" s="104"/>
      <c r="I2322" s="104"/>
      <c r="J2322" s="104"/>
      <c r="K2322" s="104"/>
      <c r="L2322" s="104"/>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row>
    <row r="2323" spans="1:72" s="8" customFormat="1" x14ac:dyDescent="0.25">
      <c r="A2323" s="93"/>
      <c r="B2323" s="93"/>
      <c r="C2323" s="93"/>
      <c r="D2323" s="93"/>
      <c r="E2323" s="104"/>
      <c r="F2323" s="104"/>
      <c r="G2323" s="104"/>
      <c r="H2323" s="104"/>
      <c r="I2323" s="104"/>
      <c r="J2323" s="104"/>
      <c r="K2323" s="104"/>
      <c r="L2323" s="104"/>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row>
    <row r="2324" spans="1:72" s="8" customFormat="1" x14ac:dyDescent="0.25">
      <c r="A2324" s="93"/>
      <c r="B2324" s="93"/>
      <c r="C2324" s="93"/>
      <c r="D2324" s="93"/>
      <c r="E2324" s="104"/>
      <c r="F2324" s="104"/>
      <c r="G2324" s="104"/>
      <c r="H2324" s="104"/>
      <c r="I2324" s="104"/>
      <c r="J2324" s="104"/>
      <c r="K2324" s="104"/>
      <c r="L2324" s="10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row>
    <row r="2325" spans="1:72" s="8" customFormat="1" x14ac:dyDescent="0.25">
      <c r="A2325" s="93"/>
      <c r="B2325" s="93"/>
      <c r="C2325" s="93"/>
      <c r="D2325" s="93"/>
      <c r="E2325" s="104"/>
      <c r="F2325" s="104"/>
      <c r="G2325" s="104"/>
      <c r="H2325" s="104"/>
      <c r="I2325" s="104"/>
      <c r="J2325" s="104"/>
      <c r="K2325" s="104"/>
      <c r="L2325" s="104"/>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row>
    <row r="2326" spans="1:72" s="8" customFormat="1" x14ac:dyDescent="0.25">
      <c r="A2326" s="93"/>
      <c r="B2326" s="93"/>
      <c r="C2326" s="93"/>
      <c r="D2326" s="93"/>
      <c r="E2326" s="104"/>
      <c r="F2326" s="104"/>
      <c r="G2326" s="104"/>
      <c r="H2326" s="104"/>
      <c r="I2326" s="104"/>
      <c r="J2326" s="104"/>
      <c r="K2326" s="104"/>
      <c r="L2326" s="104"/>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row>
    <row r="2327" spans="1:72" s="8" customFormat="1" x14ac:dyDescent="0.25">
      <c r="A2327" s="93"/>
      <c r="B2327" s="93"/>
      <c r="C2327" s="93"/>
      <c r="D2327" s="93"/>
      <c r="E2327" s="104"/>
      <c r="F2327" s="104"/>
      <c r="G2327" s="104"/>
      <c r="H2327" s="104"/>
      <c r="I2327" s="104"/>
      <c r="J2327" s="104"/>
      <c r="K2327" s="104"/>
      <c r="L2327" s="104"/>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row>
    <row r="2328" spans="1:72" s="8" customFormat="1" x14ac:dyDescent="0.25">
      <c r="A2328" s="93"/>
      <c r="B2328" s="93"/>
      <c r="C2328" s="93"/>
      <c r="D2328" s="93"/>
      <c r="E2328" s="104"/>
      <c r="F2328" s="104"/>
      <c r="G2328" s="104"/>
      <c r="H2328" s="104"/>
      <c r="I2328" s="104"/>
      <c r="J2328" s="104"/>
      <c r="K2328" s="104"/>
      <c r="L2328" s="104"/>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row>
    <row r="2329" spans="1:72" s="8" customFormat="1" x14ac:dyDescent="0.25">
      <c r="A2329" s="93"/>
      <c r="B2329" s="93"/>
      <c r="C2329" s="93"/>
      <c r="D2329" s="93"/>
      <c r="E2329" s="104"/>
      <c r="F2329" s="104"/>
      <c r="G2329" s="104"/>
      <c r="H2329" s="104"/>
      <c r="I2329" s="104"/>
      <c r="J2329" s="104"/>
      <c r="K2329" s="104"/>
      <c r="L2329" s="104"/>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row>
    <row r="2330" spans="1:72" s="8" customFormat="1" x14ac:dyDescent="0.25">
      <c r="A2330" s="93"/>
      <c r="B2330" s="93"/>
      <c r="C2330" s="93"/>
      <c r="D2330" s="93"/>
      <c r="E2330" s="104"/>
      <c r="F2330" s="104"/>
      <c r="G2330" s="104"/>
      <c r="H2330" s="104"/>
      <c r="I2330" s="104"/>
      <c r="J2330" s="104"/>
      <c r="K2330" s="104"/>
      <c r="L2330" s="104"/>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row>
    <row r="2331" spans="1:72" s="8" customFormat="1" x14ac:dyDescent="0.25">
      <c r="A2331" s="93"/>
      <c r="B2331" s="93"/>
      <c r="C2331" s="93"/>
      <c r="D2331" s="93"/>
      <c r="E2331" s="104"/>
      <c r="F2331" s="104"/>
      <c r="G2331" s="104"/>
      <c r="H2331" s="104"/>
      <c r="I2331" s="104"/>
      <c r="J2331" s="104"/>
      <c r="K2331" s="104"/>
      <c r="L2331" s="104"/>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row>
    <row r="2332" spans="1:72" s="8" customFormat="1" x14ac:dyDescent="0.25">
      <c r="A2332" s="93"/>
      <c r="B2332" s="93"/>
      <c r="C2332" s="93"/>
      <c r="D2332" s="93"/>
      <c r="E2332" s="104"/>
      <c r="F2332" s="104"/>
      <c r="G2332" s="104"/>
      <c r="H2332" s="104"/>
      <c r="I2332" s="104"/>
      <c r="J2332" s="104"/>
      <c r="K2332" s="104"/>
      <c r="L2332" s="104"/>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row>
    <row r="2333" spans="1:72" s="8" customFormat="1" x14ac:dyDescent="0.25">
      <c r="A2333" s="93"/>
      <c r="B2333" s="93"/>
      <c r="C2333" s="93"/>
      <c r="D2333" s="93"/>
      <c r="E2333" s="104"/>
      <c r="F2333" s="104"/>
      <c r="G2333" s="104"/>
      <c r="H2333" s="104"/>
      <c r="I2333" s="104"/>
      <c r="J2333" s="104"/>
      <c r="K2333" s="104"/>
      <c r="L2333" s="104"/>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row>
    <row r="2334" spans="1:72" s="8" customFormat="1" x14ac:dyDescent="0.25">
      <c r="A2334" s="93"/>
      <c r="B2334" s="93"/>
      <c r="C2334" s="93"/>
      <c r="D2334" s="93"/>
      <c r="E2334" s="104"/>
      <c r="F2334" s="104"/>
      <c r="G2334" s="104"/>
      <c r="H2334" s="104"/>
      <c r="I2334" s="104"/>
      <c r="J2334" s="104"/>
      <c r="K2334" s="104"/>
      <c r="L2334" s="10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row>
    <row r="2335" spans="1:72" s="8" customFormat="1" x14ac:dyDescent="0.25">
      <c r="A2335" s="93"/>
      <c r="B2335" s="93"/>
      <c r="C2335" s="93"/>
      <c r="D2335" s="93"/>
      <c r="E2335" s="104"/>
      <c r="F2335" s="104"/>
      <c r="G2335" s="104"/>
      <c r="H2335" s="104"/>
      <c r="I2335" s="104"/>
      <c r="J2335" s="104"/>
      <c r="K2335" s="104"/>
      <c r="L2335" s="104"/>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row>
    <row r="2336" spans="1:72" s="8" customFormat="1" x14ac:dyDescent="0.25">
      <c r="A2336" s="93"/>
      <c r="B2336" s="93"/>
      <c r="C2336" s="93"/>
      <c r="D2336" s="93"/>
      <c r="E2336" s="104"/>
      <c r="F2336" s="104"/>
      <c r="G2336" s="104"/>
      <c r="H2336" s="104"/>
      <c r="I2336" s="104"/>
      <c r="J2336" s="104"/>
      <c r="K2336" s="104"/>
      <c r="L2336" s="104"/>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row>
    <row r="2337" spans="1:72" s="8" customFormat="1" x14ac:dyDescent="0.25">
      <c r="A2337" s="93"/>
      <c r="B2337" s="93"/>
      <c r="C2337" s="93"/>
      <c r="D2337" s="93"/>
      <c r="E2337" s="104"/>
      <c r="F2337" s="104"/>
      <c r="G2337" s="104"/>
      <c r="H2337" s="104"/>
      <c r="I2337" s="104"/>
      <c r="J2337" s="104"/>
      <c r="K2337" s="104"/>
      <c r="L2337" s="104"/>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row>
    <row r="2338" spans="1:72" s="8" customFormat="1" x14ac:dyDescent="0.25">
      <c r="A2338" s="93"/>
      <c r="B2338" s="93"/>
      <c r="C2338" s="93"/>
      <c r="D2338" s="93"/>
      <c r="E2338" s="104"/>
      <c r="F2338" s="104"/>
      <c r="G2338" s="104"/>
      <c r="H2338" s="104"/>
      <c r="I2338" s="104"/>
      <c r="J2338" s="104"/>
      <c r="K2338" s="104"/>
      <c r="L2338" s="104"/>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row>
    <row r="2339" spans="1:72" s="8" customFormat="1" x14ac:dyDescent="0.25">
      <c r="A2339" s="93"/>
      <c r="B2339" s="93"/>
      <c r="C2339" s="93"/>
      <c r="D2339" s="93"/>
      <c r="E2339" s="104"/>
      <c r="F2339" s="104"/>
      <c r="G2339" s="104"/>
      <c r="H2339" s="104"/>
      <c r="I2339" s="104"/>
      <c r="J2339" s="104"/>
      <c r="K2339" s="104"/>
      <c r="L2339" s="104"/>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row>
    <row r="2340" spans="1:72" s="8" customFormat="1" x14ac:dyDescent="0.25">
      <c r="A2340" s="93"/>
      <c r="B2340" s="93"/>
      <c r="C2340" s="93"/>
      <c r="D2340" s="93"/>
      <c r="E2340" s="104"/>
      <c r="F2340" s="104"/>
      <c r="G2340" s="104"/>
      <c r="H2340" s="104"/>
      <c r="I2340" s="104"/>
      <c r="J2340" s="104"/>
      <c r="K2340" s="104"/>
      <c r="L2340" s="104"/>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row>
    <row r="2341" spans="1:72" s="8" customFormat="1" x14ac:dyDescent="0.25">
      <c r="A2341" s="93"/>
      <c r="B2341" s="93"/>
      <c r="C2341" s="93"/>
      <c r="D2341" s="93"/>
      <c r="E2341" s="104"/>
      <c r="F2341" s="104"/>
      <c r="G2341" s="104"/>
      <c r="H2341" s="104"/>
      <c r="I2341" s="104"/>
      <c r="J2341" s="104"/>
      <c r="K2341" s="104"/>
      <c r="L2341" s="104"/>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row>
    <row r="2342" spans="1:72" s="8" customFormat="1" x14ac:dyDescent="0.25">
      <c r="A2342" s="93"/>
      <c r="B2342" s="93"/>
      <c r="C2342" s="93"/>
      <c r="D2342" s="93"/>
      <c r="E2342" s="104"/>
      <c r="F2342" s="104"/>
      <c r="G2342" s="104"/>
      <c r="H2342" s="104"/>
      <c r="I2342" s="104"/>
      <c r="J2342" s="104"/>
      <c r="K2342" s="104"/>
      <c r="L2342" s="104"/>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row>
    <row r="2343" spans="1:72" s="8" customFormat="1" x14ac:dyDescent="0.25">
      <c r="A2343" s="93"/>
      <c r="B2343" s="93"/>
      <c r="C2343" s="93"/>
      <c r="D2343" s="93"/>
      <c r="E2343" s="104"/>
      <c r="F2343" s="104"/>
      <c r="G2343" s="104"/>
      <c r="H2343" s="104"/>
      <c r="I2343" s="104"/>
      <c r="J2343" s="104"/>
      <c r="K2343" s="104"/>
      <c r="L2343" s="104"/>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row>
    <row r="2344" spans="1:72" s="8" customFormat="1" x14ac:dyDescent="0.25">
      <c r="A2344" s="93"/>
      <c r="B2344" s="93"/>
      <c r="C2344" s="93"/>
      <c r="D2344" s="93"/>
      <c r="E2344" s="104"/>
      <c r="F2344" s="104"/>
      <c r="G2344" s="104"/>
      <c r="H2344" s="104"/>
      <c r="I2344" s="104"/>
      <c r="J2344" s="104"/>
      <c r="K2344" s="104"/>
      <c r="L2344" s="10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row>
    <row r="2345" spans="1:72" s="8" customFormat="1" x14ac:dyDescent="0.25">
      <c r="A2345" s="93"/>
      <c r="B2345" s="93"/>
      <c r="C2345" s="93"/>
      <c r="D2345" s="93"/>
      <c r="E2345" s="104"/>
      <c r="F2345" s="104"/>
      <c r="G2345" s="104"/>
      <c r="H2345" s="104"/>
      <c r="I2345" s="104"/>
      <c r="J2345" s="104"/>
      <c r="K2345" s="104"/>
      <c r="L2345" s="104"/>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row>
    <row r="2346" spans="1:72" s="8" customFormat="1" x14ac:dyDescent="0.25">
      <c r="A2346" s="93"/>
      <c r="B2346" s="93"/>
      <c r="C2346" s="93"/>
      <c r="D2346" s="93"/>
      <c r="E2346" s="104"/>
      <c r="F2346" s="104"/>
      <c r="G2346" s="104"/>
      <c r="H2346" s="104"/>
      <c r="I2346" s="104"/>
      <c r="J2346" s="104"/>
      <c r="K2346" s="104"/>
      <c r="L2346" s="104"/>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row>
    <row r="2347" spans="1:72" s="8" customFormat="1" x14ac:dyDescent="0.25">
      <c r="A2347" s="93"/>
      <c r="B2347" s="93"/>
      <c r="C2347" s="93"/>
      <c r="D2347" s="93"/>
      <c r="E2347" s="104"/>
      <c r="F2347" s="104"/>
      <c r="G2347" s="104"/>
      <c r="H2347" s="104"/>
      <c r="I2347" s="104"/>
      <c r="J2347" s="104"/>
      <c r="K2347" s="104"/>
      <c r="L2347" s="104"/>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row>
    <row r="2348" spans="1:72" s="8" customFormat="1" x14ac:dyDescent="0.25">
      <c r="A2348" s="93"/>
      <c r="B2348" s="93"/>
      <c r="C2348" s="93"/>
      <c r="D2348" s="93"/>
      <c r="E2348" s="104"/>
      <c r="F2348" s="104"/>
      <c r="G2348" s="104"/>
      <c r="H2348" s="104"/>
      <c r="I2348" s="104"/>
      <c r="J2348" s="104"/>
      <c r="K2348" s="104"/>
      <c r="L2348" s="104"/>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row>
    <row r="2349" spans="1:72" s="8" customFormat="1" x14ac:dyDescent="0.25">
      <c r="A2349" s="93"/>
      <c r="B2349" s="93"/>
      <c r="C2349" s="93"/>
      <c r="D2349" s="93"/>
      <c r="E2349" s="104"/>
      <c r="F2349" s="104"/>
      <c r="G2349" s="104"/>
      <c r="H2349" s="104"/>
      <c r="I2349" s="104"/>
      <c r="J2349" s="104"/>
      <c r="K2349" s="104"/>
      <c r="L2349" s="104"/>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row>
    <row r="2350" spans="1:72" s="8" customFormat="1" x14ac:dyDescent="0.25">
      <c r="A2350" s="93"/>
      <c r="B2350" s="93"/>
      <c r="C2350" s="93"/>
      <c r="D2350" s="93"/>
      <c r="E2350" s="104"/>
      <c r="F2350" s="104"/>
      <c r="G2350" s="104"/>
      <c r="H2350" s="104"/>
      <c r="I2350" s="104"/>
      <c r="J2350" s="104"/>
      <c r="K2350" s="104"/>
      <c r="L2350" s="104"/>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row>
    <row r="2351" spans="1:72" s="8" customFormat="1" x14ac:dyDescent="0.25">
      <c r="A2351" s="93"/>
      <c r="B2351" s="93"/>
      <c r="C2351" s="93"/>
      <c r="D2351" s="93"/>
      <c r="E2351" s="104"/>
      <c r="F2351" s="104"/>
      <c r="G2351" s="104"/>
      <c r="H2351" s="104"/>
      <c r="I2351" s="104"/>
      <c r="J2351" s="104"/>
      <c r="K2351" s="104"/>
      <c r="L2351" s="104"/>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row>
    <row r="2352" spans="1:72" s="8" customFormat="1" x14ac:dyDescent="0.25">
      <c r="A2352" s="93"/>
      <c r="B2352" s="93"/>
      <c r="C2352" s="93"/>
      <c r="D2352" s="93"/>
      <c r="E2352" s="104"/>
      <c r="F2352" s="104"/>
      <c r="G2352" s="104"/>
      <c r="H2352" s="104"/>
      <c r="I2352" s="104"/>
      <c r="J2352" s="104"/>
      <c r="K2352" s="104"/>
      <c r="L2352" s="104"/>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row>
    <row r="2353" spans="1:72" s="8" customFormat="1" x14ac:dyDescent="0.25">
      <c r="A2353" s="93"/>
      <c r="B2353" s="93"/>
      <c r="C2353" s="93"/>
      <c r="D2353" s="93"/>
      <c r="E2353" s="104"/>
      <c r="F2353" s="104"/>
      <c r="G2353" s="104"/>
      <c r="H2353" s="104"/>
      <c r="I2353" s="104"/>
      <c r="J2353" s="104"/>
      <c r="K2353" s="104"/>
      <c r="L2353" s="104"/>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row>
    <row r="2354" spans="1:72" s="8" customFormat="1" x14ac:dyDescent="0.25">
      <c r="A2354" s="93"/>
      <c r="B2354" s="93"/>
      <c r="C2354" s="93"/>
      <c r="D2354" s="93"/>
      <c r="E2354" s="104"/>
      <c r="F2354" s="104"/>
      <c r="G2354" s="104"/>
      <c r="H2354" s="104"/>
      <c r="I2354" s="104"/>
      <c r="J2354" s="104"/>
      <c r="K2354" s="104"/>
      <c r="L2354" s="10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row>
    <row r="2355" spans="1:72" s="8" customFormat="1" x14ac:dyDescent="0.25">
      <c r="A2355" s="93"/>
      <c r="B2355" s="93"/>
      <c r="C2355" s="93"/>
      <c r="D2355" s="93"/>
      <c r="E2355" s="104"/>
      <c r="F2355" s="104"/>
      <c r="G2355" s="104"/>
      <c r="H2355" s="104"/>
      <c r="I2355" s="104"/>
      <c r="J2355" s="104"/>
      <c r="K2355" s="104"/>
      <c r="L2355" s="104"/>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row>
    <row r="2356" spans="1:72" s="8" customFormat="1" x14ac:dyDescent="0.25">
      <c r="A2356" s="93"/>
      <c r="B2356" s="93"/>
      <c r="C2356" s="93"/>
      <c r="D2356" s="93"/>
      <c r="E2356" s="104"/>
      <c r="F2356" s="104"/>
      <c r="G2356" s="104"/>
      <c r="H2356" s="104"/>
      <c r="I2356" s="104"/>
      <c r="J2356" s="104"/>
      <c r="K2356" s="104"/>
      <c r="L2356" s="104"/>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row>
    <row r="2357" spans="1:72" s="8" customFormat="1" x14ac:dyDescent="0.25">
      <c r="A2357" s="93"/>
      <c r="B2357" s="93"/>
      <c r="C2357" s="93"/>
      <c r="D2357" s="93"/>
      <c r="E2357" s="104"/>
      <c r="F2357" s="104"/>
      <c r="G2357" s="104"/>
      <c r="H2357" s="104"/>
      <c r="I2357" s="104"/>
      <c r="J2357" s="104"/>
      <c r="K2357" s="104"/>
      <c r="L2357" s="104"/>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row>
    <row r="2358" spans="1:72" s="8" customFormat="1" x14ac:dyDescent="0.25">
      <c r="A2358" s="93"/>
      <c r="B2358" s="93"/>
      <c r="C2358" s="93"/>
      <c r="D2358" s="93"/>
      <c r="E2358" s="104"/>
      <c r="F2358" s="104"/>
      <c r="G2358" s="104"/>
      <c r="H2358" s="104"/>
      <c r="I2358" s="104"/>
      <c r="J2358" s="104"/>
      <c r="K2358" s="104"/>
      <c r="L2358" s="104"/>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row>
    <row r="2359" spans="1:72" s="8" customFormat="1" x14ac:dyDescent="0.25">
      <c r="A2359" s="93"/>
      <c r="B2359" s="93"/>
      <c r="C2359" s="93"/>
      <c r="D2359" s="93"/>
      <c r="E2359" s="104"/>
      <c r="F2359" s="104"/>
      <c r="G2359" s="104"/>
      <c r="H2359" s="104"/>
      <c r="I2359" s="104"/>
      <c r="J2359" s="104"/>
      <c r="K2359" s="104"/>
      <c r="L2359" s="104"/>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row>
    <row r="2360" spans="1:72" s="8" customFormat="1" x14ac:dyDescent="0.25">
      <c r="A2360" s="93"/>
      <c r="B2360" s="93"/>
      <c r="C2360" s="93"/>
      <c r="D2360" s="93"/>
      <c r="E2360" s="104"/>
      <c r="F2360" s="104"/>
      <c r="G2360" s="104"/>
      <c r="H2360" s="104"/>
      <c r="I2360" s="104"/>
      <c r="J2360" s="104"/>
      <c r="K2360" s="104"/>
      <c r="L2360" s="104"/>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row>
    <row r="2361" spans="1:72" s="8" customFormat="1" x14ac:dyDescent="0.25">
      <c r="A2361" s="93"/>
      <c r="B2361" s="93"/>
      <c r="C2361" s="93"/>
      <c r="D2361" s="93"/>
      <c r="E2361" s="104"/>
      <c r="F2361" s="104"/>
      <c r="G2361" s="104"/>
      <c r="H2361" s="104"/>
      <c r="I2361" s="104"/>
      <c r="J2361" s="104"/>
      <c r="K2361" s="104"/>
      <c r="L2361" s="104"/>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row>
    <row r="2362" spans="1:72" s="8" customFormat="1" x14ac:dyDescent="0.25">
      <c r="A2362" s="93"/>
      <c r="B2362" s="93"/>
      <c r="C2362" s="93"/>
      <c r="D2362" s="93"/>
      <c r="E2362" s="104"/>
      <c r="F2362" s="104"/>
      <c r="G2362" s="104"/>
      <c r="H2362" s="104"/>
      <c r="I2362" s="104"/>
      <c r="J2362" s="104"/>
      <c r="K2362" s="104"/>
      <c r="L2362" s="104"/>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row>
    <row r="2363" spans="1:72" s="8" customFormat="1" x14ac:dyDescent="0.25">
      <c r="A2363" s="93"/>
      <c r="B2363" s="93"/>
      <c r="C2363" s="93"/>
      <c r="D2363" s="93"/>
      <c r="E2363" s="104"/>
      <c r="F2363" s="104"/>
      <c r="G2363" s="104"/>
      <c r="H2363" s="104"/>
      <c r="I2363" s="104"/>
      <c r="J2363" s="104"/>
      <c r="K2363" s="104"/>
      <c r="L2363" s="104"/>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row>
    <row r="2364" spans="1:72" s="8" customFormat="1" x14ac:dyDescent="0.25">
      <c r="A2364" s="93"/>
      <c r="B2364" s="93"/>
      <c r="C2364" s="93"/>
      <c r="D2364" s="93"/>
      <c r="E2364" s="104"/>
      <c r="F2364" s="104"/>
      <c r="G2364" s="104"/>
      <c r="H2364" s="104"/>
      <c r="I2364" s="104"/>
      <c r="J2364" s="104"/>
      <c r="K2364" s="104"/>
      <c r="L2364" s="10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row>
    <row r="2365" spans="1:72" s="8" customFormat="1" x14ac:dyDescent="0.25">
      <c r="A2365" s="93"/>
      <c r="B2365" s="93"/>
      <c r="C2365" s="93"/>
      <c r="D2365" s="93"/>
      <c r="E2365" s="104"/>
      <c r="F2365" s="104"/>
      <c r="G2365" s="104"/>
      <c r="H2365" s="104"/>
      <c r="I2365" s="104"/>
      <c r="J2365" s="104"/>
      <c r="K2365" s="104"/>
      <c r="L2365" s="104"/>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row>
    <row r="2366" spans="1:72" s="8" customFormat="1" x14ac:dyDescent="0.25">
      <c r="A2366" s="93"/>
      <c r="B2366" s="93"/>
      <c r="C2366" s="93"/>
      <c r="D2366" s="93"/>
      <c r="E2366" s="104"/>
      <c r="F2366" s="104"/>
      <c r="G2366" s="104"/>
      <c r="H2366" s="104"/>
      <c r="I2366" s="104"/>
      <c r="J2366" s="104"/>
      <c r="K2366" s="104"/>
      <c r="L2366" s="104"/>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row>
    <row r="2367" spans="1:72" s="8" customFormat="1" x14ac:dyDescent="0.25">
      <c r="A2367" s="93"/>
      <c r="B2367" s="93"/>
      <c r="C2367" s="93"/>
      <c r="D2367" s="93"/>
      <c r="E2367" s="104"/>
      <c r="F2367" s="104"/>
      <c r="G2367" s="104"/>
      <c r="H2367" s="104"/>
      <c r="I2367" s="104"/>
      <c r="J2367" s="104"/>
      <c r="K2367" s="104"/>
      <c r="L2367" s="104"/>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row>
    <row r="2368" spans="1:72" s="8" customFormat="1" x14ac:dyDescent="0.25">
      <c r="A2368" s="93"/>
      <c r="B2368" s="93"/>
      <c r="C2368" s="93"/>
      <c r="D2368" s="93"/>
      <c r="E2368" s="104"/>
      <c r="F2368" s="104"/>
      <c r="G2368" s="104"/>
      <c r="H2368" s="104"/>
      <c r="I2368" s="104"/>
      <c r="J2368" s="104"/>
      <c r="K2368" s="104"/>
      <c r="L2368" s="104"/>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row>
    <row r="2369" spans="1:72" s="8" customFormat="1" x14ac:dyDescent="0.25">
      <c r="A2369" s="93"/>
      <c r="B2369" s="93"/>
      <c r="C2369" s="93"/>
      <c r="D2369" s="93"/>
      <c r="E2369" s="104"/>
      <c r="F2369" s="104"/>
      <c r="G2369" s="104"/>
      <c r="H2369" s="104"/>
      <c r="I2369" s="104"/>
      <c r="J2369" s="104"/>
      <c r="K2369" s="104"/>
      <c r="L2369" s="104"/>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row>
    <row r="2370" spans="1:72" s="8" customFormat="1" x14ac:dyDescent="0.25">
      <c r="A2370" s="93"/>
      <c r="B2370" s="93"/>
      <c r="C2370" s="93"/>
      <c r="D2370" s="93"/>
      <c r="E2370" s="104"/>
      <c r="F2370" s="104"/>
      <c r="G2370" s="104"/>
      <c r="H2370" s="104"/>
      <c r="I2370" s="104"/>
      <c r="J2370" s="104"/>
      <c r="K2370" s="104"/>
      <c r="L2370" s="104"/>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row>
    <row r="2371" spans="1:72" s="8" customFormat="1" x14ac:dyDescent="0.25">
      <c r="A2371" s="93"/>
      <c r="B2371" s="93"/>
      <c r="C2371" s="93"/>
      <c r="D2371" s="93"/>
      <c r="E2371" s="104"/>
      <c r="F2371" s="104"/>
      <c r="G2371" s="104"/>
      <c r="H2371" s="104"/>
      <c r="I2371" s="104"/>
      <c r="J2371" s="104"/>
      <c r="K2371" s="104"/>
      <c r="L2371" s="104"/>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row>
    <row r="2372" spans="1:72" s="8" customFormat="1" x14ac:dyDescent="0.25">
      <c r="A2372" s="93"/>
      <c r="B2372" s="93"/>
      <c r="C2372" s="93"/>
      <c r="D2372" s="93"/>
      <c r="E2372" s="104"/>
      <c r="F2372" s="104"/>
      <c r="G2372" s="104"/>
      <c r="H2372" s="104"/>
      <c r="I2372" s="104"/>
      <c r="J2372" s="104"/>
      <c r="K2372" s="104"/>
      <c r="L2372" s="104"/>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row>
    <row r="2373" spans="1:72" s="8" customFormat="1" x14ac:dyDescent="0.25">
      <c r="A2373" s="93"/>
      <c r="B2373" s="93"/>
      <c r="C2373" s="93"/>
      <c r="D2373" s="93"/>
      <c r="E2373" s="104"/>
      <c r="F2373" s="104"/>
      <c r="G2373" s="104"/>
      <c r="H2373" s="104"/>
      <c r="I2373" s="104"/>
      <c r="J2373" s="104"/>
      <c r="K2373" s="104"/>
      <c r="L2373" s="104"/>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row>
    <row r="2374" spans="1:72" s="8" customFormat="1" x14ac:dyDescent="0.25">
      <c r="A2374" s="93"/>
      <c r="B2374" s="93"/>
      <c r="C2374" s="93"/>
      <c r="D2374" s="93"/>
      <c r="E2374" s="104"/>
      <c r="F2374" s="104"/>
      <c r="G2374" s="104"/>
      <c r="H2374" s="104"/>
      <c r="I2374" s="104"/>
      <c r="J2374" s="104"/>
      <c r="K2374" s="104"/>
      <c r="L2374" s="10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row>
    <row r="2375" spans="1:72" s="8" customFormat="1" x14ac:dyDescent="0.25">
      <c r="A2375" s="93"/>
      <c r="B2375" s="93"/>
      <c r="C2375" s="93"/>
      <c r="D2375" s="93"/>
      <c r="E2375" s="104"/>
      <c r="F2375" s="104"/>
      <c r="G2375" s="104"/>
      <c r="H2375" s="104"/>
      <c r="I2375" s="104"/>
      <c r="J2375" s="104"/>
      <c r="K2375" s="104"/>
      <c r="L2375" s="104"/>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row>
    <row r="2376" spans="1:72" s="8" customFormat="1" x14ac:dyDescent="0.25">
      <c r="A2376" s="93"/>
      <c r="B2376" s="93"/>
      <c r="C2376" s="93"/>
      <c r="D2376" s="93"/>
      <c r="E2376" s="104"/>
      <c r="F2376" s="104"/>
      <c r="G2376" s="104"/>
      <c r="H2376" s="104"/>
      <c r="I2376" s="104"/>
      <c r="J2376" s="104"/>
      <c r="K2376" s="104"/>
      <c r="L2376" s="104"/>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row>
    <row r="2377" spans="1:72" s="8" customFormat="1" x14ac:dyDescent="0.25">
      <c r="A2377" s="93"/>
      <c r="B2377" s="93"/>
      <c r="C2377" s="93"/>
      <c r="D2377" s="93"/>
      <c r="E2377" s="104"/>
      <c r="F2377" s="104"/>
      <c r="G2377" s="104"/>
      <c r="H2377" s="104"/>
      <c r="I2377" s="104"/>
      <c r="J2377" s="104"/>
      <c r="K2377" s="104"/>
      <c r="L2377" s="104"/>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row>
    <row r="2378" spans="1:72" s="8" customFormat="1" x14ac:dyDescent="0.25">
      <c r="A2378" s="93"/>
      <c r="B2378" s="93"/>
      <c r="C2378" s="93"/>
      <c r="D2378" s="93"/>
      <c r="E2378" s="104"/>
      <c r="F2378" s="104"/>
      <c r="G2378" s="104"/>
      <c r="H2378" s="104"/>
      <c r="I2378" s="104"/>
      <c r="J2378" s="104"/>
      <c r="K2378" s="104"/>
      <c r="L2378" s="104"/>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row>
    <row r="2379" spans="1:72" s="8" customFormat="1" x14ac:dyDescent="0.25">
      <c r="A2379" s="93"/>
      <c r="B2379" s="93"/>
      <c r="C2379" s="93"/>
      <c r="D2379" s="93"/>
      <c r="E2379" s="104"/>
      <c r="F2379" s="104"/>
      <c r="G2379" s="104"/>
      <c r="H2379" s="104"/>
      <c r="I2379" s="104"/>
      <c r="J2379" s="104"/>
      <c r="K2379" s="104"/>
      <c r="L2379" s="104"/>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row>
    <row r="2380" spans="1:72" s="8" customFormat="1" x14ac:dyDescent="0.25">
      <c r="A2380" s="93"/>
      <c r="B2380" s="93"/>
      <c r="C2380" s="93"/>
      <c r="D2380" s="93"/>
      <c r="E2380" s="104"/>
      <c r="F2380" s="104"/>
      <c r="G2380" s="104"/>
      <c r="H2380" s="104"/>
      <c r="I2380" s="104"/>
      <c r="J2380" s="104"/>
      <c r="K2380" s="104"/>
      <c r="L2380" s="104"/>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row>
    <row r="2381" spans="1:72" s="8" customFormat="1" x14ac:dyDescent="0.25">
      <c r="A2381" s="93"/>
      <c r="B2381" s="93"/>
      <c r="C2381" s="93"/>
      <c r="D2381" s="93"/>
      <c r="E2381" s="104"/>
      <c r="F2381" s="104"/>
      <c r="G2381" s="104"/>
      <c r="H2381" s="104"/>
      <c r="I2381" s="104"/>
      <c r="J2381" s="104"/>
      <c r="K2381" s="104"/>
      <c r="L2381" s="104"/>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row>
    <row r="2382" spans="1:72" s="8" customFormat="1" x14ac:dyDescent="0.25">
      <c r="A2382" s="93"/>
      <c r="B2382" s="93"/>
      <c r="C2382" s="93"/>
      <c r="D2382" s="93"/>
      <c r="E2382" s="104"/>
      <c r="F2382" s="104"/>
      <c r="G2382" s="104"/>
      <c r="H2382" s="104"/>
      <c r="I2382" s="104"/>
      <c r="J2382" s="104"/>
      <c r="K2382" s="104"/>
      <c r="L2382" s="104"/>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row>
    <row r="2383" spans="1:72" s="8" customFormat="1" x14ac:dyDescent="0.25">
      <c r="A2383" s="93"/>
      <c r="B2383" s="93"/>
      <c r="C2383" s="93"/>
      <c r="D2383" s="93"/>
      <c r="E2383" s="104"/>
      <c r="F2383" s="104"/>
      <c r="G2383" s="104"/>
      <c r="H2383" s="104"/>
      <c r="I2383" s="104"/>
      <c r="J2383" s="104"/>
      <c r="K2383" s="104"/>
      <c r="L2383" s="104"/>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row>
    <row r="2384" spans="1:72" s="8" customFormat="1" x14ac:dyDescent="0.25">
      <c r="A2384" s="93"/>
      <c r="B2384" s="93"/>
      <c r="C2384" s="93"/>
      <c r="D2384" s="93"/>
      <c r="E2384" s="104"/>
      <c r="F2384" s="104"/>
      <c r="G2384" s="104"/>
      <c r="H2384" s="104"/>
      <c r="I2384" s="104"/>
      <c r="J2384" s="104"/>
      <c r="K2384" s="104"/>
      <c r="L2384" s="10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row>
    <row r="2385" spans="1:72" s="8" customFormat="1" x14ac:dyDescent="0.25">
      <c r="A2385" s="93"/>
      <c r="B2385" s="93"/>
      <c r="C2385" s="93"/>
      <c r="D2385" s="93"/>
      <c r="E2385" s="104"/>
      <c r="F2385" s="104"/>
      <c r="G2385" s="104"/>
      <c r="H2385" s="104"/>
      <c r="I2385" s="104"/>
      <c r="J2385" s="104"/>
      <c r="K2385" s="104"/>
      <c r="L2385" s="104"/>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row>
    <row r="2386" spans="1:72" s="8" customFormat="1" x14ac:dyDescent="0.25">
      <c r="A2386" s="93"/>
      <c r="B2386" s="93"/>
      <c r="C2386" s="93"/>
      <c r="D2386" s="93"/>
      <c r="E2386" s="104"/>
      <c r="F2386" s="104"/>
      <c r="G2386" s="104"/>
      <c r="H2386" s="104"/>
      <c r="I2386" s="104"/>
      <c r="J2386" s="104"/>
      <c r="K2386" s="104"/>
      <c r="L2386" s="104"/>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row>
    <row r="2387" spans="1:72" s="8" customFormat="1" x14ac:dyDescent="0.25">
      <c r="A2387" s="93"/>
      <c r="B2387" s="93"/>
      <c r="C2387" s="93"/>
      <c r="D2387" s="93"/>
      <c r="E2387" s="104"/>
      <c r="F2387" s="104"/>
      <c r="G2387" s="104"/>
      <c r="H2387" s="104"/>
      <c r="I2387" s="104"/>
      <c r="J2387" s="104"/>
      <c r="K2387" s="104"/>
      <c r="L2387" s="104"/>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row>
    <row r="2388" spans="1:72" s="8" customFormat="1" x14ac:dyDescent="0.25">
      <c r="A2388" s="93"/>
      <c r="B2388" s="93"/>
      <c r="C2388" s="93"/>
      <c r="D2388" s="93"/>
      <c r="E2388" s="104"/>
      <c r="F2388" s="104"/>
      <c r="G2388" s="104"/>
      <c r="H2388" s="104"/>
      <c r="I2388" s="104"/>
      <c r="J2388" s="104"/>
      <c r="K2388" s="104"/>
      <c r="L2388" s="104"/>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row>
    <row r="2389" spans="1:72" s="8" customFormat="1" x14ac:dyDescent="0.25">
      <c r="A2389" s="93"/>
      <c r="B2389" s="93"/>
      <c r="C2389" s="93"/>
      <c r="D2389" s="93"/>
      <c r="E2389" s="104"/>
      <c r="F2389" s="104"/>
      <c r="G2389" s="104"/>
      <c r="H2389" s="104"/>
      <c r="I2389" s="104"/>
      <c r="J2389" s="104"/>
      <c r="K2389" s="104"/>
      <c r="L2389" s="104"/>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row>
    <row r="2390" spans="1:72" s="8" customFormat="1" x14ac:dyDescent="0.25">
      <c r="A2390" s="93"/>
      <c r="B2390" s="93"/>
      <c r="C2390" s="93"/>
      <c r="D2390" s="93"/>
      <c r="E2390" s="104"/>
      <c r="F2390" s="104"/>
      <c r="G2390" s="104"/>
      <c r="H2390" s="104"/>
      <c r="I2390" s="104"/>
      <c r="J2390" s="104"/>
      <c r="K2390" s="104"/>
      <c r="L2390" s="104"/>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row>
    <row r="2391" spans="1:72" s="8" customFormat="1" x14ac:dyDescent="0.25">
      <c r="A2391" s="93"/>
      <c r="B2391" s="93"/>
      <c r="C2391" s="93"/>
      <c r="D2391" s="93"/>
      <c r="E2391" s="104"/>
      <c r="F2391" s="104"/>
      <c r="G2391" s="104"/>
      <c r="H2391" s="104"/>
      <c r="I2391" s="104"/>
      <c r="J2391" s="104"/>
      <c r="K2391" s="104"/>
      <c r="L2391" s="104"/>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row>
    <row r="2392" spans="1:72" s="8" customFormat="1" x14ac:dyDescent="0.25">
      <c r="A2392" s="93"/>
      <c r="B2392" s="93"/>
      <c r="C2392" s="93"/>
      <c r="D2392" s="93"/>
      <c r="E2392" s="104"/>
      <c r="F2392" s="104"/>
      <c r="G2392" s="104"/>
      <c r="H2392" s="104"/>
      <c r="I2392" s="104"/>
      <c r="J2392" s="104"/>
      <c r="K2392" s="104"/>
      <c r="L2392" s="104"/>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row>
    <row r="2393" spans="1:72" s="8" customFormat="1" x14ac:dyDescent="0.25">
      <c r="A2393" s="93"/>
      <c r="B2393" s="93"/>
      <c r="C2393" s="93"/>
      <c r="D2393" s="93"/>
      <c r="E2393" s="104"/>
      <c r="F2393" s="104"/>
      <c r="G2393" s="104"/>
      <c r="H2393" s="104"/>
      <c r="I2393" s="104"/>
      <c r="J2393" s="104"/>
      <c r="K2393" s="104"/>
      <c r="L2393" s="104"/>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row>
    <row r="2394" spans="1:72" s="8" customFormat="1" x14ac:dyDescent="0.25">
      <c r="A2394" s="93"/>
      <c r="B2394" s="93"/>
      <c r="C2394" s="93"/>
      <c r="D2394" s="93"/>
      <c r="E2394" s="104"/>
      <c r="F2394" s="104"/>
      <c r="G2394" s="104"/>
      <c r="H2394" s="104"/>
      <c r="I2394" s="104"/>
      <c r="J2394" s="104"/>
      <c r="K2394" s="104"/>
      <c r="L2394" s="10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row>
    <row r="2395" spans="1:72" s="8" customFormat="1" x14ac:dyDescent="0.25">
      <c r="A2395" s="93"/>
      <c r="B2395" s="93"/>
      <c r="C2395" s="93"/>
      <c r="D2395" s="93"/>
      <c r="E2395" s="104"/>
      <c r="F2395" s="104"/>
      <c r="G2395" s="104"/>
      <c r="H2395" s="104"/>
      <c r="I2395" s="104"/>
      <c r="J2395" s="104"/>
      <c r="K2395" s="104"/>
      <c r="L2395" s="104"/>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row>
    <row r="2396" spans="1:72" s="8" customFormat="1" x14ac:dyDescent="0.25">
      <c r="A2396" s="93"/>
      <c r="B2396" s="93"/>
      <c r="C2396" s="93"/>
      <c r="D2396" s="93"/>
      <c r="E2396" s="104"/>
      <c r="F2396" s="104"/>
      <c r="G2396" s="104"/>
      <c r="H2396" s="104"/>
      <c r="I2396" s="104"/>
      <c r="J2396" s="104"/>
      <c r="K2396" s="104"/>
      <c r="L2396" s="104"/>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row>
    <row r="2397" spans="1:72" s="8" customFormat="1" x14ac:dyDescent="0.25">
      <c r="A2397" s="93"/>
      <c r="B2397" s="93"/>
      <c r="C2397" s="93"/>
      <c r="D2397" s="93"/>
      <c r="E2397" s="104"/>
      <c r="F2397" s="104"/>
      <c r="G2397" s="104"/>
      <c r="H2397" s="104"/>
      <c r="I2397" s="104"/>
      <c r="J2397" s="104"/>
      <c r="K2397" s="104"/>
      <c r="L2397" s="104"/>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row>
    <row r="2398" spans="1:72" s="8" customFormat="1" x14ac:dyDescent="0.25">
      <c r="A2398" s="93"/>
      <c r="B2398" s="93"/>
      <c r="C2398" s="93"/>
      <c r="D2398" s="93"/>
      <c r="E2398" s="104"/>
      <c r="F2398" s="104"/>
      <c r="G2398" s="104"/>
      <c r="H2398" s="104"/>
      <c r="I2398" s="104"/>
      <c r="J2398" s="104"/>
      <c r="K2398" s="104"/>
      <c r="L2398" s="104"/>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row>
    <row r="2399" spans="1:72" s="8" customFormat="1" x14ac:dyDescent="0.25">
      <c r="A2399" s="93"/>
      <c r="B2399" s="93"/>
      <c r="C2399" s="93"/>
      <c r="D2399" s="93"/>
      <c r="E2399" s="104"/>
      <c r="F2399" s="104"/>
      <c r="G2399" s="104"/>
      <c r="H2399" s="104"/>
      <c r="I2399" s="104"/>
      <c r="J2399" s="104"/>
      <c r="K2399" s="104"/>
      <c r="L2399" s="104"/>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row>
    <row r="2400" spans="1:72" s="8" customFormat="1" x14ac:dyDescent="0.25">
      <c r="A2400" s="93"/>
      <c r="B2400" s="93"/>
      <c r="C2400" s="93"/>
      <c r="D2400" s="93"/>
      <c r="E2400" s="104"/>
      <c r="F2400" s="104"/>
      <c r="G2400" s="104"/>
      <c r="H2400" s="104"/>
      <c r="I2400" s="104"/>
      <c r="J2400" s="104"/>
      <c r="K2400" s="104"/>
      <c r="L2400" s="104"/>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row>
    <row r="2401" spans="1:72" s="8" customFormat="1" x14ac:dyDescent="0.25">
      <c r="A2401" s="93"/>
      <c r="B2401" s="93"/>
      <c r="C2401" s="93"/>
      <c r="D2401" s="93"/>
      <c r="E2401" s="104"/>
      <c r="F2401" s="104"/>
      <c r="G2401" s="104"/>
      <c r="H2401" s="104"/>
      <c r="I2401" s="104"/>
      <c r="J2401" s="104"/>
      <c r="K2401" s="104"/>
      <c r="L2401" s="104"/>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row>
    <row r="2402" spans="1:72" s="8" customFormat="1" x14ac:dyDescent="0.25">
      <c r="A2402" s="93"/>
      <c r="B2402" s="93"/>
      <c r="C2402" s="93"/>
      <c r="D2402" s="93"/>
      <c r="E2402" s="104"/>
      <c r="F2402" s="104"/>
      <c r="G2402" s="104"/>
      <c r="H2402" s="104"/>
      <c r="I2402" s="104"/>
      <c r="J2402" s="104"/>
      <c r="K2402" s="104"/>
      <c r="L2402" s="104"/>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row>
    <row r="2403" spans="1:72" s="8" customFormat="1" x14ac:dyDescent="0.25">
      <c r="A2403" s="93"/>
      <c r="B2403" s="93"/>
      <c r="C2403" s="93"/>
      <c r="D2403" s="93"/>
      <c r="E2403" s="104"/>
      <c r="F2403" s="104"/>
      <c r="G2403" s="104"/>
      <c r="H2403" s="104"/>
      <c r="I2403" s="104"/>
      <c r="J2403" s="104"/>
      <c r="K2403" s="104"/>
      <c r="L2403" s="104"/>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row>
    <row r="2404" spans="1:72" s="8" customFormat="1" x14ac:dyDescent="0.25">
      <c r="A2404" s="93"/>
      <c r="B2404" s="93"/>
      <c r="C2404" s="93"/>
      <c r="D2404" s="93"/>
      <c r="E2404" s="104"/>
      <c r="F2404" s="104"/>
      <c r="G2404" s="104"/>
      <c r="H2404" s="104"/>
      <c r="I2404" s="104"/>
      <c r="J2404" s="104"/>
      <c r="K2404" s="104"/>
      <c r="L2404" s="1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row>
    <row r="2405" spans="1:72" s="8" customFormat="1" x14ac:dyDescent="0.25">
      <c r="A2405" s="93"/>
      <c r="B2405" s="93"/>
      <c r="C2405" s="93"/>
      <c r="D2405" s="93"/>
      <c r="E2405" s="104"/>
      <c r="F2405" s="104"/>
      <c r="G2405" s="104"/>
      <c r="H2405" s="104"/>
      <c r="I2405" s="104"/>
      <c r="J2405" s="104"/>
      <c r="K2405" s="104"/>
      <c r="L2405" s="104"/>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row>
    <row r="2406" spans="1:72" s="8" customFormat="1" x14ac:dyDescent="0.25">
      <c r="A2406" s="93"/>
      <c r="B2406" s="93"/>
      <c r="C2406" s="93"/>
      <c r="D2406" s="93"/>
      <c r="E2406" s="104"/>
      <c r="F2406" s="104"/>
      <c r="G2406" s="104"/>
      <c r="H2406" s="104"/>
      <c r="I2406" s="104"/>
      <c r="J2406" s="104"/>
      <c r="K2406" s="104"/>
      <c r="L2406" s="104"/>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row>
    <row r="2407" spans="1:72" s="8" customFormat="1" x14ac:dyDescent="0.25">
      <c r="A2407" s="93"/>
      <c r="B2407" s="93"/>
      <c r="C2407" s="93"/>
      <c r="D2407" s="93"/>
      <c r="E2407" s="104"/>
      <c r="F2407" s="104"/>
      <c r="G2407" s="104"/>
      <c r="H2407" s="104"/>
      <c r="I2407" s="104"/>
      <c r="J2407" s="104"/>
      <c r="K2407" s="104"/>
      <c r="L2407" s="104"/>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row>
    <row r="2408" spans="1:72" s="8" customFormat="1" x14ac:dyDescent="0.25">
      <c r="A2408" s="93"/>
      <c r="B2408" s="93"/>
      <c r="C2408" s="93"/>
      <c r="D2408" s="93"/>
      <c r="E2408" s="104"/>
      <c r="F2408" s="104"/>
      <c r="G2408" s="104"/>
      <c r="H2408" s="104"/>
      <c r="I2408" s="104"/>
      <c r="J2408" s="104"/>
      <c r="K2408" s="104"/>
      <c r="L2408" s="104"/>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row>
    <row r="2409" spans="1:72" s="8" customFormat="1" x14ac:dyDescent="0.25">
      <c r="A2409" s="93"/>
      <c r="B2409" s="93"/>
      <c r="C2409" s="93"/>
      <c r="D2409" s="93"/>
      <c r="E2409" s="104"/>
      <c r="F2409" s="104"/>
      <c r="G2409" s="104"/>
      <c r="H2409" s="104"/>
      <c r="I2409" s="104"/>
      <c r="J2409" s="104"/>
      <c r="K2409" s="104"/>
      <c r="L2409" s="104"/>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row>
    <row r="2410" spans="1:72" s="8" customFormat="1" x14ac:dyDescent="0.25">
      <c r="A2410" s="93"/>
      <c r="B2410" s="93"/>
      <c r="C2410" s="93"/>
      <c r="D2410" s="93"/>
      <c r="E2410" s="104"/>
      <c r="F2410" s="104"/>
      <c r="G2410" s="104"/>
      <c r="H2410" s="104"/>
      <c r="I2410" s="104"/>
      <c r="J2410" s="104"/>
      <c r="K2410" s="104"/>
      <c r="L2410" s="104"/>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row>
    <row r="2411" spans="1:72" s="8" customFormat="1" x14ac:dyDescent="0.25">
      <c r="A2411" s="93"/>
      <c r="B2411" s="93"/>
      <c r="C2411" s="93"/>
      <c r="D2411" s="93"/>
      <c r="E2411" s="104"/>
      <c r="F2411" s="104"/>
      <c r="G2411" s="104"/>
      <c r="H2411" s="104"/>
      <c r="I2411" s="104"/>
      <c r="J2411" s="104"/>
      <c r="K2411" s="104"/>
      <c r="L2411" s="104"/>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row>
    <row r="2412" spans="1:72" s="8" customFormat="1" x14ac:dyDescent="0.25">
      <c r="A2412" s="93"/>
      <c r="B2412" s="93"/>
      <c r="C2412" s="93"/>
      <c r="D2412" s="93"/>
      <c r="E2412" s="104"/>
      <c r="F2412" s="104"/>
      <c r="G2412" s="104"/>
      <c r="H2412" s="104"/>
      <c r="I2412" s="104"/>
      <c r="J2412" s="104"/>
      <c r="K2412" s="104"/>
      <c r="L2412" s="104"/>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row>
    <row r="2413" spans="1:72" s="8" customFormat="1" x14ac:dyDescent="0.25">
      <c r="A2413" s="93"/>
      <c r="B2413" s="93"/>
      <c r="C2413" s="93"/>
      <c r="D2413" s="93"/>
      <c r="E2413" s="104"/>
      <c r="F2413" s="104"/>
      <c r="G2413" s="104"/>
      <c r="H2413" s="104"/>
      <c r="I2413" s="104"/>
      <c r="J2413" s="104"/>
      <c r="K2413" s="104"/>
      <c r="L2413" s="104"/>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row>
    <row r="2414" spans="1:72" s="8" customFormat="1" x14ac:dyDescent="0.25">
      <c r="A2414" s="93"/>
      <c r="B2414" s="93"/>
      <c r="C2414" s="93"/>
      <c r="D2414" s="93"/>
      <c r="E2414" s="104"/>
      <c r="F2414" s="104"/>
      <c r="G2414" s="104"/>
      <c r="H2414" s="104"/>
      <c r="I2414" s="104"/>
      <c r="J2414" s="104"/>
      <c r="K2414" s="104"/>
      <c r="L2414" s="10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row>
    <row r="2415" spans="1:72" s="8" customFormat="1" x14ac:dyDescent="0.25">
      <c r="A2415" s="93"/>
      <c r="B2415" s="93"/>
      <c r="C2415" s="93"/>
      <c r="D2415" s="93"/>
      <c r="E2415" s="104"/>
      <c r="F2415" s="104"/>
      <c r="G2415" s="104"/>
      <c r="H2415" s="104"/>
      <c r="I2415" s="104"/>
      <c r="J2415" s="104"/>
      <c r="K2415" s="104"/>
      <c r="L2415" s="104"/>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row>
    <row r="2416" spans="1:72" s="8" customFormat="1" x14ac:dyDescent="0.25">
      <c r="A2416" s="93"/>
      <c r="B2416" s="93"/>
      <c r="C2416" s="93"/>
      <c r="D2416" s="93"/>
      <c r="E2416" s="104"/>
      <c r="F2416" s="104"/>
      <c r="G2416" s="104"/>
      <c r="H2416" s="104"/>
      <c r="I2416" s="104"/>
      <c r="J2416" s="104"/>
      <c r="K2416" s="104"/>
      <c r="L2416" s="104"/>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row>
    <row r="2417" spans="1:72" s="8" customFormat="1" x14ac:dyDescent="0.25">
      <c r="A2417" s="93"/>
      <c r="B2417" s="93"/>
      <c r="C2417" s="93"/>
      <c r="D2417" s="93"/>
      <c r="E2417" s="104"/>
      <c r="F2417" s="104"/>
      <c r="G2417" s="104"/>
      <c r="H2417" s="104"/>
      <c r="I2417" s="104"/>
      <c r="J2417" s="104"/>
      <c r="K2417" s="104"/>
      <c r="L2417" s="104"/>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row>
    <row r="2418" spans="1:72" s="8" customFormat="1" x14ac:dyDescent="0.25">
      <c r="A2418" s="93"/>
      <c r="B2418" s="93"/>
      <c r="C2418" s="93"/>
      <c r="D2418" s="93"/>
      <c r="E2418" s="104"/>
      <c r="F2418" s="104"/>
      <c r="G2418" s="104"/>
      <c r="H2418" s="104"/>
      <c r="I2418" s="104"/>
      <c r="J2418" s="104"/>
      <c r="K2418" s="104"/>
      <c r="L2418" s="104"/>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row>
    <row r="2419" spans="1:72" s="8" customFormat="1" x14ac:dyDescent="0.25">
      <c r="A2419" s="93"/>
      <c r="B2419" s="93"/>
      <c r="C2419" s="93"/>
      <c r="D2419" s="93"/>
      <c r="E2419" s="104"/>
      <c r="F2419" s="104"/>
      <c r="G2419" s="104"/>
      <c r="H2419" s="104"/>
      <c r="I2419" s="104"/>
      <c r="J2419" s="104"/>
      <c r="K2419" s="104"/>
      <c r="L2419" s="104"/>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row>
    <row r="2420" spans="1:72" s="8" customFormat="1" x14ac:dyDescent="0.25">
      <c r="A2420" s="93"/>
      <c r="B2420" s="93"/>
      <c r="C2420" s="93"/>
      <c r="D2420" s="93"/>
      <c r="E2420" s="104"/>
      <c r="F2420" s="104"/>
      <c r="G2420" s="104"/>
      <c r="H2420" s="104"/>
      <c r="I2420" s="104"/>
      <c r="J2420" s="104"/>
      <c r="K2420" s="104"/>
      <c r="L2420" s="104"/>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row>
    <row r="2421" spans="1:72" s="8" customFormat="1" x14ac:dyDescent="0.25">
      <c r="A2421" s="93"/>
      <c r="B2421" s="93"/>
      <c r="C2421" s="93"/>
      <c r="D2421" s="93"/>
      <c r="E2421" s="104"/>
      <c r="F2421" s="104"/>
      <c r="G2421" s="104"/>
      <c r="H2421" s="104"/>
      <c r="I2421" s="104"/>
      <c r="J2421" s="104"/>
      <c r="K2421" s="104"/>
      <c r="L2421" s="104"/>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row>
    <row r="2422" spans="1:72" s="8" customFormat="1" x14ac:dyDescent="0.25">
      <c r="A2422" s="93"/>
      <c r="B2422" s="93"/>
      <c r="C2422" s="93"/>
      <c r="D2422" s="93"/>
      <c r="E2422" s="104"/>
      <c r="F2422" s="104"/>
      <c r="G2422" s="104"/>
      <c r="H2422" s="104"/>
      <c r="I2422" s="104"/>
      <c r="J2422" s="104"/>
      <c r="K2422" s="104"/>
      <c r="L2422" s="104"/>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row>
    <row r="2423" spans="1:72" s="8" customFormat="1" x14ac:dyDescent="0.25">
      <c r="A2423" s="93"/>
      <c r="B2423" s="93"/>
      <c r="C2423" s="93"/>
      <c r="D2423" s="93"/>
      <c r="E2423" s="104"/>
      <c r="F2423" s="104"/>
      <c r="G2423" s="104"/>
      <c r="H2423" s="104"/>
      <c r="I2423" s="104"/>
      <c r="J2423" s="104"/>
      <c r="K2423" s="104"/>
      <c r="L2423" s="104"/>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row>
    <row r="2424" spans="1:72" s="8" customFormat="1" x14ac:dyDescent="0.25">
      <c r="A2424" s="93"/>
      <c r="B2424" s="93"/>
      <c r="C2424" s="93"/>
      <c r="D2424" s="93"/>
      <c r="E2424" s="104"/>
      <c r="F2424" s="104"/>
      <c r="G2424" s="104"/>
      <c r="H2424" s="104"/>
      <c r="I2424" s="104"/>
      <c r="J2424" s="104"/>
      <c r="K2424" s="104"/>
      <c r="L2424" s="10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row>
    <row r="2425" spans="1:72" s="8" customFormat="1" x14ac:dyDescent="0.25">
      <c r="A2425" s="93"/>
      <c r="B2425" s="93"/>
      <c r="C2425" s="93"/>
      <c r="D2425" s="93"/>
      <c r="E2425" s="104"/>
      <c r="F2425" s="104"/>
      <c r="G2425" s="104"/>
      <c r="H2425" s="104"/>
      <c r="I2425" s="104"/>
      <c r="J2425" s="104"/>
      <c r="K2425" s="104"/>
      <c r="L2425" s="104"/>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row>
    <row r="2426" spans="1:72" s="8" customFormat="1" x14ac:dyDescent="0.25">
      <c r="A2426" s="93"/>
      <c r="B2426" s="93"/>
      <c r="C2426" s="93"/>
      <c r="D2426" s="93"/>
      <c r="E2426" s="104"/>
      <c r="F2426" s="104"/>
      <c r="G2426" s="104"/>
      <c r="H2426" s="104"/>
      <c r="I2426" s="104"/>
      <c r="J2426" s="104"/>
      <c r="K2426" s="104"/>
      <c r="L2426" s="104"/>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row>
    <row r="2427" spans="1:72" s="8" customFormat="1" x14ac:dyDescent="0.25">
      <c r="A2427" s="93"/>
      <c r="B2427" s="93"/>
      <c r="C2427" s="93"/>
      <c r="D2427" s="93"/>
      <c r="E2427" s="104"/>
      <c r="F2427" s="104"/>
      <c r="G2427" s="104"/>
      <c r="H2427" s="104"/>
      <c r="I2427" s="104"/>
      <c r="J2427" s="104"/>
      <c r="K2427" s="104"/>
      <c r="L2427" s="104"/>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row>
    <row r="2428" spans="1:72" s="8" customFormat="1" x14ac:dyDescent="0.25">
      <c r="A2428" s="93"/>
      <c r="B2428" s="93"/>
      <c r="C2428" s="93"/>
      <c r="D2428" s="93"/>
      <c r="E2428" s="104"/>
      <c r="F2428" s="104"/>
      <c r="G2428" s="104"/>
      <c r="H2428" s="104"/>
      <c r="I2428" s="104"/>
      <c r="J2428" s="104"/>
      <c r="K2428" s="104"/>
      <c r="L2428" s="104"/>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row>
    <row r="2429" spans="1:72" s="8" customFormat="1" x14ac:dyDescent="0.25">
      <c r="A2429" s="93"/>
      <c r="B2429" s="93"/>
      <c r="C2429" s="93"/>
      <c r="D2429" s="93"/>
      <c r="E2429" s="104"/>
      <c r="F2429" s="104"/>
      <c r="G2429" s="104"/>
      <c r="H2429" s="104"/>
      <c r="I2429" s="104"/>
      <c r="J2429" s="104"/>
      <c r="K2429" s="104"/>
      <c r="L2429" s="104"/>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row>
    <row r="2430" spans="1:72" s="8" customFormat="1" x14ac:dyDescent="0.25">
      <c r="A2430" s="93"/>
      <c r="B2430" s="93"/>
      <c r="C2430" s="93"/>
      <c r="D2430" s="93"/>
      <c r="E2430" s="104"/>
      <c r="F2430" s="104"/>
      <c r="G2430" s="104"/>
      <c r="H2430" s="104"/>
      <c r="I2430" s="104"/>
      <c r="J2430" s="104"/>
      <c r="K2430" s="104"/>
      <c r="L2430" s="104"/>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row>
    <row r="2431" spans="1:72" s="8" customFormat="1" x14ac:dyDescent="0.25">
      <c r="A2431" s="93"/>
      <c r="B2431" s="93"/>
      <c r="C2431" s="93"/>
      <c r="D2431" s="93"/>
      <c r="E2431" s="104"/>
      <c r="F2431" s="104"/>
      <c r="G2431" s="104"/>
      <c r="H2431" s="104"/>
      <c r="I2431" s="104"/>
      <c r="J2431" s="104"/>
      <c r="K2431" s="104"/>
      <c r="L2431" s="104"/>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row>
    <row r="2432" spans="1:72" s="8" customFormat="1" x14ac:dyDescent="0.25">
      <c r="A2432" s="93"/>
      <c r="B2432" s="93"/>
      <c r="C2432" s="93"/>
      <c r="D2432" s="93"/>
      <c r="E2432" s="104"/>
      <c r="F2432" s="104"/>
      <c r="G2432" s="104"/>
      <c r="H2432" s="104"/>
      <c r="I2432" s="104"/>
      <c r="J2432" s="104"/>
      <c r="K2432" s="104"/>
      <c r="L2432" s="104"/>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row>
    <row r="2433" spans="1:72" s="8" customFormat="1" x14ac:dyDescent="0.25">
      <c r="A2433" s="93"/>
      <c r="B2433" s="93"/>
      <c r="C2433" s="93"/>
      <c r="D2433" s="93"/>
      <c r="E2433" s="104"/>
      <c r="F2433" s="104"/>
      <c r="G2433" s="104"/>
      <c r="H2433" s="104"/>
      <c r="I2433" s="104"/>
      <c r="J2433" s="104"/>
      <c r="K2433" s="104"/>
      <c r="L2433" s="104"/>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row>
    <row r="2434" spans="1:72" s="8" customFormat="1" x14ac:dyDescent="0.25">
      <c r="A2434" s="93"/>
      <c r="B2434" s="93"/>
      <c r="C2434" s="93"/>
      <c r="D2434" s="93"/>
      <c r="E2434" s="104"/>
      <c r="F2434" s="104"/>
      <c r="G2434" s="104"/>
      <c r="H2434" s="104"/>
      <c r="I2434" s="104"/>
      <c r="J2434" s="104"/>
      <c r="K2434" s="104"/>
      <c r="L2434" s="10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row>
    <row r="2435" spans="1:72" s="8" customFormat="1" x14ac:dyDescent="0.25">
      <c r="A2435" s="93"/>
      <c r="B2435" s="93"/>
      <c r="C2435" s="93"/>
      <c r="D2435" s="93"/>
      <c r="E2435" s="104"/>
      <c r="F2435" s="104"/>
      <c r="G2435" s="104"/>
      <c r="H2435" s="104"/>
      <c r="I2435" s="104"/>
      <c r="J2435" s="104"/>
      <c r="K2435" s="104"/>
      <c r="L2435" s="104"/>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row>
    <row r="2436" spans="1:72" s="8" customFormat="1" x14ac:dyDescent="0.25">
      <c r="A2436" s="93"/>
      <c r="B2436" s="93"/>
      <c r="C2436" s="93"/>
      <c r="D2436" s="93"/>
      <c r="E2436" s="104"/>
      <c r="F2436" s="104"/>
      <c r="G2436" s="104"/>
      <c r="H2436" s="104"/>
      <c r="I2436" s="104"/>
      <c r="J2436" s="104"/>
      <c r="K2436" s="104"/>
      <c r="L2436" s="104"/>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row>
    <row r="2437" spans="1:72" s="8" customFormat="1" x14ac:dyDescent="0.25">
      <c r="A2437" s="93"/>
      <c r="B2437" s="93"/>
      <c r="C2437" s="93"/>
      <c r="D2437" s="93"/>
      <c r="E2437" s="104"/>
      <c r="F2437" s="104"/>
      <c r="G2437" s="104"/>
      <c r="H2437" s="104"/>
      <c r="I2437" s="104"/>
      <c r="J2437" s="104"/>
      <c r="K2437" s="104"/>
      <c r="L2437" s="104"/>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row>
    <row r="2438" spans="1:72" s="8" customFormat="1" x14ac:dyDescent="0.25">
      <c r="A2438" s="93"/>
      <c r="B2438" s="93"/>
      <c r="C2438" s="93"/>
      <c r="D2438" s="93"/>
      <c r="E2438" s="104"/>
      <c r="F2438" s="104"/>
      <c r="G2438" s="104"/>
      <c r="H2438" s="104"/>
      <c r="I2438" s="104"/>
      <c r="J2438" s="104"/>
      <c r="K2438" s="104"/>
      <c r="L2438" s="104"/>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row>
    <row r="2439" spans="1:72" s="8" customFormat="1" x14ac:dyDescent="0.25">
      <c r="A2439" s="93"/>
      <c r="B2439" s="93"/>
      <c r="C2439" s="93"/>
      <c r="D2439" s="93"/>
      <c r="E2439" s="104"/>
      <c r="F2439" s="104"/>
      <c r="G2439" s="104"/>
      <c r="H2439" s="104"/>
      <c r="I2439" s="104"/>
      <c r="J2439" s="104"/>
      <c r="K2439" s="104"/>
      <c r="L2439" s="104"/>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row>
    <row r="2440" spans="1:72" s="8" customFormat="1" x14ac:dyDescent="0.25">
      <c r="A2440" s="93"/>
      <c r="B2440" s="93"/>
      <c r="C2440" s="93"/>
      <c r="D2440" s="93"/>
      <c r="E2440" s="104"/>
      <c r="F2440" s="104"/>
      <c r="G2440" s="104"/>
      <c r="H2440" s="104"/>
      <c r="I2440" s="104"/>
      <c r="J2440" s="104"/>
      <c r="K2440" s="104"/>
      <c r="L2440" s="104"/>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row>
    <row r="2441" spans="1:72" s="8" customFormat="1" x14ac:dyDescent="0.25">
      <c r="A2441" s="93"/>
      <c r="B2441" s="93"/>
      <c r="C2441" s="93"/>
      <c r="D2441" s="93"/>
      <c r="E2441" s="104"/>
      <c r="F2441" s="104"/>
      <c r="G2441" s="104"/>
      <c r="H2441" s="104"/>
      <c r="I2441" s="104"/>
      <c r="J2441" s="104"/>
      <c r="K2441" s="104"/>
      <c r="L2441" s="104"/>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row>
    <row r="2442" spans="1:72" s="8" customFormat="1" x14ac:dyDescent="0.25">
      <c r="A2442" s="93"/>
      <c r="B2442" s="93"/>
      <c r="C2442" s="93"/>
      <c r="D2442" s="93"/>
      <c r="E2442" s="104"/>
      <c r="F2442" s="104"/>
      <c r="G2442" s="104"/>
      <c r="H2442" s="104"/>
      <c r="I2442" s="104"/>
      <c r="J2442" s="104"/>
      <c r="K2442" s="104"/>
      <c r="L2442" s="104"/>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row>
    <row r="2443" spans="1:72" s="8" customFormat="1" x14ac:dyDescent="0.25">
      <c r="A2443" s="93"/>
      <c r="B2443" s="93"/>
      <c r="C2443" s="93"/>
      <c r="D2443" s="93"/>
      <c r="E2443" s="104"/>
      <c r="F2443" s="104"/>
      <c r="G2443" s="104"/>
      <c r="H2443" s="104"/>
      <c r="I2443" s="104"/>
      <c r="J2443" s="104"/>
      <c r="K2443" s="104"/>
      <c r="L2443" s="104"/>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row>
    <row r="2444" spans="1:72" s="8" customFormat="1" x14ac:dyDescent="0.25">
      <c r="A2444" s="93"/>
      <c r="B2444" s="93"/>
      <c r="C2444" s="93"/>
      <c r="D2444" s="93"/>
      <c r="E2444" s="104"/>
      <c r="F2444" s="104"/>
      <c r="G2444" s="104"/>
      <c r="H2444" s="104"/>
      <c r="I2444" s="104"/>
      <c r="J2444" s="104"/>
      <c r="K2444" s="104"/>
      <c r="L2444" s="10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row>
    <row r="2445" spans="1:72" s="8" customFormat="1" x14ac:dyDescent="0.25">
      <c r="A2445" s="93"/>
      <c r="B2445" s="93"/>
      <c r="C2445" s="93"/>
      <c r="D2445" s="93"/>
      <c r="E2445" s="104"/>
      <c r="F2445" s="104"/>
      <c r="G2445" s="104"/>
      <c r="H2445" s="104"/>
      <c r="I2445" s="104"/>
      <c r="J2445" s="104"/>
      <c r="K2445" s="104"/>
      <c r="L2445" s="104"/>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row>
    <row r="2446" spans="1:72" s="8" customFormat="1" x14ac:dyDescent="0.25">
      <c r="A2446" s="93"/>
      <c r="B2446" s="93"/>
      <c r="C2446" s="93"/>
      <c r="D2446" s="93"/>
      <c r="E2446" s="104"/>
      <c r="F2446" s="104"/>
      <c r="G2446" s="104"/>
      <c r="H2446" s="104"/>
      <c r="I2446" s="104"/>
      <c r="J2446" s="104"/>
      <c r="K2446" s="104"/>
      <c r="L2446" s="104"/>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row>
    <row r="2447" spans="1:72" s="8" customFormat="1" x14ac:dyDescent="0.25">
      <c r="A2447" s="93"/>
      <c r="B2447" s="93"/>
      <c r="C2447" s="93"/>
      <c r="D2447" s="93"/>
      <c r="E2447" s="104"/>
      <c r="F2447" s="104"/>
      <c r="G2447" s="104"/>
      <c r="H2447" s="104"/>
      <c r="I2447" s="104"/>
      <c r="J2447" s="104"/>
      <c r="K2447" s="104"/>
      <c r="L2447" s="104"/>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row>
    <row r="2448" spans="1:72" s="8" customFormat="1" x14ac:dyDescent="0.25">
      <c r="A2448" s="93"/>
      <c r="B2448" s="93"/>
      <c r="C2448" s="93"/>
      <c r="D2448" s="93"/>
      <c r="E2448" s="104"/>
      <c r="F2448" s="104"/>
      <c r="G2448" s="104"/>
      <c r="H2448" s="104"/>
      <c r="I2448" s="104"/>
      <c r="J2448" s="104"/>
      <c r="K2448" s="104"/>
      <c r="L2448" s="104"/>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row>
    <row r="2449" spans="1:72" s="8" customFormat="1" x14ac:dyDescent="0.25">
      <c r="A2449" s="93"/>
      <c r="B2449" s="93"/>
      <c r="C2449" s="93"/>
      <c r="D2449" s="93"/>
      <c r="E2449" s="104"/>
      <c r="F2449" s="104"/>
      <c r="G2449" s="104"/>
      <c r="H2449" s="104"/>
      <c r="I2449" s="104"/>
      <c r="J2449" s="104"/>
      <c r="K2449" s="104"/>
      <c r="L2449" s="104"/>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row>
    <row r="2450" spans="1:72" s="8" customFormat="1" x14ac:dyDescent="0.25">
      <c r="A2450" s="93"/>
      <c r="B2450" s="93"/>
      <c r="C2450" s="93"/>
      <c r="D2450" s="93"/>
      <c r="E2450" s="104"/>
      <c r="F2450" s="104"/>
      <c r="G2450" s="104"/>
      <c r="H2450" s="104"/>
      <c r="I2450" s="104"/>
      <c r="J2450" s="104"/>
      <c r="K2450" s="104"/>
      <c r="L2450" s="104"/>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row>
    <row r="2451" spans="1:72" s="8" customFormat="1" x14ac:dyDescent="0.25">
      <c r="A2451" s="93"/>
      <c r="B2451" s="93"/>
      <c r="C2451" s="93"/>
      <c r="D2451" s="93"/>
      <c r="E2451" s="104"/>
      <c r="F2451" s="104"/>
      <c r="G2451" s="104"/>
      <c r="H2451" s="104"/>
      <c r="I2451" s="104"/>
      <c r="J2451" s="104"/>
      <c r="K2451" s="104"/>
      <c r="L2451" s="104"/>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row>
    <row r="2452" spans="1:72" s="8" customFormat="1" x14ac:dyDescent="0.25">
      <c r="A2452" s="93"/>
      <c r="B2452" s="93"/>
      <c r="C2452" s="93"/>
      <c r="D2452" s="93"/>
      <c r="E2452" s="104"/>
      <c r="F2452" s="104"/>
      <c r="G2452" s="104"/>
      <c r="H2452" s="104"/>
      <c r="I2452" s="104"/>
      <c r="J2452" s="104"/>
      <c r="K2452" s="104"/>
      <c r="L2452" s="104"/>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row>
    <row r="2453" spans="1:72" s="8" customFormat="1" x14ac:dyDescent="0.25">
      <c r="A2453" s="93"/>
      <c r="B2453" s="93"/>
      <c r="C2453" s="93"/>
      <c r="D2453" s="93"/>
      <c r="E2453" s="104"/>
      <c r="F2453" s="104"/>
      <c r="G2453" s="104"/>
      <c r="H2453" s="104"/>
      <c r="I2453" s="104"/>
      <c r="J2453" s="104"/>
      <c r="K2453" s="104"/>
      <c r="L2453" s="104"/>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row>
    <row r="2454" spans="1:72" s="8" customFormat="1" x14ac:dyDescent="0.25">
      <c r="A2454" s="93"/>
      <c r="B2454" s="93"/>
      <c r="C2454" s="93"/>
      <c r="D2454" s="93"/>
      <c r="E2454" s="104"/>
      <c r="F2454" s="104"/>
      <c r="G2454" s="104"/>
      <c r="H2454" s="104"/>
      <c r="I2454" s="104"/>
      <c r="J2454" s="104"/>
      <c r="K2454" s="104"/>
      <c r="L2454" s="10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row>
    <row r="2455" spans="1:72" s="8" customFormat="1" x14ac:dyDescent="0.25">
      <c r="A2455" s="93"/>
      <c r="B2455" s="93"/>
      <c r="C2455" s="93"/>
      <c r="D2455" s="93"/>
      <c r="E2455" s="104"/>
      <c r="F2455" s="104"/>
      <c r="G2455" s="104"/>
      <c r="H2455" s="104"/>
      <c r="I2455" s="104"/>
      <c r="J2455" s="104"/>
      <c r="K2455" s="104"/>
      <c r="L2455" s="104"/>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row>
    <row r="2456" spans="1:72" s="8" customFormat="1" x14ac:dyDescent="0.25">
      <c r="A2456" s="93"/>
      <c r="B2456" s="93"/>
      <c r="C2456" s="93"/>
      <c r="D2456" s="93"/>
      <c r="E2456" s="104"/>
      <c r="F2456" s="104"/>
      <c r="G2456" s="104"/>
      <c r="H2456" s="104"/>
      <c r="I2456" s="104"/>
      <c r="J2456" s="104"/>
      <c r="K2456" s="104"/>
      <c r="L2456" s="104"/>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row>
    <row r="2457" spans="1:72" s="8" customFormat="1" x14ac:dyDescent="0.25">
      <c r="A2457" s="93"/>
      <c r="B2457" s="93"/>
      <c r="C2457" s="93"/>
      <c r="D2457" s="93"/>
      <c r="E2457" s="104"/>
      <c r="F2457" s="104"/>
      <c r="G2457" s="104"/>
      <c r="H2457" s="104"/>
      <c r="I2457" s="104"/>
      <c r="J2457" s="104"/>
      <c r="K2457" s="104"/>
      <c r="L2457" s="104"/>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row>
    <row r="2458" spans="1:72" s="8" customFormat="1" x14ac:dyDescent="0.25">
      <c r="A2458" s="93"/>
      <c r="B2458" s="93"/>
      <c r="C2458" s="93"/>
      <c r="D2458" s="93"/>
      <c r="E2458" s="104"/>
      <c r="F2458" s="104"/>
      <c r="G2458" s="104"/>
      <c r="H2458" s="104"/>
      <c r="I2458" s="104"/>
      <c r="J2458" s="104"/>
      <c r="K2458" s="104"/>
      <c r="L2458" s="104"/>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row>
    <row r="2459" spans="1:72" s="8" customFormat="1" x14ac:dyDescent="0.25">
      <c r="A2459" s="93"/>
      <c r="B2459" s="93"/>
      <c r="C2459" s="93"/>
      <c r="D2459" s="93"/>
      <c r="E2459" s="104"/>
      <c r="F2459" s="104"/>
      <c r="G2459" s="104"/>
      <c r="H2459" s="104"/>
      <c r="I2459" s="104"/>
      <c r="J2459" s="104"/>
      <c r="K2459" s="104"/>
      <c r="L2459" s="104"/>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row>
    <row r="2460" spans="1:72" s="8" customFormat="1" x14ac:dyDescent="0.25">
      <c r="A2460" s="93"/>
      <c r="B2460" s="93"/>
      <c r="C2460" s="93"/>
      <c r="D2460" s="93"/>
      <c r="E2460" s="104"/>
      <c r="F2460" s="104"/>
      <c r="G2460" s="104"/>
      <c r="H2460" s="104"/>
      <c r="I2460" s="104"/>
      <c r="J2460" s="104"/>
      <c r="K2460" s="104"/>
      <c r="L2460" s="104"/>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row>
    <row r="2461" spans="1:72" s="8" customFormat="1" x14ac:dyDescent="0.25">
      <c r="A2461" s="93"/>
      <c r="B2461" s="93"/>
      <c r="C2461" s="93"/>
      <c r="D2461" s="93"/>
      <c r="E2461" s="104"/>
      <c r="F2461" s="104"/>
      <c r="G2461" s="104"/>
      <c r="H2461" s="104"/>
      <c r="I2461" s="104"/>
      <c r="J2461" s="104"/>
      <c r="K2461" s="104"/>
      <c r="L2461" s="104"/>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row>
    <row r="2462" spans="1:72" s="8" customFormat="1" x14ac:dyDescent="0.25">
      <c r="A2462" s="93"/>
      <c r="B2462" s="93"/>
      <c r="C2462" s="93"/>
      <c r="D2462" s="93"/>
      <c r="E2462" s="104"/>
      <c r="F2462" s="104"/>
      <c r="G2462" s="104"/>
      <c r="H2462" s="104"/>
      <c r="I2462" s="104"/>
      <c r="J2462" s="104"/>
      <c r="K2462" s="104"/>
      <c r="L2462" s="104"/>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row>
    <row r="2463" spans="1:72" s="8" customFormat="1" x14ac:dyDescent="0.25">
      <c r="A2463" s="93"/>
      <c r="B2463" s="93"/>
      <c r="C2463" s="93"/>
      <c r="D2463" s="93"/>
      <c r="E2463" s="104"/>
      <c r="F2463" s="104"/>
      <c r="G2463" s="104"/>
      <c r="H2463" s="104"/>
      <c r="I2463" s="104"/>
      <c r="J2463" s="104"/>
      <c r="K2463" s="104"/>
      <c r="L2463" s="104"/>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row>
    <row r="2464" spans="1:72" s="8" customFormat="1" x14ac:dyDescent="0.25">
      <c r="A2464" s="93"/>
      <c r="B2464" s="93"/>
      <c r="C2464" s="93"/>
      <c r="D2464" s="93"/>
      <c r="E2464" s="104"/>
      <c r="F2464" s="104"/>
      <c r="G2464" s="104"/>
      <c r="H2464" s="104"/>
      <c r="I2464" s="104"/>
      <c r="J2464" s="104"/>
      <c r="K2464" s="104"/>
      <c r="L2464" s="10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row>
    <row r="2465" spans="1:72" s="8" customFormat="1" x14ac:dyDescent="0.25">
      <c r="A2465" s="93"/>
      <c r="B2465" s="93"/>
      <c r="C2465" s="93"/>
      <c r="D2465" s="93"/>
      <c r="E2465" s="104"/>
      <c r="F2465" s="104"/>
      <c r="G2465" s="104"/>
      <c r="H2465" s="104"/>
      <c r="I2465" s="104"/>
      <c r="J2465" s="104"/>
      <c r="K2465" s="104"/>
      <c r="L2465" s="104"/>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row>
    <row r="2466" spans="1:72" s="8" customFormat="1" x14ac:dyDescent="0.25">
      <c r="A2466" s="93"/>
      <c r="B2466" s="93"/>
      <c r="C2466" s="93"/>
      <c r="D2466" s="93"/>
      <c r="E2466" s="104"/>
      <c r="F2466" s="104"/>
      <c r="G2466" s="104"/>
      <c r="H2466" s="104"/>
      <c r="I2466" s="104"/>
      <c r="J2466" s="104"/>
      <c r="K2466" s="104"/>
      <c r="L2466" s="104"/>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row>
    <row r="2467" spans="1:72" s="8" customFormat="1" x14ac:dyDescent="0.25">
      <c r="A2467" s="93"/>
      <c r="B2467" s="93"/>
      <c r="C2467" s="93"/>
      <c r="D2467" s="93"/>
      <c r="E2467" s="104"/>
      <c r="F2467" s="104"/>
      <c r="G2467" s="104"/>
      <c r="H2467" s="104"/>
      <c r="I2467" s="104"/>
      <c r="J2467" s="104"/>
      <c r="K2467" s="104"/>
      <c r="L2467" s="104"/>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row>
    <row r="2468" spans="1:72" s="8" customFormat="1" x14ac:dyDescent="0.25">
      <c r="A2468" s="93"/>
      <c r="B2468" s="93"/>
      <c r="C2468" s="93"/>
      <c r="D2468" s="93"/>
      <c r="E2468" s="104"/>
      <c r="F2468" s="104"/>
      <c r="G2468" s="104"/>
      <c r="H2468" s="104"/>
      <c r="I2468" s="104"/>
      <c r="J2468" s="104"/>
      <c r="K2468" s="104"/>
      <c r="L2468" s="104"/>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row>
    <row r="2469" spans="1:72" s="8" customFormat="1" x14ac:dyDescent="0.25">
      <c r="A2469" s="93"/>
      <c r="B2469" s="93"/>
      <c r="C2469" s="93"/>
      <c r="D2469" s="93"/>
      <c r="E2469" s="104"/>
      <c r="F2469" s="104"/>
      <c r="G2469" s="104"/>
      <c r="H2469" s="104"/>
      <c r="I2469" s="104"/>
      <c r="J2469" s="104"/>
      <c r="K2469" s="104"/>
      <c r="L2469" s="104"/>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row>
    <row r="2470" spans="1:72" s="8" customFormat="1" x14ac:dyDescent="0.25">
      <c r="A2470" s="93"/>
      <c r="B2470" s="93"/>
      <c r="C2470" s="93"/>
      <c r="D2470" s="93"/>
      <c r="E2470" s="104"/>
      <c r="F2470" s="104"/>
      <c r="G2470" s="104"/>
      <c r="H2470" s="104"/>
      <c r="I2470" s="104"/>
      <c r="J2470" s="104"/>
      <c r="K2470" s="104"/>
      <c r="L2470" s="104"/>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row>
    <row r="2471" spans="1:72" s="8" customFormat="1" x14ac:dyDescent="0.25">
      <c r="A2471" s="93"/>
      <c r="B2471" s="93"/>
      <c r="C2471" s="93"/>
      <c r="D2471" s="93"/>
      <c r="E2471" s="104"/>
      <c r="F2471" s="104"/>
      <c r="G2471" s="104"/>
      <c r="H2471" s="104"/>
      <c r="I2471" s="104"/>
      <c r="J2471" s="104"/>
      <c r="K2471" s="104"/>
      <c r="L2471" s="104"/>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row>
    <row r="2472" spans="1:72" s="8" customFormat="1" x14ac:dyDescent="0.25">
      <c r="A2472" s="93"/>
      <c r="B2472" s="93"/>
      <c r="C2472" s="93"/>
      <c r="D2472" s="93"/>
      <c r="E2472" s="104"/>
      <c r="F2472" s="104"/>
      <c r="G2472" s="104"/>
      <c r="H2472" s="104"/>
      <c r="I2472" s="104"/>
      <c r="J2472" s="104"/>
      <c r="K2472" s="104"/>
      <c r="L2472" s="104"/>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row>
    <row r="2473" spans="1:72" s="8" customFormat="1" x14ac:dyDescent="0.25">
      <c r="A2473" s="93"/>
      <c r="B2473" s="93"/>
      <c r="C2473" s="93"/>
      <c r="D2473" s="93"/>
      <c r="E2473" s="104"/>
      <c r="F2473" s="104"/>
      <c r="G2473" s="104"/>
      <c r="H2473" s="104"/>
      <c r="I2473" s="104"/>
      <c r="J2473" s="104"/>
      <c r="K2473" s="104"/>
      <c r="L2473" s="104"/>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row>
    <row r="2474" spans="1:72" s="8" customFormat="1" x14ac:dyDescent="0.25">
      <c r="A2474" s="93"/>
      <c r="B2474" s="93"/>
      <c r="C2474" s="93"/>
      <c r="D2474" s="93"/>
      <c r="E2474" s="104"/>
      <c r="F2474" s="104"/>
      <c r="G2474" s="104"/>
      <c r="H2474" s="104"/>
      <c r="I2474" s="104"/>
      <c r="J2474" s="104"/>
      <c r="K2474" s="104"/>
      <c r="L2474" s="10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row>
    <row r="2475" spans="1:72" s="8" customFormat="1" x14ac:dyDescent="0.25">
      <c r="A2475" s="93"/>
      <c r="B2475" s="93"/>
      <c r="C2475" s="93"/>
      <c r="D2475" s="93"/>
      <c r="E2475" s="104"/>
      <c r="F2475" s="104"/>
      <c r="G2475" s="104"/>
      <c r="H2475" s="104"/>
      <c r="I2475" s="104"/>
      <c r="J2475" s="104"/>
      <c r="K2475" s="104"/>
      <c r="L2475" s="104"/>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row>
    <row r="2476" spans="1:72" s="8" customFormat="1" x14ac:dyDescent="0.25">
      <c r="A2476" s="93"/>
      <c r="B2476" s="93"/>
      <c r="C2476" s="93"/>
      <c r="D2476" s="93"/>
      <c r="E2476" s="104"/>
      <c r="F2476" s="104"/>
      <c r="G2476" s="104"/>
      <c r="H2476" s="104"/>
      <c r="I2476" s="104"/>
      <c r="J2476" s="104"/>
      <c r="K2476" s="104"/>
      <c r="L2476" s="104"/>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row>
    <row r="2477" spans="1:72" s="8" customFormat="1" x14ac:dyDescent="0.25">
      <c r="A2477" s="93"/>
      <c r="B2477" s="93"/>
      <c r="C2477" s="93"/>
      <c r="D2477" s="93"/>
      <c r="E2477" s="104"/>
      <c r="F2477" s="104"/>
      <c r="G2477" s="104"/>
      <c r="H2477" s="104"/>
      <c r="I2477" s="104"/>
      <c r="J2477" s="104"/>
      <c r="K2477" s="104"/>
      <c r="L2477" s="104"/>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row>
    <row r="2478" spans="1:72" s="8" customFormat="1" x14ac:dyDescent="0.25">
      <c r="A2478" s="93"/>
      <c r="B2478" s="93"/>
      <c r="C2478" s="93"/>
      <c r="D2478" s="93"/>
      <c r="E2478" s="104"/>
      <c r="F2478" s="104"/>
      <c r="G2478" s="104"/>
      <c r="H2478" s="104"/>
      <c r="I2478" s="104"/>
      <c r="J2478" s="104"/>
      <c r="K2478" s="104"/>
      <c r="L2478" s="104"/>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row>
    <row r="2479" spans="1:72" s="8" customFormat="1" x14ac:dyDescent="0.25">
      <c r="A2479" s="93"/>
      <c r="B2479" s="93"/>
      <c r="C2479" s="93"/>
      <c r="D2479" s="93"/>
      <c r="E2479" s="104"/>
      <c r="F2479" s="104"/>
      <c r="G2479" s="104"/>
      <c r="H2479" s="104"/>
      <c r="I2479" s="104"/>
      <c r="J2479" s="104"/>
      <c r="K2479" s="104"/>
      <c r="L2479" s="104"/>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row>
    <row r="2480" spans="1:72" s="8" customFormat="1" x14ac:dyDescent="0.25">
      <c r="A2480" s="93"/>
      <c r="B2480" s="93"/>
      <c r="C2480" s="93"/>
      <c r="D2480" s="93"/>
      <c r="E2480" s="104"/>
      <c r="F2480" s="104"/>
      <c r="G2480" s="104"/>
      <c r="H2480" s="104"/>
      <c r="I2480" s="104"/>
      <c r="J2480" s="104"/>
      <c r="K2480" s="104"/>
      <c r="L2480" s="104"/>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row>
    <row r="2481" spans="1:72" s="8" customFormat="1" x14ac:dyDescent="0.25">
      <c r="A2481" s="93"/>
      <c r="B2481" s="93"/>
      <c r="C2481" s="93"/>
      <c r="D2481" s="93"/>
      <c r="E2481" s="104"/>
      <c r="F2481" s="104"/>
      <c r="G2481" s="104"/>
      <c r="H2481" s="104"/>
      <c r="I2481" s="104"/>
      <c r="J2481" s="104"/>
      <c r="K2481" s="104"/>
      <c r="L2481" s="104"/>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row>
    <row r="2482" spans="1:72" s="8" customFormat="1" x14ac:dyDescent="0.25">
      <c r="A2482" s="93"/>
      <c r="B2482" s="93"/>
      <c r="C2482" s="93"/>
      <c r="D2482" s="93"/>
      <c r="E2482" s="104"/>
      <c r="F2482" s="104"/>
      <c r="G2482" s="104"/>
      <c r="H2482" s="104"/>
      <c r="I2482" s="104"/>
      <c r="J2482" s="104"/>
      <c r="K2482" s="104"/>
      <c r="L2482" s="104"/>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row>
    <row r="2483" spans="1:72" s="8" customFormat="1" x14ac:dyDescent="0.25">
      <c r="A2483" s="93"/>
      <c r="B2483" s="93"/>
      <c r="C2483" s="93"/>
      <c r="D2483" s="93"/>
      <c r="E2483" s="104"/>
      <c r="F2483" s="104"/>
      <c r="G2483" s="104"/>
      <c r="H2483" s="104"/>
      <c r="I2483" s="104"/>
      <c r="J2483" s="104"/>
      <c r="K2483" s="104"/>
      <c r="L2483" s="104"/>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row>
    <row r="2484" spans="1:72" s="8" customFormat="1" x14ac:dyDescent="0.25">
      <c r="A2484" s="93"/>
      <c r="B2484" s="93"/>
      <c r="C2484" s="93"/>
      <c r="D2484" s="93"/>
      <c r="E2484" s="104"/>
      <c r="F2484" s="104"/>
      <c r="G2484" s="104"/>
      <c r="H2484" s="104"/>
      <c r="I2484" s="104"/>
      <c r="J2484" s="104"/>
      <c r="K2484" s="104"/>
      <c r="L2484" s="10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row>
    <row r="2485" spans="1:72" s="8" customFormat="1" x14ac:dyDescent="0.25">
      <c r="A2485" s="93"/>
      <c r="B2485" s="93"/>
      <c r="C2485" s="93"/>
      <c r="D2485" s="93"/>
      <c r="E2485" s="104"/>
      <c r="F2485" s="104"/>
      <c r="G2485" s="104"/>
      <c r="H2485" s="104"/>
      <c r="I2485" s="104"/>
      <c r="J2485" s="104"/>
      <c r="K2485" s="104"/>
      <c r="L2485" s="104"/>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row>
    <row r="2486" spans="1:72" s="8" customFormat="1" x14ac:dyDescent="0.25">
      <c r="A2486" s="93"/>
      <c r="B2486" s="93"/>
      <c r="C2486" s="93"/>
      <c r="D2486" s="93"/>
      <c r="E2486" s="104"/>
      <c r="F2486" s="104"/>
      <c r="G2486" s="104"/>
      <c r="H2486" s="104"/>
      <c r="I2486" s="104"/>
      <c r="J2486" s="104"/>
      <c r="K2486" s="104"/>
      <c r="L2486" s="104"/>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row>
    <row r="2487" spans="1:72" s="8" customFormat="1" x14ac:dyDescent="0.25">
      <c r="A2487" s="93"/>
      <c r="B2487" s="93"/>
      <c r="C2487" s="93"/>
      <c r="D2487" s="93"/>
      <c r="E2487" s="104"/>
      <c r="F2487" s="104"/>
      <c r="G2487" s="104"/>
      <c r="H2487" s="104"/>
      <c r="I2487" s="104"/>
      <c r="J2487" s="104"/>
      <c r="K2487" s="104"/>
      <c r="L2487" s="104"/>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row>
    <row r="2488" spans="1:72" s="8" customFormat="1" x14ac:dyDescent="0.25">
      <c r="A2488" s="93"/>
      <c r="B2488" s="93"/>
      <c r="C2488" s="93"/>
      <c r="D2488" s="93"/>
      <c r="E2488" s="104"/>
      <c r="F2488" s="104"/>
      <c r="G2488" s="104"/>
      <c r="H2488" s="104"/>
      <c r="I2488" s="104"/>
      <c r="J2488" s="104"/>
      <c r="K2488" s="104"/>
      <c r="L2488" s="104"/>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row>
    <row r="2489" spans="1:72" s="8" customFormat="1" x14ac:dyDescent="0.25">
      <c r="A2489" s="93"/>
      <c r="B2489" s="93"/>
      <c r="C2489" s="93"/>
      <c r="D2489" s="93"/>
      <c r="E2489" s="104"/>
      <c r="F2489" s="104"/>
      <c r="G2489" s="104"/>
      <c r="H2489" s="104"/>
      <c r="I2489" s="104"/>
      <c r="J2489" s="104"/>
      <c r="K2489" s="104"/>
      <c r="L2489" s="104"/>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row>
    <row r="2490" spans="1:72" s="8" customFormat="1" x14ac:dyDescent="0.25">
      <c r="A2490" s="93"/>
      <c r="B2490" s="93"/>
      <c r="C2490" s="93"/>
      <c r="D2490" s="93"/>
      <c r="E2490" s="104"/>
      <c r="F2490" s="104"/>
      <c r="G2490" s="104"/>
      <c r="H2490" s="104"/>
      <c r="I2490" s="104"/>
      <c r="J2490" s="104"/>
      <c r="K2490" s="104"/>
      <c r="L2490" s="104"/>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row>
    <row r="2491" spans="1:72" s="8" customFormat="1" x14ac:dyDescent="0.25">
      <c r="A2491" s="93"/>
      <c r="B2491" s="93"/>
      <c r="C2491" s="93"/>
      <c r="D2491" s="93"/>
      <c r="E2491" s="104"/>
      <c r="F2491" s="104"/>
      <c r="G2491" s="104"/>
      <c r="H2491" s="104"/>
      <c r="I2491" s="104"/>
      <c r="J2491" s="104"/>
      <c r="K2491" s="104"/>
      <c r="L2491" s="104"/>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row>
    <row r="2492" spans="1:72" s="8" customFormat="1" x14ac:dyDescent="0.25">
      <c r="A2492" s="93"/>
      <c r="B2492" s="93"/>
      <c r="C2492" s="93"/>
      <c r="D2492" s="93"/>
      <c r="E2492" s="104"/>
      <c r="F2492" s="104"/>
      <c r="G2492" s="104"/>
      <c r="H2492" s="104"/>
      <c r="I2492" s="104"/>
      <c r="J2492" s="104"/>
      <c r="K2492" s="104"/>
      <c r="L2492" s="104"/>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row>
    <row r="2493" spans="1:72" s="8" customFormat="1" x14ac:dyDescent="0.25">
      <c r="A2493" s="93"/>
      <c r="B2493" s="93"/>
      <c r="C2493" s="93"/>
      <c r="D2493" s="93"/>
      <c r="E2493" s="104"/>
      <c r="F2493" s="104"/>
      <c r="G2493" s="104"/>
      <c r="H2493" s="104"/>
      <c r="I2493" s="104"/>
      <c r="J2493" s="104"/>
      <c r="K2493" s="104"/>
      <c r="L2493" s="104"/>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row>
    <row r="2494" spans="1:72" s="8" customFormat="1" x14ac:dyDescent="0.25">
      <c r="A2494" s="93"/>
      <c r="B2494" s="93"/>
      <c r="C2494" s="93"/>
      <c r="D2494" s="93"/>
      <c r="E2494" s="104"/>
      <c r="F2494" s="104"/>
      <c r="G2494" s="104"/>
      <c r="H2494" s="104"/>
      <c r="I2494" s="104"/>
      <c r="J2494" s="104"/>
      <c r="K2494" s="104"/>
      <c r="L2494" s="10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row>
    <row r="2495" spans="1:72" s="8" customFormat="1" x14ac:dyDescent="0.25">
      <c r="A2495" s="93"/>
      <c r="B2495" s="93"/>
      <c r="C2495" s="93"/>
      <c r="D2495" s="93"/>
      <c r="E2495" s="104"/>
      <c r="F2495" s="104"/>
      <c r="G2495" s="104"/>
      <c r="H2495" s="104"/>
      <c r="I2495" s="104"/>
      <c r="J2495" s="104"/>
      <c r="K2495" s="104"/>
      <c r="L2495" s="104"/>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row>
    <row r="2496" spans="1:72" s="8" customFormat="1" x14ac:dyDescent="0.25">
      <c r="A2496" s="93"/>
      <c r="B2496" s="93"/>
      <c r="C2496" s="93"/>
      <c r="D2496" s="93"/>
      <c r="E2496" s="104"/>
      <c r="F2496" s="104"/>
      <c r="G2496" s="104"/>
      <c r="H2496" s="104"/>
      <c r="I2496" s="104"/>
      <c r="J2496" s="104"/>
      <c r="K2496" s="104"/>
      <c r="L2496" s="104"/>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row>
    <row r="2497" spans="1:72" s="8" customFormat="1" x14ac:dyDescent="0.25">
      <c r="A2497" s="93"/>
      <c r="B2497" s="93"/>
      <c r="C2497" s="93"/>
      <c r="D2497" s="93"/>
      <c r="E2497" s="104"/>
      <c r="F2497" s="104"/>
      <c r="G2497" s="104"/>
      <c r="H2497" s="104"/>
      <c r="I2497" s="104"/>
      <c r="J2497" s="104"/>
      <c r="K2497" s="104"/>
      <c r="L2497" s="104"/>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row>
    <row r="2498" spans="1:72" s="8" customFormat="1" x14ac:dyDescent="0.25">
      <c r="A2498" s="93"/>
      <c r="B2498" s="93"/>
      <c r="C2498" s="93"/>
      <c r="D2498" s="93"/>
      <c r="E2498" s="104"/>
      <c r="F2498" s="104"/>
      <c r="G2498" s="104"/>
      <c r="H2498" s="104"/>
      <c r="I2498" s="104"/>
      <c r="J2498" s="104"/>
      <c r="K2498" s="104"/>
      <c r="L2498" s="104"/>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row>
    <row r="2499" spans="1:72" s="8" customFormat="1" x14ac:dyDescent="0.25">
      <c r="A2499" s="93"/>
      <c r="B2499" s="93"/>
      <c r="C2499" s="93"/>
      <c r="D2499" s="93"/>
      <c r="E2499" s="104"/>
      <c r="F2499" s="104"/>
      <c r="G2499" s="104"/>
      <c r="H2499" s="104"/>
      <c r="I2499" s="104"/>
      <c r="J2499" s="104"/>
      <c r="K2499" s="104"/>
      <c r="L2499" s="104"/>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row>
    <row r="2500" spans="1:72" s="8" customFormat="1" x14ac:dyDescent="0.25">
      <c r="A2500" s="93"/>
      <c r="B2500" s="93"/>
      <c r="C2500" s="93"/>
      <c r="D2500" s="93"/>
      <c r="E2500" s="104"/>
      <c r="F2500" s="104"/>
      <c r="G2500" s="104"/>
      <c r="H2500" s="104"/>
      <c r="I2500" s="104"/>
      <c r="J2500" s="104"/>
      <c r="K2500" s="104"/>
      <c r="L2500" s="104"/>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row>
    <row r="2501" spans="1:72" s="8" customFormat="1" x14ac:dyDescent="0.25">
      <c r="A2501" s="93"/>
      <c r="B2501" s="93"/>
      <c r="C2501" s="93"/>
      <c r="D2501" s="93"/>
      <c r="E2501" s="104"/>
      <c r="F2501" s="104"/>
      <c r="G2501" s="104"/>
      <c r="H2501" s="104"/>
      <c r="I2501" s="104"/>
      <c r="J2501" s="104"/>
      <c r="K2501" s="104"/>
      <c r="L2501" s="104"/>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row>
    <row r="2502" spans="1:72" s="8" customFormat="1" x14ac:dyDescent="0.25">
      <c r="A2502" s="93"/>
      <c r="B2502" s="93"/>
      <c r="C2502" s="93"/>
      <c r="D2502" s="93"/>
      <c r="E2502" s="104"/>
      <c r="F2502" s="104"/>
      <c r="G2502" s="104"/>
      <c r="H2502" s="104"/>
      <c r="I2502" s="104"/>
      <c r="J2502" s="104"/>
      <c r="K2502" s="104"/>
      <c r="L2502" s="104"/>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row>
    <row r="2503" spans="1:72" s="8" customFormat="1" x14ac:dyDescent="0.25">
      <c r="A2503" s="93"/>
      <c r="B2503" s="93"/>
      <c r="C2503" s="93"/>
      <c r="D2503" s="93"/>
      <c r="E2503" s="104"/>
      <c r="F2503" s="104"/>
      <c r="G2503" s="104"/>
      <c r="H2503" s="104"/>
      <c r="I2503" s="104"/>
      <c r="J2503" s="104"/>
      <c r="K2503" s="104"/>
      <c r="L2503" s="104"/>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row>
    <row r="2504" spans="1:72" s="8" customFormat="1" x14ac:dyDescent="0.25">
      <c r="A2504" s="93"/>
      <c r="B2504" s="93"/>
      <c r="C2504" s="93"/>
      <c r="D2504" s="93"/>
      <c r="E2504" s="104"/>
      <c r="F2504" s="104"/>
      <c r="G2504" s="104"/>
      <c r="H2504" s="104"/>
      <c r="I2504" s="104"/>
      <c r="J2504" s="104"/>
      <c r="K2504" s="104"/>
      <c r="L2504" s="1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row>
    <row r="2505" spans="1:72" s="8" customFormat="1" x14ac:dyDescent="0.25">
      <c r="A2505" s="93"/>
      <c r="B2505" s="93"/>
      <c r="C2505" s="93"/>
      <c r="D2505" s="93"/>
      <c r="E2505" s="104"/>
      <c r="F2505" s="104"/>
      <c r="G2505" s="104"/>
      <c r="H2505" s="104"/>
      <c r="I2505" s="104"/>
      <c r="J2505" s="104"/>
      <c r="K2505" s="104"/>
      <c r="L2505" s="104"/>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row>
    <row r="2506" spans="1:72" s="8" customFormat="1" x14ac:dyDescent="0.25">
      <c r="A2506" s="93"/>
      <c r="B2506" s="93"/>
      <c r="C2506" s="93"/>
      <c r="D2506" s="93"/>
      <c r="E2506" s="104"/>
      <c r="F2506" s="104"/>
      <c r="G2506" s="104"/>
      <c r="H2506" s="104"/>
      <c r="I2506" s="104"/>
      <c r="J2506" s="104"/>
      <c r="K2506" s="104"/>
      <c r="L2506" s="104"/>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row>
    <row r="2507" spans="1:72" s="8" customFormat="1" x14ac:dyDescent="0.25">
      <c r="A2507" s="93"/>
      <c r="B2507" s="93"/>
      <c r="C2507" s="93"/>
      <c r="D2507" s="93"/>
      <c r="E2507" s="104"/>
      <c r="F2507" s="104"/>
      <c r="G2507" s="104"/>
      <c r="H2507" s="104"/>
      <c r="I2507" s="104"/>
      <c r="J2507" s="104"/>
      <c r="K2507" s="104"/>
      <c r="L2507" s="104"/>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row>
    <row r="2508" spans="1:72" s="8" customFormat="1" x14ac:dyDescent="0.25">
      <c r="A2508" s="93"/>
      <c r="B2508" s="93"/>
      <c r="C2508" s="93"/>
      <c r="D2508" s="93"/>
      <c r="E2508" s="104"/>
      <c r="F2508" s="104"/>
      <c r="G2508" s="104"/>
      <c r="H2508" s="104"/>
      <c r="I2508" s="104"/>
      <c r="J2508" s="104"/>
      <c r="K2508" s="104"/>
      <c r="L2508" s="104"/>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row>
    <row r="2509" spans="1:72" s="8" customFormat="1" x14ac:dyDescent="0.25">
      <c r="A2509" s="93"/>
      <c r="B2509" s="93"/>
      <c r="C2509" s="93"/>
      <c r="D2509" s="93"/>
      <c r="E2509" s="104"/>
      <c r="F2509" s="104"/>
      <c r="G2509" s="104"/>
      <c r="H2509" s="104"/>
      <c r="I2509" s="104"/>
      <c r="J2509" s="104"/>
      <c r="K2509" s="104"/>
      <c r="L2509" s="104"/>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row>
    <row r="2510" spans="1:72" s="8" customFormat="1" x14ac:dyDescent="0.25">
      <c r="A2510" s="93"/>
      <c r="B2510" s="93"/>
      <c r="C2510" s="93"/>
      <c r="D2510" s="93"/>
      <c r="E2510" s="104"/>
      <c r="F2510" s="104"/>
      <c r="G2510" s="104"/>
      <c r="H2510" s="104"/>
      <c r="I2510" s="104"/>
      <c r="J2510" s="104"/>
      <c r="K2510" s="104"/>
      <c r="L2510" s="104"/>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row>
    <row r="2511" spans="1:72" s="8" customFormat="1" x14ac:dyDescent="0.25">
      <c r="A2511" s="93"/>
      <c r="B2511" s="93"/>
      <c r="C2511" s="93"/>
      <c r="D2511" s="93"/>
      <c r="E2511" s="104"/>
      <c r="F2511" s="104"/>
      <c r="G2511" s="104"/>
      <c r="H2511" s="104"/>
      <c r="I2511" s="104"/>
      <c r="J2511" s="104"/>
      <c r="K2511" s="104"/>
      <c r="L2511" s="104"/>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row>
    <row r="2512" spans="1:72" s="8" customFormat="1" x14ac:dyDescent="0.25">
      <c r="A2512" s="93"/>
      <c r="B2512" s="93"/>
      <c r="C2512" s="93"/>
      <c r="D2512" s="93"/>
      <c r="E2512" s="104"/>
      <c r="F2512" s="104"/>
      <c r="G2512" s="104"/>
      <c r="H2512" s="104"/>
      <c r="I2512" s="104"/>
      <c r="J2512" s="104"/>
      <c r="K2512" s="104"/>
      <c r="L2512" s="104"/>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row>
    <row r="2513" spans="1:72" s="8" customFormat="1" x14ac:dyDescent="0.25">
      <c r="A2513" s="93"/>
      <c r="B2513" s="93"/>
      <c r="C2513" s="93"/>
      <c r="D2513" s="93"/>
      <c r="E2513" s="104"/>
      <c r="F2513" s="104"/>
      <c r="G2513" s="104"/>
      <c r="H2513" s="104"/>
      <c r="I2513" s="104"/>
      <c r="J2513" s="104"/>
      <c r="K2513" s="104"/>
      <c r="L2513" s="104"/>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row>
    <row r="2514" spans="1:72" s="8" customFormat="1" x14ac:dyDescent="0.25">
      <c r="A2514" s="93"/>
      <c r="B2514" s="93"/>
      <c r="C2514" s="93"/>
      <c r="D2514" s="93"/>
      <c r="E2514" s="104"/>
      <c r="F2514" s="104"/>
      <c r="G2514" s="104"/>
      <c r="H2514" s="104"/>
      <c r="I2514" s="104"/>
      <c r="J2514" s="104"/>
      <c r="K2514" s="104"/>
      <c r="L2514" s="10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row>
    <row r="2515" spans="1:72" s="8" customFormat="1" x14ac:dyDescent="0.25">
      <c r="A2515" s="93"/>
      <c r="B2515" s="93"/>
      <c r="C2515" s="93"/>
      <c r="D2515" s="93"/>
      <c r="E2515" s="104"/>
      <c r="F2515" s="104"/>
      <c r="G2515" s="104"/>
      <c r="H2515" s="104"/>
      <c r="I2515" s="104"/>
      <c r="J2515" s="104"/>
      <c r="K2515" s="104"/>
      <c r="L2515" s="104"/>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row>
    <row r="2516" spans="1:72" s="8" customFormat="1" x14ac:dyDescent="0.25">
      <c r="A2516" s="93"/>
      <c r="B2516" s="93"/>
      <c r="C2516" s="93"/>
      <c r="D2516" s="93"/>
      <c r="E2516" s="104"/>
      <c r="F2516" s="104"/>
      <c r="G2516" s="104"/>
      <c r="H2516" s="104"/>
      <c r="I2516" s="104"/>
      <c r="J2516" s="104"/>
      <c r="K2516" s="104"/>
      <c r="L2516" s="104"/>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row>
    <row r="2517" spans="1:72" s="8" customFormat="1" x14ac:dyDescent="0.25">
      <c r="A2517" s="93"/>
      <c r="B2517" s="93"/>
      <c r="C2517" s="93"/>
      <c r="D2517" s="93"/>
      <c r="E2517" s="104"/>
      <c r="F2517" s="104"/>
      <c r="G2517" s="104"/>
      <c r="H2517" s="104"/>
      <c r="I2517" s="104"/>
      <c r="J2517" s="104"/>
      <c r="K2517" s="104"/>
      <c r="L2517" s="104"/>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row>
    <row r="2518" spans="1:72" s="8" customFormat="1" x14ac:dyDescent="0.25">
      <c r="A2518" s="93"/>
      <c r="B2518" s="93"/>
      <c r="C2518" s="93"/>
      <c r="D2518" s="93"/>
      <c r="E2518" s="104"/>
      <c r="F2518" s="104"/>
      <c r="G2518" s="104"/>
      <c r="H2518" s="104"/>
      <c r="I2518" s="104"/>
      <c r="J2518" s="104"/>
      <c r="K2518" s="104"/>
      <c r="L2518" s="104"/>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row>
    <row r="2519" spans="1:72" s="8" customFormat="1" x14ac:dyDescent="0.25">
      <c r="A2519" s="93"/>
      <c r="B2519" s="93"/>
      <c r="C2519" s="93"/>
      <c r="D2519" s="93"/>
      <c r="E2519" s="104"/>
      <c r="F2519" s="104"/>
      <c r="G2519" s="104"/>
      <c r="H2519" s="104"/>
      <c r="I2519" s="104"/>
      <c r="J2519" s="104"/>
      <c r="K2519" s="104"/>
      <c r="L2519" s="104"/>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row>
    <row r="2520" spans="1:72" s="8" customFormat="1" x14ac:dyDescent="0.25">
      <c r="A2520" s="93"/>
      <c r="B2520" s="93"/>
      <c r="C2520" s="93"/>
      <c r="D2520" s="93"/>
      <c r="E2520" s="104"/>
      <c r="F2520" s="104"/>
      <c r="G2520" s="104"/>
      <c r="H2520" s="104"/>
      <c r="I2520" s="104"/>
      <c r="J2520" s="104"/>
      <c r="K2520" s="104"/>
      <c r="L2520" s="104"/>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row>
    <row r="2521" spans="1:72" s="8" customFormat="1" x14ac:dyDescent="0.25">
      <c r="A2521" s="93"/>
      <c r="B2521" s="93"/>
      <c r="C2521" s="93"/>
      <c r="D2521" s="93"/>
      <c r="E2521" s="104"/>
      <c r="F2521" s="104"/>
      <c r="G2521" s="104"/>
      <c r="H2521" s="104"/>
      <c r="I2521" s="104"/>
      <c r="J2521" s="104"/>
      <c r="K2521" s="104"/>
      <c r="L2521" s="104"/>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row>
    <row r="2522" spans="1:72" s="8" customFormat="1" x14ac:dyDescent="0.25">
      <c r="A2522" s="93"/>
      <c r="B2522" s="93"/>
      <c r="C2522" s="93"/>
      <c r="D2522" s="93"/>
      <c r="E2522" s="104"/>
      <c r="F2522" s="104"/>
      <c r="G2522" s="104"/>
      <c r="H2522" s="104"/>
      <c r="I2522" s="104"/>
      <c r="J2522" s="104"/>
      <c r="K2522" s="104"/>
      <c r="L2522" s="104"/>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row>
    <row r="2523" spans="1:72" s="8" customFormat="1" x14ac:dyDescent="0.25">
      <c r="A2523" s="93"/>
      <c r="B2523" s="93"/>
      <c r="C2523" s="93"/>
      <c r="D2523" s="93"/>
      <c r="E2523" s="104"/>
      <c r="F2523" s="104"/>
      <c r="G2523" s="104"/>
      <c r="H2523" s="104"/>
      <c r="I2523" s="104"/>
      <c r="J2523" s="104"/>
      <c r="K2523" s="104"/>
      <c r="L2523" s="104"/>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row>
    <row r="2524" spans="1:72" s="8" customFormat="1" x14ac:dyDescent="0.25">
      <c r="A2524" s="93"/>
      <c r="B2524" s="93"/>
      <c r="C2524" s="93"/>
      <c r="D2524" s="93"/>
      <c r="E2524" s="104"/>
      <c r="F2524" s="104"/>
      <c r="G2524" s="104"/>
      <c r="H2524" s="104"/>
      <c r="I2524" s="104"/>
      <c r="J2524" s="104"/>
      <c r="K2524" s="104"/>
      <c r="L2524" s="10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row>
    <row r="2525" spans="1:72" s="8" customFormat="1" x14ac:dyDescent="0.25">
      <c r="A2525" s="93"/>
      <c r="B2525" s="93"/>
      <c r="C2525" s="93"/>
      <c r="D2525" s="93"/>
      <c r="E2525" s="104"/>
      <c r="F2525" s="104"/>
      <c r="G2525" s="104"/>
      <c r="H2525" s="104"/>
      <c r="I2525" s="104"/>
      <c r="J2525" s="104"/>
      <c r="K2525" s="104"/>
      <c r="L2525" s="104"/>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row>
    <row r="2526" spans="1:72" s="8" customFormat="1" x14ac:dyDescent="0.25">
      <c r="A2526" s="93"/>
      <c r="B2526" s="93"/>
      <c r="C2526" s="93"/>
      <c r="D2526" s="93"/>
      <c r="E2526" s="104"/>
      <c r="F2526" s="104"/>
      <c r="G2526" s="104"/>
      <c r="H2526" s="104"/>
      <c r="I2526" s="104"/>
      <c r="J2526" s="104"/>
      <c r="K2526" s="104"/>
      <c r="L2526" s="104"/>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row>
    <row r="2527" spans="1:72" s="8" customFormat="1" x14ac:dyDescent="0.25">
      <c r="A2527" s="93"/>
      <c r="B2527" s="93"/>
      <c r="C2527" s="93"/>
      <c r="D2527" s="93"/>
      <c r="E2527" s="104"/>
      <c r="F2527" s="104"/>
      <c r="G2527" s="104"/>
      <c r="H2527" s="104"/>
      <c r="I2527" s="104"/>
      <c r="J2527" s="104"/>
      <c r="K2527" s="104"/>
      <c r="L2527" s="104"/>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row>
    <row r="2528" spans="1:72" s="8" customFormat="1" x14ac:dyDescent="0.25">
      <c r="A2528" s="93"/>
      <c r="B2528" s="93"/>
      <c r="C2528" s="93"/>
      <c r="D2528" s="93"/>
      <c r="E2528" s="104"/>
      <c r="F2528" s="104"/>
      <c r="G2528" s="104"/>
      <c r="H2528" s="104"/>
      <c r="I2528" s="104"/>
      <c r="J2528" s="104"/>
      <c r="K2528" s="104"/>
      <c r="L2528" s="104"/>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row>
    <row r="2529" spans="1:72" s="8" customFormat="1" x14ac:dyDescent="0.25">
      <c r="A2529" s="93"/>
      <c r="B2529" s="93"/>
      <c r="C2529" s="93"/>
      <c r="D2529" s="93"/>
      <c r="E2529" s="104"/>
      <c r="F2529" s="104"/>
      <c r="G2529" s="104"/>
      <c r="H2529" s="104"/>
      <c r="I2529" s="104"/>
      <c r="J2529" s="104"/>
      <c r="K2529" s="104"/>
      <c r="L2529" s="104"/>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row>
    <row r="2530" spans="1:72" s="8" customFormat="1" x14ac:dyDescent="0.25">
      <c r="A2530" s="93"/>
      <c r="B2530" s="93"/>
      <c r="C2530" s="93"/>
      <c r="D2530" s="93"/>
      <c r="E2530" s="104"/>
      <c r="F2530" s="104"/>
      <c r="G2530" s="104"/>
      <c r="H2530" s="104"/>
      <c r="I2530" s="104"/>
      <c r="J2530" s="104"/>
      <c r="K2530" s="104"/>
      <c r="L2530" s="104"/>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row>
    <row r="2531" spans="1:72" s="8" customFormat="1" x14ac:dyDescent="0.25">
      <c r="A2531" s="93"/>
      <c r="B2531" s="93"/>
      <c r="C2531" s="93"/>
      <c r="D2531" s="93"/>
      <c r="E2531" s="104"/>
      <c r="F2531" s="104"/>
      <c r="G2531" s="104"/>
      <c r="H2531" s="104"/>
      <c r="I2531" s="104"/>
      <c r="J2531" s="104"/>
      <c r="K2531" s="104"/>
      <c r="L2531" s="104"/>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row>
    <row r="2532" spans="1:72" s="8" customFormat="1" x14ac:dyDescent="0.25">
      <c r="A2532" s="93"/>
      <c r="B2532" s="93"/>
      <c r="C2532" s="93"/>
      <c r="D2532" s="93"/>
      <c r="E2532" s="104"/>
      <c r="F2532" s="104"/>
      <c r="G2532" s="104"/>
      <c r="H2532" s="104"/>
      <c r="I2532" s="104"/>
      <c r="J2532" s="104"/>
      <c r="K2532" s="104"/>
      <c r="L2532" s="104"/>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row>
    <row r="2533" spans="1:72" s="8" customFormat="1" x14ac:dyDescent="0.25">
      <c r="A2533" s="93"/>
      <c r="B2533" s="93"/>
      <c r="C2533" s="93"/>
      <c r="D2533" s="93"/>
      <c r="E2533" s="104"/>
      <c r="F2533" s="104"/>
      <c r="G2533" s="104"/>
      <c r="H2533" s="104"/>
      <c r="I2533" s="104"/>
      <c r="J2533" s="104"/>
      <c r="K2533" s="104"/>
      <c r="L2533" s="104"/>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row>
    <row r="2534" spans="1:72" s="8" customFormat="1" x14ac:dyDescent="0.25">
      <c r="A2534" s="93"/>
      <c r="B2534" s="93"/>
      <c r="C2534" s="93"/>
      <c r="D2534" s="93"/>
      <c r="E2534" s="104"/>
      <c r="F2534" s="104"/>
      <c r="G2534" s="104"/>
      <c r="H2534" s="104"/>
      <c r="I2534" s="104"/>
      <c r="J2534" s="104"/>
      <c r="K2534" s="104"/>
      <c r="L2534" s="10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row>
    <row r="2535" spans="1:72" s="8" customFormat="1" x14ac:dyDescent="0.25">
      <c r="A2535" s="93"/>
      <c r="B2535" s="93"/>
      <c r="C2535" s="93"/>
      <c r="D2535" s="93"/>
      <c r="E2535" s="104"/>
      <c r="F2535" s="104"/>
      <c r="G2535" s="104"/>
      <c r="H2535" s="104"/>
      <c r="I2535" s="104"/>
      <c r="J2535" s="104"/>
      <c r="K2535" s="104"/>
      <c r="L2535" s="104"/>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row>
    <row r="2536" spans="1:72" s="8" customFormat="1" x14ac:dyDescent="0.25">
      <c r="A2536" s="93"/>
      <c r="B2536" s="93"/>
      <c r="C2536" s="93"/>
      <c r="D2536" s="93"/>
      <c r="E2536" s="104"/>
      <c r="F2536" s="104"/>
      <c r="G2536" s="104"/>
      <c r="H2536" s="104"/>
      <c r="I2536" s="104"/>
      <c r="J2536" s="104"/>
      <c r="K2536" s="104"/>
      <c r="L2536" s="104"/>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row>
    <row r="2537" spans="1:72" s="8" customFormat="1" x14ac:dyDescent="0.25">
      <c r="A2537" s="93"/>
      <c r="B2537" s="93"/>
      <c r="C2537" s="93"/>
      <c r="D2537" s="93"/>
      <c r="E2537" s="104"/>
      <c r="F2537" s="104"/>
      <c r="G2537" s="104"/>
      <c r="H2537" s="104"/>
      <c r="I2537" s="104"/>
      <c r="J2537" s="104"/>
      <c r="K2537" s="104"/>
      <c r="L2537" s="104"/>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row>
    <row r="2538" spans="1:72" s="8" customFormat="1" x14ac:dyDescent="0.25">
      <c r="A2538" s="93"/>
      <c r="B2538" s="93"/>
      <c r="C2538" s="93"/>
      <c r="D2538" s="93"/>
      <c r="E2538" s="104"/>
      <c r="F2538" s="104"/>
      <c r="G2538" s="104"/>
      <c r="H2538" s="104"/>
      <c r="I2538" s="104"/>
      <c r="J2538" s="104"/>
      <c r="K2538" s="104"/>
      <c r="L2538" s="104"/>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row>
    <row r="2539" spans="1:72" s="8" customFormat="1" x14ac:dyDescent="0.25">
      <c r="A2539" s="93"/>
      <c r="B2539" s="93"/>
      <c r="C2539" s="93"/>
      <c r="D2539" s="93"/>
      <c r="E2539" s="104"/>
      <c r="F2539" s="104"/>
      <c r="G2539" s="104"/>
      <c r="H2539" s="104"/>
      <c r="I2539" s="104"/>
      <c r="J2539" s="104"/>
      <c r="K2539" s="104"/>
      <c r="L2539" s="104"/>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row>
    <row r="2540" spans="1:72" s="8" customFormat="1" x14ac:dyDescent="0.25">
      <c r="A2540" s="93"/>
      <c r="B2540" s="93"/>
      <c r="C2540" s="93"/>
      <c r="D2540" s="93"/>
      <c r="E2540" s="104"/>
      <c r="F2540" s="104"/>
      <c r="G2540" s="104"/>
      <c r="H2540" s="104"/>
      <c r="I2540" s="104"/>
      <c r="J2540" s="104"/>
      <c r="K2540" s="104"/>
      <c r="L2540" s="104"/>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row>
    <row r="2541" spans="1:72" s="8" customFormat="1" x14ac:dyDescent="0.25">
      <c r="A2541" s="93"/>
      <c r="B2541" s="93"/>
      <c r="C2541" s="93"/>
      <c r="D2541" s="93"/>
      <c r="E2541" s="104"/>
      <c r="F2541" s="104"/>
      <c r="G2541" s="104"/>
      <c r="H2541" s="104"/>
      <c r="I2541" s="104"/>
      <c r="J2541" s="104"/>
      <c r="K2541" s="104"/>
      <c r="L2541" s="104"/>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row>
    <row r="2542" spans="1:72" s="8" customFormat="1" x14ac:dyDescent="0.25">
      <c r="A2542" s="93"/>
      <c r="B2542" s="93"/>
      <c r="C2542" s="93"/>
      <c r="D2542" s="93"/>
      <c r="E2542" s="104"/>
      <c r="F2542" s="104"/>
      <c r="G2542" s="104"/>
      <c r="H2542" s="104"/>
      <c r="I2542" s="104"/>
      <c r="J2542" s="104"/>
      <c r="K2542" s="104"/>
      <c r="L2542" s="104"/>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row>
    <row r="2543" spans="1:72" s="8" customFormat="1" x14ac:dyDescent="0.25">
      <c r="A2543" s="93"/>
      <c r="B2543" s="93"/>
      <c r="C2543" s="93"/>
      <c r="D2543" s="93"/>
      <c r="E2543" s="104"/>
      <c r="F2543" s="104"/>
      <c r="G2543" s="104"/>
      <c r="H2543" s="104"/>
      <c r="I2543" s="104"/>
      <c r="J2543" s="104"/>
      <c r="K2543" s="104"/>
      <c r="L2543" s="104"/>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row>
    <row r="2544" spans="1:72" s="8" customFormat="1" x14ac:dyDescent="0.25">
      <c r="A2544" s="93"/>
      <c r="B2544" s="93"/>
      <c r="C2544" s="93"/>
      <c r="D2544" s="93"/>
      <c r="E2544" s="104"/>
      <c r="F2544" s="104"/>
      <c r="G2544" s="104"/>
      <c r="H2544" s="104"/>
      <c r="I2544" s="104"/>
      <c r="J2544" s="104"/>
      <c r="K2544" s="104"/>
      <c r="L2544" s="10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row>
    <row r="2545" spans="1:72" s="8" customFormat="1" x14ac:dyDescent="0.25">
      <c r="A2545" s="93"/>
      <c r="B2545" s="93"/>
      <c r="C2545" s="93"/>
      <c r="D2545" s="93"/>
      <c r="E2545" s="104"/>
      <c r="F2545" s="104"/>
      <c r="G2545" s="104"/>
      <c r="H2545" s="104"/>
      <c r="I2545" s="104"/>
      <c r="J2545" s="104"/>
      <c r="K2545" s="104"/>
      <c r="L2545" s="104"/>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row>
    <row r="2546" spans="1:72" s="8" customFormat="1" x14ac:dyDescent="0.25">
      <c r="A2546" s="93"/>
      <c r="B2546" s="93"/>
      <c r="C2546" s="93"/>
      <c r="D2546" s="93"/>
      <c r="E2546" s="104"/>
      <c r="F2546" s="104"/>
      <c r="G2546" s="104"/>
      <c r="H2546" s="104"/>
      <c r="I2546" s="104"/>
      <c r="J2546" s="104"/>
      <c r="K2546" s="104"/>
      <c r="L2546" s="104"/>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row>
    <row r="2547" spans="1:72" s="8" customFormat="1" x14ac:dyDescent="0.25">
      <c r="A2547" s="93"/>
      <c r="B2547" s="93"/>
      <c r="C2547" s="93"/>
      <c r="D2547" s="93"/>
      <c r="E2547" s="104"/>
      <c r="F2547" s="104"/>
      <c r="G2547" s="104"/>
      <c r="H2547" s="104"/>
      <c r="I2547" s="104"/>
      <c r="J2547" s="104"/>
      <c r="K2547" s="104"/>
      <c r="L2547" s="104"/>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row>
    <row r="2548" spans="1:72" s="8" customFormat="1" x14ac:dyDescent="0.25">
      <c r="A2548" s="93"/>
      <c r="B2548" s="93"/>
      <c r="C2548" s="93"/>
      <c r="D2548" s="93"/>
      <c r="E2548" s="104"/>
      <c r="F2548" s="104"/>
      <c r="G2548" s="104"/>
      <c r="H2548" s="104"/>
      <c r="I2548" s="104"/>
      <c r="J2548" s="104"/>
      <c r="K2548" s="104"/>
      <c r="L2548" s="104"/>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row>
    <row r="2549" spans="1:72" s="8" customFormat="1" x14ac:dyDescent="0.25">
      <c r="A2549" s="93"/>
      <c r="B2549" s="93"/>
      <c r="C2549" s="93"/>
      <c r="D2549" s="93"/>
      <c r="E2549" s="104"/>
      <c r="F2549" s="104"/>
      <c r="G2549" s="104"/>
      <c r="H2549" s="104"/>
      <c r="I2549" s="104"/>
      <c r="J2549" s="104"/>
      <c r="K2549" s="104"/>
      <c r="L2549" s="104"/>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row>
    <row r="2550" spans="1:72" s="8" customFormat="1" x14ac:dyDescent="0.25">
      <c r="A2550" s="93"/>
      <c r="B2550" s="93"/>
      <c r="C2550" s="93"/>
      <c r="D2550" s="93"/>
      <c r="E2550" s="104"/>
      <c r="F2550" s="104"/>
      <c r="G2550" s="104"/>
      <c r="H2550" s="104"/>
      <c r="I2550" s="104"/>
      <c r="J2550" s="104"/>
      <c r="K2550" s="104"/>
      <c r="L2550" s="104"/>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row>
    <row r="2551" spans="1:72" s="8" customFormat="1" x14ac:dyDescent="0.25">
      <c r="A2551" s="93"/>
      <c r="B2551" s="93"/>
      <c r="C2551" s="93"/>
      <c r="D2551" s="93"/>
      <c r="E2551" s="104"/>
      <c r="F2551" s="104"/>
      <c r="G2551" s="104"/>
      <c r="H2551" s="104"/>
      <c r="I2551" s="104"/>
      <c r="J2551" s="104"/>
      <c r="K2551" s="104"/>
      <c r="L2551" s="104"/>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row>
    <row r="2552" spans="1:72" s="8" customFormat="1" x14ac:dyDescent="0.25">
      <c r="A2552" s="93"/>
      <c r="B2552" s="93"/>
      <c r="C2552" s="93"/>
      <c r="D2552" s="93"/>
      <c r="E2552" s="104"/>
      <c r="F2552" s="104"/>
      <c r="G2552" s="104"/>
      <c r="H2552" s="104"/>
      <c r="I2552" s="104"/>
      <c r="J2552" s="104"/>
      <c r="K2552" s="104"/>
      <c r="L2552" s="104"/>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row>
    <row r="2553" spans="1:72" s="8" customFormat="1" x14ac:dyDescent="0.25">
      <c r="A2553" s="93"/>
      <c r="B2553" s="93"/>
      <c r="C2553" s="93"/>
      <c r="D2553" s="93"/>
      <c r="E2553" s="104"/>
      <c r="F2553" s="104"/>
      <c r="G2553" s="104"/>
      <c r="H2553" s="104"/>
      <c r="I2553" s="104"/>
      <c r="J2553" s="104"/>
      <c r="K2553" s="104"/>
      <c r="L2553" s="104"/>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row>
    <row r="2554" spans="1:72" s="8" customFormat="1" x14ac:dyDescent="0.25">
      <c r="A2554" s="93"/>
      <c r="B2554" s="93"/>
      <c r="C2554" s="93"/>
      <c r="D2554" s="93"/>
      <c r="E2554" s="104"/>
      <c r="F2554" s="104"/>
      <c r="G2554" s="104"/>
      <c r="H2554" s="104"/>
      <c r="I2554" s="104"/>
      <c r="J2554" s="104"/>
      <c r="K2554" s="104"/>
      <c r="L2554" s="10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row>
    <row r="2555" spans="1:72" s="8" customFormat="1" x14ac:dyDescent="0.25">
      <c r="A2555" s="93"/>
      <c r="B2555" s="93"/>
      <c r="C2555" s="93"/>
      <c r="D2555" s="93"/>
      <c r="E2555" s="104"/>
      <c r="F2555" s="104"/>
      <c r="G2555" s="104"/>
      <c r="H2555" s="104"/>
      <c r="I2555" s="104"/>
      <c r="J2555" s="104"/>
      <c r="K2555" s="104"/>
      <c r="L2555" s="104"/>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row>
    <row r="2556" spans="1:72" s="8" customFormat="1" x14ac:dyDescent="0.25">
      <c r="A2556" s="93"/>
      <c r="B2556" s="93"/>
      <c r="C2556" s="93"/>
      <c r="D2556" s="93"/>
      <c r="E2556" s="104"/>
      <c r="F2556" s="104"/>
      <c r="G2556" s="104"/>
      <c r="H2556" s="104"/>
      <c r="I2556" s="104"/>
      <c r="J2556" s="104"/>
      <c r="K2556" s="104"/>
      <c r="L2556" s="104"/>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row>
    <row r="2557" spans="1:72" s="8" customFormat="1" x14ac:dyDescent="0.25">
      <c r="A2557" s="93"/>
      <c r="B2557" s="93"/>
      <c r="C2557" s="93"/>
      <c r="D2557" s="93"/>
      <c r="E2557" s="104"/>
      <c r="F2557" s="104"/>
      <c r="G2557" s="104"/>
      <c r="H2557" s="104"/>
      <c r="I2557" s="104"/>
      <c r="J2557" s="104"/>
      <c r="K2557" s="104"/>
      <c r="L2557" s="104"/>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row>
    <row r="2558" spans="1:72" s="8" customFormat="1" x14ac:dyDescent="0.25">
      <c r="A2558" s="93"/>
      <c r="B2558" s="93"/>
      <c r="C2558" s="93"/>
      <c r="D2558" s="93"/>
      <c r="E2558" s="104"/>
      <c r="F2558" s="104"/>
      <c r="G2558" s="104"/>
      <c r="H2558" s="104"/>
      <c r="I2558" s="104"/>
      <c r="J2558" s="104"/>
      <c r="K2558" s="104"/>
      <c r="L2558" s="104"/>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row>
    <row r="2559" spans="1:72" s="8" customFormat="1" x14ac:dyDescent="0.25">
      <c r="A2559" s="93"/>
      <c r="B2559" s="93"/>
      <c r="C2559" s="93"/>
      <c r="D2559" s="93"/>
      <c r="E2559" s="104"/>
      <c r="F2559" s="104"/>
      <c r="G2559" s="104"/>
      <c r="H2559" s="104"/>
      <c r="I2559" s="104"/>
      <c r="J2559" s="104"/>
      <c r="K2559" s="104"/>
      <c r="L2559" s="104"/>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row>
    <row r="2560" spans="1:72" s="8" customFormat="1" x14ac:dyDescent="0.25">
      <c r="A2560" s="93"/>
      <c r="B2560" s="93"/>
      <c r="C2560" s="93"/>
      <c r="D2560" s="93"/>
      <c r="E2560" s="104"/>
      <c r="F2560" s="104"/>
      <c r="G2560" s="104"/>
      <c r="H2560" s="104"/>
      <c r="I2560" s="104"/>
      <c r="J2560" s="104"/>
      <c r="K2560" s="104"/>
      <c r="L2560" s="104"/>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row>
    <row r="2561" spans="1:72" s="8" customFormat="1" x14ac:dyDescent="0.25">
      <c r="A2561" s="93"/>
      <c r="B2561" s="93"/>
      <c r="C2561" s="93"/>
      <c r="D2561" s="93"/>
      <c r="E2561" s="104"/>
      <c r="F2561" s="104"/>
      <c r="G2561" s="104"/>
      <c r="H2561" s="104"/>
      <c r="I2561" s="104"/>
      <c r="J2561" s="104"/>
      <c r="K2561" s="104"/>
      <c r="L2561" s="104"/>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row>
    <row r="2562" spans="1:72" s="8" customFormat="1" x14ac:dyDescent="0.25">
      <c r="A2562" s="93"/>
      <c r="B2562" s="93"/>
      <c r="C2562" s="93"/>
      <c r="D2562" s="93"/>
      <c r="E2562" s="104"/>
      <c r="F2562" s="104"/>
      <c r="G2562" s="104"/>
      <c r="H2562" s="104"/>
      <c r="I2562" s="104"/>
      <c r="J2562" s="104"/>
      <c r="K2562" s="104"/>
      <c r="L2562" s="104"/>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row>
    <row r="2563" spans="1:72" s="8" customFormat="1" x14ac:dyDescent="0.25">
      <c r="A2563" s="93"/>
      <c r="B2563" s="93"/>
      <c r="C2563" s="93"/>
      <c r="D2563" s="93"/>
      <c r="E2563" s="104"/>
      <c r="F2563" s="104"/>
      <c r="G2563" s="104"/>
      <c r="H2563" s="104"/>
      <c r="I2563" s="104"/>
      <c r="J2563" s="104"/>
      <c r="K2563" s="104"/>
      <c r="L2563" s="104"/>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row>
    <row r="2564" spans="1:72" s="8" customFormat="1" x14ac:dyDescent="0.25">
      <c r="A2564" s="93"/>
      <c r="B2564" s="93"/>
      <c r="C2564" s="93"/>
      <c r="D2564" s="93"/>
      <c r="E2564" s="104"/>
      <c r="F2564" s="104"/>
      <c r="G2564" s="104"/>
      <c r="H2564" s="104"/>
      <c r="I2564" s="104"/>
      <c r="J2564" s="104"/>
      <c r="K2564" s="104"/>
      <c r="L2564" s="10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row>
    <row r="2565" spans="1:72" s="8" customFormat="1" x14ac:dyDescent="0.25">
      <c r="A2565" s="93"/>
      <c r="B2565" s="93"/>
      <c r="C2565" s="93"/>
      <c r="D2565" s="93"/>
      <c r="E2565" s="104"/>
      <c r="F2565" s="104"/>
      <c r="G2565" s="104"/>
      <c r="H2565" s="104"/>
      <c r="I2565" s="104"/>
      <c r="J2565" s="104"/>
      <c r="K2565" s="104"/>
      <c r="L2565" s="104"/>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row>
    <row r="2566" spans="1:72" s="8" customFormat="1" x14ac:dyDescent="0.25">
      <c r="A2566" s="93"/>
      <c r="B2566" s="93"/>
      <c r="C2566" s="93"/>
      <c r="D2566" s="93"/>
      <c r="E2566" s="104"/>
      <c r="F2566" s="104"/>
      <c r="G2566" s="104"/>
      <c r="H2566" s="104"/>
      <c r="I2566" s="104"/>
      <c r="J2566" s="104"/>
      <c r="K2566" s="104"/>
      <c r="L2566" s="104"/>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row>
    <row r="2567" spans="1:72" s="8" customFormat="1" x14ac:dyDescent="0.25">
      <c r="A2567" s="93"/>
      <c r="B2567" s="93"/>
      <c r="C2567" s="93"/>
      <c r="D2567" s="93"/>
      <c r="E2567" s="104"/>
      <c r="F2567" s="104"/>
      <c r="G2567" s="104"/>
      <c r="H2567" s="104"/>
      <c r="I2567" s="104"/>
      <c r="J2567" s="104"/>
      <c r="K2567" s="104"/>
      <c r="L2567" s="104"/>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row>
    <row r="2568" spans="1:72" s="8" customFormat="1" x14ac:dyDescent="0.25">
      <c r="A2568" s="93"/>
      <c r="B2568" s="93"/>
      <c r="C2568" s="93"/>
      <c r="D2568" s="93"/>
      <c r="E2568" s="104"/>
      <c r="F2568" s="104"/>
      <c r="G2568" s="104"/>
      <c r="H2568" s="104"/>
      <c r="I2568" s="104"/>
      <c r="J2568" s="104"/>
      <c r="K2568" s="104"/>
      <c r="L2568" s="104"/>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row>
    <row r="2569" spans="1:72" s="8" customFormat="1" x14ac:dyDescent="0.25">
      <c r="A2569" s="93"/>
      <c r="B2569" s="93"/>
      <c r="C2569" s="93"/>
      <c r="D2569" s="93"/>
      <c r="E2569" s="104"/>
      <c r="F2569" s="104"/>
      <c r="G2569" s="104"/>
      <c r="H2569" s="104"/>
      <c r="I2569" s="104"/>
      <c r="J2569" s="104"/>
      <c r="K2569" s="104"/>
      <c r="L2569" s="104"/>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row>
    <row r="2570" spans="1:72" s="8" customFormat="1" x14ac:dyDescent="0.25">
      <c r="A2570" s="93"/>
      <c r="B2570" s="93"/>
      <c r="C2570" s="93"/>
      <c r="D2570" s="93"/>
      <c r="E2570" s="104"/>
      <c r="F2570" s="104"/>
      <c r="G2570" s="104"/>
      <c r="H2570" s="104"/>
      <c r="I2570" s="104"/>
      <c r="J2570" s="104"/>
      <c r="K2570" s="104"/>
      <c r="L2570" s="104"/>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row>
    <row r="2571" spans="1:72" s="8" customFormat="1" x14ac:dyDescent="0.25">
      <c r="A2571" s="93"/>
      <c r="B2571" s="93"/>
      <c r="C2571" s="93"/>
      <c r="D2571" s="93"/>
      <c r="E2571" s="104"/>
      <c r="F2571" s="104"/>
      <c r="G2571" s="104"/>
      <c r="H2571" s="104"/>
      <c r="I2571" s="104"/>
      <c r="J2571" s="104"/>
      <c r="K2571" s="104"/>
      <c r="L2571" s="104"/>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row>
    <row r="2572" spans="1:72" s="8" customFormat="1" x14ac:dyDescent="0.25">
      <c r="A2572" s="93"/>
      <c r="B2572" s="93"/>
      <c r="C2572" s="93"/>
      <c r="D2572" s="93"/>
      <c r="E2572" s="104"/>
      <c r="F2572" s="104"/>
      <c r="G2572" s="104"/>
      <c r="H2572" s="104"/>
      <c r="I2572" s="104"/>
      <c r="J2572" s="104"/>
      <c r="K2572" s="104"/>
      <c r="L2572" s="104"/>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row>
    <row r="2573" spans="1:72" s="8" customFormat="1" x14ac:dyDescent="0.25">
      <c r="A2573" s="93"/>
      <c r="B2573" s="93"/>
      <c r="C2573" s="93"/>
      <c r="D2573" s="93"/>
      <c r="E2573" s="104"/>
      <c r="F2573" s="104"/>
      <c r="G2573" s="104"/>
      <c r="H2573" s="104"/>
      <c r="I2573" s="104"/>
      <c r="J2573" s="104"/>
      <c r="K2573" s="104"/>
      <c r="L2573" s="104"/>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row>
    <row r="2574" spans="1:72" s="8" customFormat="1" x14ac:dyDescent="0.25">
      <c r="A2574" s="93"/>
      <c r="B2574" s="93"/>
      <c r="C2574" s="93"/>
      <c r="D2574" s="93"/>
      <c r="E2574" s="104"/>
      <c r="F2574" s="104"/>
      <c r="G2574" s="104"/>
      <c r="H2574" s="104"/>
      <c r="I2574" s="104"/>
      <c r="J2574" s="104"/>
      <c r="K2574" s="104"/>
      <c r="L2574" s="10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row>
    <row r="2575" spans="1:72" s="8" customFormat="1" x14ac:dyDescent="0.25">
      <c r="A2575" s="93"/>
      <c r="B2575" s="93"/>
      <c r="C2575" s="93"/>
      <c r="D2575" s="93"/>
      <c r="E2575" s="104"/>
      <c r="F2575" s="104"/>
      <c r="G2575" s="104"/>
      <c r="H2575" s="104"/>
      <c r="I2575" s="104"/>
      <c r="J2575" s="104"/>
      <c r="K2575" s="104"/>
      <c r="L2575" s="104"/>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row>
    <row r="2576" spans="1:72" s="8" customFormat="1" x14ac:dyDescent="0.25">
      <c r="A2576" s="93"/>
      <c r="B2576" s="93"/>
      <c r="C2576" s="93"/>
      <c r="D2576" s="93"/>
      <c r="E2576" s="104"/>
      <c r="F2576" s="104"/>
      <c r="G2576" s="104"/>
      <c r="H2576" s="104"/>
      <c r="I2576" s="104"/>
      <c r="J2576" s="104"/>
      <c r="K2576" s="104"/>
      <c r="L2576" s="104"/>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row>
    <row r="2577" spans="1:72" s="8" customFormat="1" x14ac:dyDescent="0.25">
      <c r="A2577" s="93"/>
      <c r="B2577" s="93"/>
      <c r="C2577" s="93"/>
      <c r="D2577" s="93"/>
      <c r="E2577" s="104"/>
      <c r="F2577" s="104"/>
      <c r="G2577" s="104"/>
      <c r="H2577" s="104"/>
      <c r="I2577" s="104"/>
      <c r="J2577" s="104"/>
      <c r="K2577" s="104"/>
      <c r="L2577" s="104"/>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row>
    <row r="2578" spans="1:72" s="8" customFormat="1" x14ac:dyDescent="0.25">
      <c r="A2578" s="93"/>
      <c r="B2578" s="93"/>
      <c r="C2578" s="93"/>
      <c r="D2578" s="93"/>
      <c r="E2578" s="104"/>
      <c r="F2578" s="104"/>
      <c r="G2578" s="104"/>
      <c r="H2578" s="104"/>
      <c r="I2578" s="104"/>
      <c r="J2578" s="104"/>
      <c r="K2578" s="104"/>
      <c r="L2578" s="104"/>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row>
    <row r="2579" spans="1:72" s="8" customFormat="1" x14ac:dyDescent="0.25">
      <c r="A2579" s="93"/>
      <c r="B2579" s="93"/>
      <c r="C2579" s="93"/>
      <c r="D2579" s="93"/>
      <c r="E2579" s="104"/>
      <c r="F2579" s="104"/>
      <c r="G2579" s="104"/>
      <c r="H2579" s="104"/>
      <c r="I2579" s="104"/>
      <c r="J2579" s="104"/>
      <c r="K2579" s="104"/>
      <c r="L2579" s="104"/>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row>
    <row r="2580" spans="1:72" s="8" customFormat="1" x14ac:dyDescent="0.25">
      <c r="A2580" s="93"/>
      <c r="B2580" s="93"/>
      <c r="C2580" s="93"/>
      <c r="D2580" s="93"/>
      <c r="E2580" s="104"/>
      <c r="F2580" s="104"/>
      <c r="G2580" s="104"/>
      <c r="H2580" s="104"/>
      <c r="I2580" s="104"/>
      <c r="J2580" s="104"/>
      <c r="K2580" s="104"/>
      <c r="L2580" s="104"/>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row>
    <row r="2581" spans="1:72" s="8" customFormat="1" x14ac:dyDescent="0.25">
      <c r="A2581" s="93"/>
      <c r="B2581" s="93"/>
      <c r="C2581" s="93"/>
      <c r="D2581" s="93"/>
      <c r="E2581" s="104"/>
      <c r="F2581" s="104"/>
      <c r="G2581" s="104"/>
      <c r="H2581" s="104"/>
      <c r="I2581" s="104"/>
      <c r="J2581" s="104"/>
      <c r="K2581" s="104"/>
      <c r="L2581" s="104"/>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row>
    <row r="2582" spans="1:72" s="8" customFormat="1" x14ac:dyDescent="0.25">
      <c r="A2582" s="93"/>
      <c r="B2582" s="93"/>
      <c r="C2582" s="93"/>
      <c r="D2582" s="93"/>
      <c r="E2582" s="104"/>
      <c r="F2582" s="104"/>
      <c r="G2582" s="104"/>
      <c r="H2582" s="104"/>
      <c r="I2582" s="104"/>
      <c r="J2582" s="104"/>
      <c r="K2582" s="104"/>
      <c r="L2582" s="104"/>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row>
    <row r="2583" spans="1:72" s="8" customFormat="1" x14ac:dyDescent="0.25">
      <c r="A2583" s="93"/>
      <c r="B2583" s="93"/>
      <c r="C2583" s="93"/>
      <c r="D2583" s="93"/>
      <c r="E2583" s="104"/>
      <c r="F2583" s="104"/>
      <c r="G2583" s="104"/>
      <c r="H2583" s="104"/>
      <c r="I2583" s="104"/>
      <c r="J2583" s="104"/>
      <c r="K2583" s="104"/>
      <c r="L2583" s="104"/>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row>
    <row r="2584" spans="1:72" s="8" customFormat="1" x14ac:dyDescent="0.25">
      <c r="A2584" s="93"/>
      <c r="B2584" s="93"/>
      <c r="C2584" s="93"/>
      <c r="D2584" s="93"/>
      <c r="E2584" s="104"/>
      <c r="F2584" s="104"/>
      <c r="G2584" s="104"/>
      <c r="H2584" s="104"/>
      <c r="I2584" s="104"/>
      <c r="J2584" s="104"/>
      <c r="K2584" s="104"/>
      <c r="L2584" s="10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row>
    <row r="2585" spans="1:72" s="8" customFormat="1" x14ac:dyDescent="0.25">
      <c r="A2585" s="93"/>
      <c r="B2585" s="93"/>
      <c r="C2585" s="93"/>
      <c r="D2585" s="93"/>
      <c r="E2585" s="104"/>
      <c r="F2585" s="104"/>
      <c r="G2585" s="104"/>
      <c r="H2585" s="104"/>
      <c r="I2585" s="104"/>
      <c r="J2585" s="104"/>
      <c r="K2585" s="104"/>
      <c r="L2585" s="104"/>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row>
    <row r="2586" spans="1:72" s="8" customFormat="1" x14ac:dyDescent="0.25">
      <c r="A2586" s="93"/>
      <c r="B2586" s="93"/>
      <c r="C2586" s="93"/>
      <c r="D2586" s="93"/>
      <c r="E2586" s="104"/>
      <c r="F2586" s="104"/>
      <c r="G2586" s="104"/>
      <c r="H2586" s="104"/>
      <c r="I2586" s="104"/>
      <c r="J2586" s="104"/>
      <c r="K2586" s="104"/>
      <c r="L2586" s="104"/>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row>
    <row r="2587" spans="1:72" s="8" customFormat="1" x14ac:dyDescent="0.25">
      <c r="A2587" s="93"/>
      <c r="B2587" s="93"/>
      <c r="C2587" s="93"/>
      <c r="D2587" s="93"/>
      <c r="E2587" s="104"/>
      <c r="F2587" s="104"/>
      <c r="G2587" s="104"/>
      <c r="H2587" s="104"/>
      <c r="I2587" s="104"/>
      <c r="J2587" s="104"/>
      <c r="K2587" s="104"/>
      <c r="L2587" s="104"/>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row>
    <row r="2588" spans="1:72" s="8" customFormat="1" x14ac:dyDescent="0.25">
      <c r="A2588" s="93"/>
      <c r="B2588" s="93"/>
      <c r="C2588" s="93"/>
      <c r="D2588" s="93"/>
      <c r="E2588" s="104"/>
      <c r="F2588" s="104"/>
      <c r="G2588" s="104"/>
      <c r="H2588" s="104"/>
      <c r="I2588" s="104"/>
      <c r="J2588" s="104"/>
      <c r="K2588" s="104"/>
      <c r="L2588" s="104"/>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row>
    <row r="2589" spans="1:72" s="8" customFormat="1" x14ac:dyDescent="0.25">
      <c r="A2589" s="93"/>
      <c r="B2589" s="93"/>
      <c r="C2589" s="93"/>
      <c r="D2589" s="93"/>
      <c r="E2589" s="104"/>
      <c r="F2589" s="104"/>
      <c r="G2589" s="104"/>
      <c r="H2589" s="104"/>
      <c r="I2589" s="104"/>
      <c r="J2589" s="104"/>
      <c r="K2589" s="104"/>
      <c r="L2589" s="104"/>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row>
    <row r="2590" spans="1:72" s="8" customFormat="1" x14ac:dyDescent="0.25">
      <c r="A2590" s="93"/>
      <c r="B2590" s="93"/>
      <c r="C2590" s="93"/>
      <c r="D2590" s="93"/>
      <c r="E2590" s="104"/>
      <c r="F2590" s="104"/>
      <c r="G2590" s="104"/>
      <c r="H2590" s="104"/>
      <c r="I2590" s="104"/>
      <c r="J2590" s="104"/>
      <c r="K2590" s="104"/>
      <c r="L2590" s="104"/>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row>
    <row r="2591" spans="1:72" s="8" customFormat="1" x14ac:dyDescent="0.25">
      <c r="A2591" s="93"/>
      <c r="B2591" s="93"/>
      <c r="C2591" s="93"/>
      <c r="D2591" s="93"/>
      <c r="E2591" s="104"/>
      <c r="F2591" s="104"/>
      <c r="G2591" s="104"/>
      <c r="H2591" s="104"/>
      <c r="I2591" s="104"/>
      <c r="J2591" s="104"/>
      <c r="K2591" s="104"/>
      <c r="L2591" s="104"/>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row>
    <row r="2592" spans="1:72" s="8" customFormat="1" x14ac:dyDescent="0.25">
      <c r="A2592" s="93"/>
      <c r="B2592" s="93"/>
      <c r="C2592" s="93"/>
      <c r="D2592" s="93"/>
      <c r="E2592" s="104"/>
      <c r="F2592" s="104"/>
      <c r="G2592" s="104"/>
      <c r="H2592" s="104"/>
      <c r="I2592" s="104"/>
      <c r="J2592" s="104"/>
      <c r="K2592" s="104"/>
      <c r="L2592" s="104"/>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row>
    <row r="2593" spans="1:72" s="8" customFormat="1" x14ac:dyDescent="0.25">
      <c r="A2593" s="93"/>
      <c r="B2593" s="93"/>
      <c r="C2593" s="93"/>
      <c r="D2593" s="93"/>
      <c r="E2593" s="104"/>
      <c r="F2593" s="104"/>
      <c r="G2593" s="104"/>
      <c r="H2593" s="104"/>
      <c r="I2593" s="104"/>
      <c r="J2593" s="104"/>
      <c r="K2593" s="104"/>
      <c r="L2593" s="104"/>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row>
    <row r="2594" spans="1:72" s="8" customFormat="1" x14ac:dyDescent="0.25">
      <c r="A2594" s="93"/>
      <c r="B2594" s="93"/>
      <c r="C2594" s="93"/>
      <c r="D2594" s="93"/>
      <c r="E2594" s="104"/>
      <c r="F2594" s="104"/>
      <c r="G2594" s="104"/>
      <c r="H2594" s="104"/>
      <c r="I2594" s="104"/>
      <c r="J2594" s="104"/>
      <c r="K2594" s="104"/>
      <c r="L2594" s="10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row>
    <row r="2595" spans="1:72" s="8" customFormat="1" x14ac:dyDescent="0.25">
      <c r="A2595" s="93"/>
      <c r="B2595" s="93"/>
      <c r="C2595" s="93"/>
      <c r="D2595" s="93"/>
      <c r="E2595" s="104"/>
      <c r="F2595" s="104"/>
      <c r="G2595" s="104"/>
      <c r="H2595" s="104"/>
      <c r="I2595" s="104"/>
      <c r="J2595" s="104"/>
      <c r="K2595" s="104"/>
      <c r="L2595" s="104"/>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row>
    <row r="2596" spans="1:72" s="8" customFormat="1" x14ac:dyDescent="0.25">
      <c r="A2596" s="93"/>
      <c r="B2596" s="93"/>
      <c r="C2596" s="93"/>
      <c r="D2596" s="93"/>
      <c r="E2596" s="104"/>
      <c r="F2596" s="104"/>
      <c r="G2596" s="104"/>
      <c r="H2596" s="104"/>
      <c r="I2596" s="104"/>
      <c r="J2596" s="104"/>
      <c r="K2596" s="104"/>
      <c r="L2596" s="104"/>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row>
    <row r="2597" spans="1:72" s="8" customFormat="1" x14ac:dyDescent="0.25">
      <c r="A2597" s="93"/>
      <c r="B2597" s="93"/>
      <c r="C2597" s="93"/>
      <c r="D2597" s="93"/>
      <c r="E2597" s="104"/>
      <c r="F2597" s="104"/>
      <c r="G2597" s="104"/>
      <c r="H2597" s="104"/>
      <c r="I2597" s="104"/>
      <c r="J2597" s="104"/>
      <c r="K2597" s="104"/>
      <c r="L2597" s="104"/>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row>
    <row r="2598" spans="1:72" s="8" customFormat="1" x14ac:dyDescent="0.25">
      <c r="A2598" s="93"/>
      <c r="B2598" s="93"/>
      <c r="C2598" s="93"/>
      <c r="D2598" s="93"/>
      <c r="E2598" s="104"/>
      <c r="F2598" s="104"/>
      <c r="G2598" s="104"/>
      <c r="H2598" s="104"/>
      <c r="I2598" s="104"/>
      <c r="J2598" s="104"/>
      <c r="K2598" s="104"/>
      <c r="L2598" s="104"/>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row>
    <row r="2599" spans="1:72" s="8" customFormat="1" x14ac:dyDescent="0.25">
      <c r="A2599" s="93"/>
      <c r="B2599" s="93"/>
      <c r="C2599" s="93"/>
      <c r="D2599" s="93"/>
      <c r="E2599" s="104"/>
      <c r="F2599" s="104"/>
      <c r="G2599" s="104"/>
      <c r="H2599" s="104"/>
      <c r="I2599" s="104"/>
      <c r="J2599" s="104"/>
      <c r="K2599" s="104"/>
      <c r="L2599" s="104"/>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row>
    <row r="2600" spans="1:72" s="8" customFormat="1" x14ac:dyDescent="0.25">
      <c r="A2600" s="93"/>
      <c r="B2600" s="93"/>
      <c r="C2600" s="93"/>
      <c r="D2600" s="93"/>
      <c r="E2600" s="104"/>
      <c r="F2600" s="104"/>
      <c r="G2600" s="104"/>
      <c r="H2600" s="104"/>
      <c r="I2600" s="104"/>
      <c r="J2600" s="104"/>
      <c r="K2600" s="104"/>
      <c r="L2600" s="104"/>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row>
    <row r="2601" spans="1:72" s="8" customFormat="1" x14ac:dyDescent="0.25">
      <c r="A2601" s="93"/>
      <c r="B2601" s="93"/>
      <c r="C2601" s="93"/>
      <c r="D2601" s="93"/>
      <c r="E2601" s="104"/>
      <c r="F2601" s="104"/>
      <c r="G2601" s="104"/>
      <c r="H2601" s="104"/>
      <c r="I2601" s="104"/>
      <c r="J2601" s="104"/>
      <c r="K2601" s="104"/>
      <c r="L2601" s="104"/>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row>
    <row r="2602" spans="1:72" s="8" customFormat="1" x14ac:dyDescent="0.25">
      <c r="A2602" s="93"/>
      <c r="B2602" s="93"/>
      <c r="C2602" s="93"/>
      <c r="D2602" s="93"/>
      <c r="E2602" s="104"/>
      <c r="F2602" s="104"/>
      <c r="G2602" s="104"/>
      <c r="H2602" s="104"/>
      <c r="I2602" s="104"/>
      <c r="J2602" s="104"/>
      <c r="K2602" s="104"/>
      <c r="L2602" s="104"/>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row>
    <row r="2603" spans="1:72" s="8" customFormat="1" x14ac:dyDescent="0.25">
      <c r="A2603" s="93"/>
      <c r="B2603" s="93"/>
      <c r="C2603" s="93"/>
      <c r="D2603" s="93"/>
      <c r="E2603" s="104"/>
      <c r="F2603" s="104"/>
      <c r="G2603" s="104"/>
      <c r="H2603" s="104"/>
      <c r="I2603" s="104"/>
      <c r="J2603" s="104"/>
      <c r="K2603" s="104"/>
      <c r="L2603" s="104"/>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row>
    <row r="2604" spans="1:72" s="8" customFormat="1" x14ac:dyDescent="0.25">
      <c r="A2604" s="93"/>
      <c r="B2604" s="93"/>
      <c r="C2604" s="93"/>
      <c r="D2604" s="93"/>
      <c r="E2604" s="104"/>
      <c r="F2604" s="104"/>
      <c r="G2604" s="104"/>
      <c r="H2604" s="104"/>
      <c r="I2604" s="104"/>
      <c r="J2604" s="104"/>
      <c r="K2604" s="104"/>
      <c r="L2604" s="1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row>
    <row r="2605" spans="1:72" s="8" customFormat="1" x14ac:dyDescent="0.25">
      <c r="A2605" s="93"/>
      <c r="B2605" s="93"/>
      <c r="C2605" s="93"/>
      <c r="D2605" s="93"/>
      <c r="E2605" s="104"/>
      <c r="F2605" s="104"/>
      <c r="G2605" s="104"/>
      <c r="H2605" s="104"/>
      <c r="I2605" s="104"/>
      <c r="J2605" s="104"/>
      <c r="K2605" s="104"/>
      <c r="L2605" s="104"/>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row>
    <row r="2606" spans="1:72" s="8" customFormat="1" x14ac:dyDescent="0.25">
      <c r="A2606" s="93"/>
      <c r="B2606" s="93"/>
      <c r="C2606" s="93"/>
      <c r="D2606" s="93"/>
      <c r="E2606" s="104"/>
      <c r="F2606" s="104"/>
      <c r="G2606" s="104"/>
      <c r="H2606" s="104"/>
      <c r="I2606" s="104"/>
      <c r="J2606" s="104"/>
      <c r="K2606" s="104"/>
      <c r="L2606" s="104"/>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row>
    <row r="2607" spans="1:72" s="8" customFormat="1" x14ac:dyDescent="0.25">
      <c r="A2607" s="93"/>
      <c r="B2607" s="93"/>
      <c r="C2607" s="93"/>
      <c r="D2607" s="93"/>
      <c r="E2607" s="104"/>
      <c r="F2607" s="104"/>
      <c r="G2607" s="104"/>
      <c r="H2607" s="104"/>
      <c r="I2607" s="104"/>
      <c r="J2607" s="104"/>
      <c r="K2607" s="104"/>
      <c r="L2607" s="104"/>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row>
    <row r="2608" spans="1:72" s="8" customFormat="1" x14ac:dyDescent="0.25">
      <c r="A2608" s="93"/>
      <c r="B2608" s="93"/>
      <c r="C2608" s="93"/>
      <c r="D2608" s="93"/>
      <c r="E2608" s="104"/>
      <c r="F2608" s="104"/>
      <c r="G2608" s="104"/>
      <c r="H2608" s="104"/>
      <c r="I2608" s="104"/>
      <c r="J2608" s="104"/>
      <c r="K2608" s="104"/>
      <c r="L2608" s="104"/>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row>
    <row r="2609" spans="1:72" s="8" customFormat="1" x14ac:dyDescent="0.25">
      <c r="A2609" s="93"/>
      <c r="B2609" s="93"/>
      <c r="C2609" s="93"/>
      <c r="D2609" s="93"/>
      <c r="E2609" s="104"/>
      <c r="F2609" s="104"/>
      <c r="G2609" s="104"/>
      <c r="H2609" s="104"/>
      <c r="I2609" s="104"/>
      <c r="J2609" s="104"/>
      <c r="K2609" s="104"/>
      <c r="L2609" s="104"/>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row>
    <row r="2610" spans="1:72" s="8" customFormat="1" x14ac:dyDescent="0.25">
      <c r="A2610" s="93"/>
      <c r="B2610" s="93"/>
      <c r="C2610" s="93"/>
      <c r="D2610" s="93"/>
      <c r="E2610" s="104"/>
      <c r="F2610" s="104"/>
      <c r="G2610" s="104"/>
      <c r="H2610" s="104"/>
      <c r="I2610" s="104"/>
      <c r="J2610" s="104"/>
      <c r="K2610" s="104"/>
      <c r="L2610" s="104"/>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row>
    <row r="2611" spans="1:72" s="8" customFormat="1" x14ac:dyDescent="0.25">
      <c r="A2611" s="93"/>
      <c r="B2611" s="93"/>
      <c r="C2611" s="93"/>
      <c r="D2611" s="93"/>
      <c r="E2611" s="104"/>
      <c r="F2611" s="104"/>
      <c r="G2611" s="104"/>
      <c r="H2611" s="104"/>
      <c r="I2611" s="104"/>
      <c r="J2611" s="104"/>
      <c r="K2611" s="104"/>
      <c r="L2611" s="104"/>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row>
    <row r="2612" spans="1:72" s="8" customFormat="1" x14ac:dyDescent="0.25">
      <c r="A2612" s="93"/>
      <c r="B2612" s="93"/>
      <c r="C2612" s="93"/>
      <c r="D2612" s="93"/>
      <c r="E2612" s="104"/>
      <c r="F2612" s="104"/>
      <c r="G2612" s="104"/>
      <c r="H2612" s="104"/>
      <c r="I2612" s="104"/>
      <c r="J2612" s="104"/>
      <c r="K2612" s="104"/>
      <c r="L2612" s="104"/>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row>
    <row r="2613" spans="1:72" s="8" customFormat="1" x14ac:dyDescent="0.25">
      <c r="A2613" s="93"/>
      <c r="B2613" s="93"/>
      <c r="C2613" s="93"/>
      <c r="D2613" s="93"/>
      <c r="E2613" s="104"/>
      <c r="F2613" s="104"/>
      <c r="G2613" s="104"/>
      <c r="H2613" s="104"/>
      <c r="I2613" s="104"/>
      <c r="J2613" s="104"/>
      <c r="K2613" s="104"/>
      <c r="L2613" s="104"/>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row>
    <row r="2614" spans="1:72" s="8" customFormat="1" x14ac:dyDescent="0.25">
      <c r="A2614" s="93"/>
      <c r="B2614" s="93"/>
      <c r="C2614" s="93"/>
      <c r="D2614" s="93"/>
      <c r="E2614" s="104"/>
      <c r="F2614" s="104"/>
      <c r="G2614" s="104"/>
      <c r="H2614" s="104"/>
      <c r="I2614" s="104"/>
      <c r="J2614" s="104"/>
      <c r="K2614" s="104"/>
      <c r="L2614" s="10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row>
    <row r="2615" spans="1:72" s="8" customFormat="1" x14ac:dyDescent="0.25">
      <c r="A2615" s="93"/>
      <c r="B2615" s="93"/>
      <c r="C2615" s="93"/>
      <c r="D2615" s="93"/>
      <c r="E2615" s="104"/>
      <c r="F2615" s="104"/>
      <c r="G2615" s="104"/>
      <c r="H2615" s="104"/>
      <c r="I2615" s="104"/>
      <c r="J2615" s="104"/>
      <c r="K2615" s="104"/>
      <c r="L2615" s="104"/>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row>
    <row r="2616" spans="1:72" s="8" customFormat="1" x14ac:dyDescent="0.25">
      <c r="A2616" s="93"/>
      <c r="B2616" s="93"/>
      <c r="C2616" s="93"/>
      <c r="D2616" s="93"/>
      <c r="E2616" s="104"/>
      <c r="F2616" s="104"/>
      <c r="G2616" s="104"/>
      <c r="H2616" s="104"/>
      <c r="I2616" s="104"/>
      <c r="J2616" s="104"/>
      <c r="K2616" s="104"/>
      <c r="L2616" s="104"/>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row>
    <row r="2617" spans="1:72" s="8" customFormat="1" x14ac:dyDescent="0.25">
      <c r="A2617" s="93"/>
      <c r="B2617" s="93"/>
      <c r="C2617" s="93"/>
      <c r="D2617" s="93"/>
      <c r="E2617" s="104"/>
      <c r="F2617" s="104"/>
      <c r="G2617" s="104"/>
      <c r="H2617" s="104"/>
      <c r="I2617" s="104"/>
      <c r="J2617" s="104"/>
      <c r="K2617" s="104"/>
      <c r="L2617" s="104"/>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row>
    <row r="2618" spans="1:72" s="8" customFormat="1" x14ac:dyDescent="0.25">
      <c r="A2618" s="93"/>
      <c r="B2618" s="93"/>
      <c r="C2618" s="93"/>
      <c r="D2618" s="93"/>
      <c r="E2618" s="104"/>
      <c r="F2618" s="104"/>
      <c r="G2618" s="104"/>
      <c r="H2618" s="104"/>
      <c r="I2618" s="104"/>
      <c r="J2618" s="104"/>
      <c r="K2618" s="104"/>
      <c r="L2618" s="104"/>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row>
    <row r="2619" spans="1:72" s="8" customFormat="1" x14ac:dyDescent="0.25">
      <c r="A2619" s="93"/>
      <c r="B2619" s="93"/>
      <c r="C2619" s="93"/>
      <c r="D2619" s="93"/>
      <c r="E2619" s="104"/>
      <c r="F2619" s="104"/>
      <c r="G2619" s="104"/>
      <c r="H2619" s="104"/>
      <c r="I2619" s="104"/>
      <c r="J2619" s="104"/>
      <c r="K2619" s="104"/>
      <c r="L2619" s="104"/>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row>
    <row r="2620" spans="1:72" s="8" customFormat="1" x14ac:dyDescent="0.25">
      <c r="A2620" s="93"/>
      <c r="B2620" s="93"/>
      <c r="C2620" s="93"/>
      <c r="D2620" s="93"/>
      <c r="E2620" s="104"/>
      <c r="F2620" s="104"/>
      <c r="G2620" s="104"/>
      <c r="H2620" s="104"/>
      <c r="I2620" s="104"/>
      <c r="J2620" s="104"/>
      <c r="K2620" s="104"/>
      <c r="L2620" s="104"/>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row>
    <row r="2621" spans="1:72" s="8" customFormat="1" x14ac:dyDescent="0.25">
      <c r="A2621" s="93"/>
      <c r="B2621" s="93"/>
      <c r="C2621" s="93"/>
      <c r="D2621" s="93"/>
      <c r="E2621" s="104"/>
      <c r="F2621" s="104"/>
      <c r="G2621" s="104"/>
      <c r="H2621" s="104"/>
      <c r="I2621" s="104"/>
      <c r="J2621" s="104"/>
      <c r="K2621" s="104"/>
      <c r="L2621" s="104"/>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row>
    <row r="2622" spans="1:72" s="8" customFormat="1" x14ac:dyDescent="0.25">
      <c r="A2622" s="93"/>
      <c r="B2622" s="93"/>
      <c r="C2622" s="93"/>
      <c r="D2622" s="93"/>
      <c r="E2622" s="104"/>
      <c r="F2622" s="104"/>
      <c r="G2622" s="104"/>
      <c r="H2622" s="104"/>
      <c r="I2622" s="104"/>
      <c r="J2622" s="104"/>
      <c r="K2622" s="104"/>
      <c r="L2622" s="104"/>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row>
    <row r="2623" spans="1:72" s="8" customFormat="1" x14ac:dyDescent="0.25">
      <c r="A2623" s="93"/>
      <c r="B2623" s="93"/>
      <c r="C2623" s="93"/>
      <c r="D2623" s="93"/>
      <c r="E2623" s="104"/>
      <c r="F2623" s="104"/>
      <c r="G2623" s="104"/>
      <c r="H2623" s="104"/>
      <c r="I2623" s="104"/>
      <c r="J2623" s="104"/>
      <c r="K2623" s="104"/>
      <c r="L2623" s="104"/>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row>
    <row r="2624" spans="1:72" s="8" customFormat="1" x14ac:dyDescent="0.25">
      <c r="A2624" s="93"/>
      <c r="B2624" s="93"/>
      <c r="C2624" s="93"/>
      <c r="D2624" s="93"/>
      <c r="E2624" s="104"/>
      <c r="F2624" s="104"/>
      <c r="G2624" s="104"/>
      <c r="H2624" s="104"/>
      <c r="I2624" s="104"/>
      <c r="J2624" s="104"/>
      <c r="K2624" s="104"/>
      <c r="L2624" s="10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row>
    <row r="2625" spans="1:72" s="8" customFormat="1" x14ac:dyDescent="0.25">
      <c r="A2625" s="93"/>
      <c r="B2625" s="93"/>
      <c r="C2625" s="93"/>
      <c r="D2625" s="93"/>
      <c r="E2625" s="104"/>
      <c r="F2625" s="104"/>
      <c r="G2625" s="104"/>
      <c r="H2625" s="104"/>
      <c r="I2625" s="104"/>
      <c r="J2625" s="104"/>
      <c r="K2625" s="104"/>
      <c r="L2625" s="104"/>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row>
    <row r="2626" spans="1:72" s="8" customFormat="1" x14ac:dyDescent="0.25">
      <c r="A2626" s="93"/>
      <c r="B2626" s="93"/>
      <c r="C2626" s="93"/>
      <c r="D2626" s="93"/>
      <c r="E2626" s="104"/>
      <c r="F2626" s="104"/>
      <c r="G2626" s="104"/>
      <c r="H2626" s="104"/>
      <c r="I2626" s="104"/>
      <c r="J2626" s="104"/>
      <c r="K2626" s="104"/>
      <c r="L2626" s="104"/>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row>
    <row r="2627" spans="1:72" s="8" customFormat="1" x14ac:dyDescent="0.25">
      <c r="A2627" s="93"/>
      <c r="B2627" s="93"/>
      <c r="C2627" s="93"/>
      <c r="D2627" s="93"/>
      <c r="E2627" s="104"/>
      <c r="F2627" s="104"/>
      <c r="G2627" s="104"/>
      <c r="H2627" s="104"/>
      <c r="I2627" s="104"/>
      <c r="J2627" s="104"/>
      <c r="K2627" s="104"/>
      <c r="L2627" s="104"/>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row>
    <row r="2628" spans="1:72" s="8" customFormat="1" x14ac:dyDescent="0.25">
      <c r="A2628" s="93"/>
      <c r="B2628" s="93"/>
      <c r="C2628" s="93"/>
      <c r="D2628" s="93"/>
      <c r="E2628" s="104"/>
      <c r="F2628" s="104"/>
      <c r="G2628" s="104"/>
      <c r="H2628" s="104"/>
      <c r="I2628" s="104"/>
      <c r="J2628" s="104"/>
      <c r="K2628" s="104"/>
      <c r="L2628" s="104"/>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row>
    <row r="2629" spans="1:72" s="8" customFormat="1" x14ac:dyDescent="0.25">
      <c r="A2629" s="93"/>
      <c r="B2629" s="93"/>
      <c r="C2629" s="93"/>
      <c r="D2629" s="93"/>
      <c r="E2629" s="104"/>
      <c r="F2629" s="104"/>
      <c r="G2629" s="104"/>
      <c r="H2629" s="104"/>
      <c r="I2629" s="104"/>
      <c r="J2629" s="104"/>
      <c r="K2629" s="104"/>
      <c r="L2629" s="104"/>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row>
    <row r="2630" spans="1:72" s="8" customFormat="1" x14ac:dyDescent="0.25">
      <c r="A2630" s="93"/>
      <c r="B2630" s="93"/>
      <c r="C2630" s="93"/>
      <c r="D2630" s="93"/>
      <c r="E2630" s="104"/>
      <c r="F2630" s="104"/>
      <c r="G2630" s="104"/>
      <c r="H2630" s="104"/>
      <c r="I2630" s="104"/>
      <c r="J2630" s="104"/>
      <c r="K2630" s="104"/>
      <c r="L2630" s="104"/>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row>
    <row r="2631" spans="1:72" s="8" customFormat="1" x14ac:dyDescent="0.25">
      <c r="A2631" s="93"/>
      <c r="B2631" s="93"/>
      <c r="C2631" s="93"/>
      <c r="D2631" s="93"/>
      <c r="E2631" s="104"/>
      <c r="F2631" s="104"/>
      <c r="G2631" s="104"/>
      <c r="H2631" s="104"/>
      <c r="I2631" s="104"/>
      <c r="J2631" s="104"/>
      <c r="K2631" s="104"/>
      <c r="L2631" s="104"/>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row>
    <row r="2632" spans="1:72" s="8" customFormat="1" x14ac:dyDescent="0.25">
      <c r="A2632" s="93"/>
      <c r="B2632" s="93"/>
      <c r="C2632" s="93"/>
      <c r="D2632" s="93"/>
      <c r="E2632" s="104"/>
      <c r="F2632" s="104"/>
      <c r="G2632" s="104"/>
      <c r="H2632" s="104"/>
      <c r="I2632" s="104"/>
      <c r="J2632" s="104"/>
      <c r="K2632" s="104"/>
      <c r="L2632" s="104"/>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row>
    <row r="2633" spans="1:72" s="8" customFormat="1" x14ac:dyDescent="0.25">
      <c r="A2633" s="93"/>
      <c r="B2633" s="93"/>
      <c r="C2633" s="93"/>
      <c r="D2633" s="93"/>
      <c r="E2633" s="104"/>
      <c r="F2633" s="104"/>
      <c r="G2633" s="104"/>
      <c r="H2633" s="104"/>
      <c r="I2633" s="104"/>
      <c r="J2633" s="104"/>
      <c r="K2633" s="104"/>
      <c r="L2633" s="104"/>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row>
    <row r="2634" spans="1:72" s="8" customFormat="1" x14ac:dyDescent="0.25">
      <c r="A2634" s="93"/>
      <c r="B2634" s="93"/>
      <c r="C2634" s="93"/>
      <c r="D2634" s="93"/>
      <c r="E2634" s="104"/>
      <c r="F2634" s="104"/>
      <c r="G2634" s="104"/>
      <c r="H2634" s="104"/>
      <c r="I2634" s="104"/>
      <c r="J2634" s="104"/>
      <c r="K2634" s="104"/>
      <c r="L2634" s="10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row>
    <row r="2635" spans="1:72" s="8" customFormat="1" x14ac:dyDescent="0.25">
      <c r="A2635" s="93"/>
      <c r="B2635" s="93"/>
      <c r="C2635" s="93"/>
      <c r="D2635" s="93"/>
      <c r="E2635" s="104"/>
      <c r="F2635" s="104"/>
      <c r="G2635" s="104"/>
      <c r="H2635" s="104"/>
      <c r="I2635" s="104"/>
      <c r="J2635" s="104"/>
      <c r="K2635" s="104"/>
      <c r="L2635" s="104"/>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row>
    <row r="2636" spans="1:72" s="8" customFormat="1" x14ac:dyDescent="0.25">
      <c r="A2636" s="93"/>
      <c r="B2636" s="93"/>
      <c r="C2636" s="93"/>
      <c r="D2636" s="93"/>
      <c r="E2636" s="104"/>
      <c r="F2636" s="104"/>
      <c r="G2636" s="104"/>
      <c r="H2636" s="104"/>
      <c r="I2636" s="104"/>
      <c r="J2636" s="104"/>
      <c r="K2636" s="104"/>
      <c r="L2636" s="104"/>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row>
    <row r="2637" spans="1:72" s="8" customFormat="1" x14ac:dyDescent="0.25">
      <c r="A2637" s="93"/>
      <c r="B2637" s="93"/>
      <c r="C2637" s="93"/>
      <c r="D2637" s="93"/>
      <c r="E2637" s="104"/>
      <c r="F2637" s="104"/>
      <c r="G2637" s="104"/>
      <c r="H2637" s="104"/>
      <c r="I2637" s="104"/>
      <c r="J2637" s="104"/>
      <c r="K2637" s="104"/>
      <c r="L2637" s="104"/>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row>
    <row r="2638" spans="1:72" s="8" customFormat="1" x14ac:dyDescent="0.25">
      <c r="A2638" s="93"/>
      <c r="B2638" s="93"/>
      <c r="C2638" s="93"/>
      <c r="D2638" s="93"/>
      <c r="E2638" s="104"/>
      <c r="F2638" s="104"/>
      <c r="G2638" s="104"/>
      <c r="H2638" s="104"/>
      <c r="I2638" s="104"/>
      <c r="J2638" s="104"/>
      <c r="K2638" s="104"/>
      <c r="L2638" s="104"/>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row>
    <row r="2639" spans="1:72" s="8" customFormat="1" x14ac:dyDescent="0.25">
      <c r="A2639" s="93"/>
      <c r="B2639" s="93"/>
      <c r="C2639" s="93"/>
      <c r="D2639" s="93"/>
      <c r="E2639" s="104"/>
      <c r="F2639" s="104"/>
      <c r="G2639" s="104"/>
      <c r="H2639" s="104"/>
      <c r="I2639" s="104"/>
      <c r="J2639" s="104"/>
      <c r="K2639" s="104"/>
      <c r="L2639" s="104"/>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row>
    <row r="2640" spans="1:72" s="8" customFormat="1" x14ac:dyDescent="0.25">
      <c r="A2640" s="93"/>
      <c r="B2640" s="93"/>
      <c r="C2640" s="93"/>
      <c r="D2640" s="93"/>
      <c r="E2640" s="104"/>
      <c r="F2640" s="104"/>
      <c r="G2640" s="104"/>
      <c r="H2640" s="104"/>
      <c r="I2640" s="104"/>
      <c r="J2640" s="104"/>
      <c r="K2640" s="104"/>
      <c r="L2640" s="104"/>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row>
    <row r="2641" spans="1:72" s="8" customFormat="1" x14ac:dyDescent="0.25">
      <c r="A2641" s="93"/>
      <c r="B2641" s="93"/>
      <c r="C2641" s="93"/>
      <c r="D2641" s="93"/>
      <c r="E2641" s="104"/>
      <c r="F2641" s="104"/>
      <c r="G2641" s="104"/>
      <c r="H2641" s="104"/>
      <c r="I2641" s="104"/>
      <c r="J2641" s="104"/>
      <c r="K2641" s="104"/>
      <c r="L2641" s="104"/>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row>
    <row r="2642" spans="1:72" s="8" customFormat="1" x14ac:dyDescent="0.25">
      <c r="A2642" s="93"/>
      <c r="B2642" s="93"/>
      <c r="C2642" s="93"/>
      <c r="D2642" s="93"/>
      <c r="E2642" s="104"/>
      <c r="F2642" s="104"/>
      <c r="G2642" s="104"/>
      <c r="H2642" s="104"/>
      <c r="I2642" s="104"/>
      <c r="J2642" s="104"/>
      <c r="K2642" s="104"/>
      <c r="L2642" s="104"/>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row>
    <row r="2643" spans="1:72" s="8" customFormat="1" x14ac:dyDescent="0.25">
      <c r="A2643" s="93"/>
      <c r="B2643" s="93"/>
      <c r="C2643" s="93"/>
      <c r="D2643" s="93"/>
      <c r="E2643" s="104"/>
      <c r="F2643" s="104"/>
      <c r="G2643" s="104"/>
      <c r="H2643" s="104"/>
      <c r="I2643" s="104"/>
      <c r="J2643" s="104"/>
      <c r="K2643" s="104"/>
      <c r="L2643" s="104"/>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row>
    <row r="2644" spans="1:72" s="8" customFormat="1" x14ac:dyDescent="0.25">
      <c r="A2644" s="93"/>
      <c r="B2644" s="93"/>
      <c r="C2644" s="93"/>
      <c r="D2644" s="93"/>
      <c r="E2644" s="104"/>
      <c r="F2644" s="104"/>
      <c r="G2644" s="104"/>
      <c r="H2644" s="104"/>
      <c r="I2644" s="104"/>
      <c r="J2644" s="104"/>
      <c r="K2644" s="104"/>
      <c r="L2644" s="10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row>
    <row r="2645" spans="1:72" s="8" customFormat="1" x14ac:dyDescent="0.25">
      <c r="A2645" s="93"/>
      <c r="B2645" s="93"/>
      <c r="C2645" s="93"/>
      <c r="D2645" s="93"/>
      <c r="E2645" s="104"/>
      <c r="F2645" s="104"/>
      <c r="G2645" s="104"/>
      <c r="H2645" s="104"/>
      <c r="I2645" s="104"/>
      <c r="J2645" s="104"/>
      <c r="K2645" s="104"/>
      <c r="L2645" s="104"/>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row>
    <row r="2646" spans="1:72" s="8" customFormat="1" x14ac:dyDescent="0.25">
      <c r="A2646" s="93"/>
      <c r="B2646" s="93"/>
      <c r="C2646" s="93"/>
      <c r="D2646" s="93"/>
      <c r="E2646" s="104"/>
      <c r="F2646" s="104"/>
      <c r="G2646" s="104"/>
      <c r="H2646" s="104"/>
      <c r="I2646" s="104"/>
      <c r="J2646" s="104"/>
      <c r="K2646" s="104"/>
      <c r="L2646" s="104"/>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row>
    <row r="2647" spans="1:72" s="8" customFormat="1" x14ac:dyDescent="0.25">
      <c r="A2647" s="93"/>
      <c r="B2647" s="93"/>
      <c r="C2647" s="93"/>
      <c r="D2647" s="93"/>
      <c r="E2647" s="104"/>
      <c r="F2647" s="104"/>
      <c r="G2647" s="104"/>
      <c r="H2647" s="104"/>
      <c r="I2647" s="104"/>
      <c r="J2647" s="104"/>
      <c r="K2647" s="104"/>
      <c r="L2647" s="104"/>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row>
    <row r="2648" spans="1:72" s="8" customFormat="1" x14ac:dyDescent="0.25">
      <c r="A2648" s="93"/>
      <c r="B2648" s="93"/>
      <c r="C2648" s="93"/>
      <c r="D2648" s="93"/>
      <c r="E2648" s="104"/>
      <c r="F2648" s="104"/>
      <c r="G2648" s="104"/>
      <c r="H2648" s="104"/>
      <c r="I2648" s="104"/>
      <c r="J2648" s="104"/>
      <c r="K2648" s="104"/>
      <c r="L2648" s="104"/>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row>
    <row r="2649" spans="1:72" s="8" customFormat="1" x14ac:dyDescent="0.25">
      <c r="A2649" s="93"/>
      <c r="B2649" s="93"/>
      <c r="C2649" s="93"/>
      <c r="D2649" s="93"/>
      <c r="E2649" s="104"/>
      <c r="F2649" s="104"/>
      <c r="G2649" s="104"/>
      <c r="H2649" s="104"/>
      <c r="I2649" s="104"/>
      <c r="J2649" s="104"/>
      <c r="K2649" s="104"/>
      <c r="L2649" s="104"/>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row>
    <row r="2650" spans="1:72" s="8" customFormat="1" x14ac:dyDescent="0.25">
      <c r="A2650" s="93"/>
      <c r="B2650" s="93"/>
      <c r="C2650" s="93"/>
      <c r="D2650" s="93"/>
      <c r="E2650" s="104"/>
      <c r="F2650" s="104"/>
      <c r="G2650" s="104"/>
      <c r="H2650" s="104"/>
      <c r="I2650" s="104"/>
      <c r="J2650" s="104"/>
      <c r="K2650" s="104"/>
      <c r="L2650" s="104"/>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row>
    <row r="2651" spans="1:72" s="8" customFormat="1" x14ac:dyDescent="0.25">
      <c r="A2651" s="93"/>
      <c r="B2651" s="93"/>
      <c r="C2651" s="93"/>
      <c r="D2651" s="93"/>
      <c r="E2651" s="104"/>
      <c r="F2651" s="104"/>
      <c r="G2651" s="104"/>
      <c r="H2651" s="104"/>
      <c r="I2651" s="104"/>
      <c r="J2651" s="104"/>
      <c r="K2651" s="104"/>
      <c r="L2651" s="104"/>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row>
    <row r="2652" spans="1:72" s="8" customFormat="1" x14ac:dyDescent="0.25">
      <c r="A2652" s="93"/>
      <c r="B2652" s="93"/>
      <c r="C2652" s="93"/>
      <c r="D2652" s="93"/>
      <c r="E2652" s="104"/>
      <c r="F2652" s="104"/>
      <c r="G2652" s="104"/>
      <c r="H2652" s="104"/>
      <c r="I2652" s="104"/>
      <c r="J2652" s="104"/>
      <c r="K2652" s="104"/>
      <c r="L2652" s="104"/>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row>
    <row r="2653" spans="1:72" s="8" customFormat="1" x14ac:dyDescent="0.25">
      <c r="A2653" s="93"/>
      <c r="B2653" s="93"/>
      <c r="C2653" s="93"/>
      <c r="D2653" s="93"/>
      <c r="E2653" s="104"/>
      <c r="F2653" s="104"/>
      <c r="G2653" s="104"/>
      <c r="H2653" s="104"/>
      <c r="I2653" s="104"/>
      <c r="J2653" s="104"/>
      <c r="K2653" s="104"/>
      <c r="L2653" s="104"/>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row>
    <row r="2654" spans="1:72" s="8" customFormat="1" x14ac:dyDescent="0.25">
      <c r="A2654" s="93"/>
      <c r="B2654" s="93"/>
      <c r="C2654" s="93"/>
      <c r="D2654" s="93"/>
      <c r="E2654" s="104"/>
      <c r="F2654" s="104"/>
      <c r="G2654" s="104"/>
      <c r="H2654" s="104"/>
      <c r="I2654" s="104"/>
      <c r="J2654" s="104"/>
      <c r="K2654" s="104"/>
      <c r="L2654" s="10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row>
    <row r="2655" spans="1:72" s="8" customFormat="1" x14ac:dyDescent="0.25">
      <c r="A2655" s="93"/>
      <c r="B2655" s="93"/>
      <c r="C2655" s="93"/>
      <c r="D2655" s="93"/>
      <c r="E2655" s="104"/>
      <c r="F2655" s="104"/>
      <c r="G2655" s="104"/>
      <c r="H2655" s="104"/>
      <c r="I2655" s="104"/>
      <c r="J2655" s="104"/>
      <c r="K2655" s="104"/>
      <c r="L2655" s="104"/>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row>
    <row r="2656" spans="1:72" s="8" customFormat="1" x14ac:dyDescent="0.25">
      <c r="A2656" s="93"/>
      <c r="B2656" s="93"/>
      <c r="C2656" s="93"/>
      <c r="D2656" s="93"/>
      <c r="E2656" s="104"/>
      <c r="F2656" s="104"/>
      <c r="G2656" s="104"/>
      <c r="H2656" s="104"/>
      <c r="I2656" s="104"/>
      <c r="J2656" s="104"/>
      <c r="K2656" s="104"/>
      <c r="L2656" s="104"/>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row>
    <row r="2657" spans="1:72" s="8" customFormat="1" x14ac:dyDescent="0.25">
      <c r="A2657" s="93"/>
      <c r="B2657" s="93"/>
      <c r="C2657" s="93"/>
      <c r="D2657" s="93"/>
      <c r="E2657" s="104"/>
      <c r="F2657" s="104"/>
      <c r="G2657" s="104"/>
      <c r="H2657" s="104"/>
      <c r="I2657" s="104"/>
      <c r="J2657" s="104"/>
      <c r="K2657" s="104"/>
      <c r="L2657" s="104"/>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row>
    <row r="2658" spans="1:72" s="8" customFormat="1" x14ac:dyDescent="0.25">
      <c r="A2658" s="93"/>
      <c r="B2658" s="93"/>
      <c r="C2658" s="93"/>
      <c r="D2658" s="93"/>
      <c r="E2658" s="104"/>
      <c r="F2658" s="104"/>
      <c r="G2658" s="104"/>
      <c r="H2658" s="104"/>
      <c r="I2658" s="104"/>
      <c r="J2658" s="104"/>
      <c r="K2658" s="104"/>
      <c r="L2658" s="104"/>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row>
    <row r="2659" spans="1:72" s="8" customFormat="1" x14ac:dyDescent="0.25">
      <c r="A2659" s="93"/>
      <c r="B2659" s="93"/>
      <c r="C2659" s="93"/>
      <c r="D2659" s="93"/>
      <c r="E2659" s="104"/>
      <c r="F2659" s="104"/>
      <c r="G2659" s="104"/>
      <c r="H2659" s="104"/>
      <c r="I2659" s="104"/>
      <c r="J2659" s="104"/>
      <c r="K2659" s="104"/>
      <c r="L2659" s="104"/>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row>
    <row r="2660" spans="1:72" s="8" customFormat="1" x14ac:dyDescent="0.25">
      <c r="A2660" s="93"/>
      <c r="B2660" s="93"/>
      <c r="C2660" s="93"/>
      <c r="D2660" s="93"/>
      <c r="E2660" s="104"/>
      <c r="F2660" s="104"/>
      <c r="G2660" s="104"/>
      <c r="H2660" s="104"/>
      <c r="I2660" s="104"/>
      <c r="J2660" s="104"/>
      <c r="K2660" s="104"/>
      <c r="L2660" s="104"/>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row>
    <row r="2661" spans="1:72" s="8" customFormat="1" x14ac:dyDescent="0.25">
      <c r="A2661" s="93"/>
      <c r="B2661" s="93"/>
      <c r="C2661" s="93"/>
      <c r="D2661" s="93"/>
      <c r="E2661" s="104"/>
      <c r="F2661" s="104"/>
      <c r="G2661" s="104"/>
      <c r="H2661" s="104"/>
      <c r="I2661" s="104"/>
      <c r="J2661" s="104"/>
      <c r="K2661" s="104"/>
      <c r="L2661" s="104"/>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row>
    <row r="2662" spans="1:72" s="8" customFormat="1" x14ac:dyDescent="0.25">
      <c r="A2662" s="93"/>
      <c r="B2662" s="93"/>
      <c r="C2662" s="93"/>
      <c r="D2662" s="93"/>
      <c r="E2662" s="104"/>
      <c r="F2662" s="104"/>
      <c r="G2662" s="104"/>
      <c r="H2662" s="104"/>
      <c r="I2662" s="104"/>
      <c r="J2662" s="104"/>
      <c r="K2662" s="104"/>
      <c r="L2662" s="104"/>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row>
    <row r="2663" spans="1:72" s="8" customFormat="1" x14ac:dyDescent="0.25">
      <c r="A2663" s="93"/>
      <c r="B2663" s="93"/>
      <c r="C2663" s="93"/>
      <c r="D2663" s="93"/>
      <c r="E2663" s="104"/>
      <c r="F2663" s="104"/>
      <c r="G2663" s="104"/>
      <c r="H2663" s="104"/>
      <c r="I2663" s="104"/>
      <c r="J2663" s="104"/>
      <c r="K2663" s="104"/>
      <c r="L2663" s="104"/>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row>
    <row r="2664" spans="1:72" s="8" customFormat="1" x14ac:dyDescent="0.25">
      <c r="A2664" s="93"/>
      <c r="B2664" s="93"/>
      <c r="C2664" s="93"/>
      <c r="D2664" s="93"/>
      <c r="E2664" s="104"/>
      <c r="F2664" s="104"/>
      <c r="G2664" s="104"/>
      <c r="H2664" s="104"/>
      <c r="I2664" s="104"/>
      <c r="J2664" s="104"/>
      <c r="K2664" s="104"/>
      <c r="L2664" s="10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row>
    <row r="2665" spans="1:72" s="8" customFormat="1" x14ac:dyDescent="0.25">
      <c r="A2665" s="93"/>
      <c r="B2665" s="93"/>
      <c r="C2665" s="93"/>
      <c r="D2665" s="93"/>
      <c r="E2665" s="104"/>
      <c r="F2665" s="104"/>
      <c r="G2665" s="104"/>
      <c r="H2665" s="104"/>
      <c r="I2665" s="104"/>
      <c r="J2665" s="104"/>
      <c r="K2665" s="104"/>
      <c r="L2665" s="104"/>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row>
    <row r="2666" spans="1:72" s="8" customFormat="1" x14ac:dyDescent="0.25">
      <c r="A2666" s="93"/>
      <c r="B2666" s="93"/>
      <c r="C2666" s="93"/>
      <c r="D2666" s="93"/>
      <c r="E2666" s="104"/>
      <c r="F2666" s="104"/>
      <c r="G2666" s="104"/>
      <c r="H2666" s="104"/>
      <c r="I2666" s="104"/>
      <c r="J2666" s="104"/>
      <c r="K2666" s="104"/>
      <c r="L2666" s="104"/>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row>
    <row r="2667" spans="1:72" s="8" customFormat="1" x14ac:dyDescent="0.25">
      <c r="A2667" s="93"/>
      <c r="B2667" s="93"/>
      <c r="C2667" s="93"/>
      <c r="D2667" s="93"/>
      <c r="E2667" s="104"/>
      <c r="F2667" s="104"/>
      <c r="G2667" s="104"/>
      <c r="H2667" s="104"/>
      <c r="I2667" s="104"/>
      <c r="J2667" s="104"/>
      <c r="K2667" s="104"/>
      <c r="L2667" s="104"/>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row>
    <row r="2668" spans="1:72" s="8" customFormat="1" x14ac:dyDescent="0.25">
      <c r="A2668" s="93"/>
      <c r="B2668" s="93"/>
      <c r="C2668" s="93"/>
      <c r="D2668" s="93"/>
      <c r="E2668" s="104"/>
      <c r="F2668" s="104"/>
      <c r="G2668" s="104"/>
      <c r="H2668" s="104"/>
      <c r="I2668" s="104"/>
      <c r="J2668" s="104"/>
      <c r="K2668" s="104"/>
      <c r="L2668" s="104"/>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row>
    <row r="2669" spans="1:72" s="8" customFormat="1" x14ac:dyDescent="0.25">
      <c r="A2669" s="93"/>
      <c r="B2669" s="93"/>
      <c r="C2669" s="93"/>
      <c r="D2669" s="93"/>
      <c r="E2669" s="104"/>
      <c r="F2669" s="104"/>
      <c r="G2669" s="104"/>
      <c r="H2669" s="104"/>
      <c r="I2669" s="104"/>
      <c r="J2669" s="104"/>
      <c r="K2669" s="104"/>
      <c r="L2669" s="104"/>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row>
    <row r="2670" spans="1:72" s="8" customFormat="1" x14ac:dyDescent="0.25">
      <c r="A2670" s="93"/>
      <c r="B2670" s="93"/>
      <c r="C2670" s="93"/>
      <c r="D2670" s="93"/>
      <c r="E2670" s="104"/>
      <c r="F2670" s="104"/>
      <c r="G2670" s="104"/>
      <c r="H2670" s="104"/>
      <c r="I2670" s="104"/>
      <c r="J2670" s="104"/>
      <c r="K2670" s="104"/>
      <c r="L2670" s="104"/>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row>
    <row r="2671" spans="1:72" s="8" customFormat="1" x14ac:dyDescent="0.25">
      <c r="A2671" s="93"/>
      <c r="B2671" s="93"/>
      <c r="C2671" s="93"/>
      <c r="D2671" s="93"/>
      <c r="E2671" s="104"/>
      <c r="F2671" s="104"/>
      <c r="G2671" s="104"/>
      <c r="H2671" s="104"/>
      <c r="I2671" s="104"/>
      <c r="J2671" s="104"/>
      <c r="K2671" s="104"/>
      <c r="L2671" s="104"/>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row>
    <row r="2672" spans="1:72" s="8" customFormat="1" x14ac:dyDescent="0.25">
      <c r="A2672" s="93"/>
      <c r="B2672" s="93"/>
      <c r="C2672" s="93"/>
      <c r="D2672" s="93"/>
      <c r="E2672" s="104"/>
      <c r="F2672" s="104"/>
      <c r="G2672" s="104"/>
      <c r="H2672" s="104"/>
      <c r="I2672" s="104"/>
      <c r="J2672" s="104"/>
      <c r="K2672" s="104"/>
      <c r="L2672" s="104"/>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row>
    <row r="2673" spans="1:72" s="8" customFormat="1" x14ac:dyDescent="0.25">
      <c r="A2673" s="93"/>
      <c r="B2673" s="93"/>
      <c r="C2673" s="93"/>
      <c r="D2673" s="93"/>
      <c r="E2673" s="104"/>
      <c r="F2673" s="104"/>
      <c r="G2673" s="104"/>
      <c r="H2673" s="104"/>
      <c r="I2673" s="104"/>
      <c r="J2673" s="104"/>
      <c r="K2673" s="104"/>
      <c r="L2673" s="104"/>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row>
    <row r="2674" spans="1:72" s="8" customFormat="1" x14ac:dyDescent="0.25">
      <c r="A2674" s="93"/>
      <c r="B2674" s="93"/>
      <c r="C2674" s="93"/>
      <c r="D2674" s="93"/>
      <c r="E2674" s="104"/>
      <c r="F2674" s="104"/>
      <c r="G2674" s="104"/>
      <c r="H2674" s="104"/>
      <c r="I2674" s="104"/>
      <c r="J2674" s="104"/>
      <c r="K2674" s="104"/>
      <c r="L2674" s="10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row>
    <row r="2675" spans="1:72" s="8" customFormat="1" x14ac:dyDescent="0.25">
      <c r="A2675" s="93"/>
      <c r="B2675" s="93"/>
      <c r="C2675" s="93"/>
      <c r="D2675" s="93"/>
      <c r="E2675" s="104"/>
      <c r="F2675" s="104"/>
      <c r="G2675" s="104"/>
      <c r="H2675" s="104"/>
      <c r="I2675" s="104"/>
      <c r="J2675" s="104"/>
      <c r="K2675" s="104"/>
      <c r="L2675" s="104"/>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row>
    <row r="2676" spans="1:72" s="8" customFormat="1" x14ac:dyDescent="0.25">
      <c r="A2676" s="93"/>
      <c r="B2676" s="93"/>
      <c r="C2676" s="93"/>
      <c r="D2676" s="93"/>
      <c r="E2676" s="104"/>
      <c r="F2676" s="104"/>
      <c r="G2676" s="104"/>
      <c r="H2676" s="104"/>
      <c r="I2676" s="104"/>
      <c r="J2676" s="104"/>
      <c r="K2676" s="104"/>
      <c r="L2676" s="104"/>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row>
    <row r="2677" spans="1:72" s="8" customFormat="1" x14ac:dyDescent="0.25">
      <c r="A2677" s="93"/>
      <c r="B2677" s="93"/>
      <c r="C2677" s="93"/>
      <c r="D2677" s="93"/>
      <c r="E2677" s="104"/>
      <c r="F2677" s="104"/>
      <c r="G2677" s="104"/>
      <c r="H2677" s="104"/>
      <c r="I2677" s="104"/>
      <c r="J2677" s="104"/>
      <c r="K2677" s="104"/>
      <c r="L2677" s="104"/>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row>
    <row r="2678" spans="1:72" s="8" customFormat="1" x14ac:dyDescent="0.25">
      <c r="A2678" s="93"/>
      <c r="B2678" s="93"/>
      <c r="C2678" s="93"/>
      <c r="D2678" s="93"/>
      <c r="E2678" s="104"/>
      <c r="F2678" s="104"/>
      <c r="G2678" s="104"/>
      <c r="H2678" s="104"/>
      <c r="I2678" s="104"/>
      <c r="J2678" s="104"/>
      <c r="K2678" s="104"/>
      <c r="L2678" s="104"/>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row>
    <row r="2679" spans="1:72" s="8" customFormat="1" x14ac:dyDescent="0.25">
      <c r="A2679" s="93"/>
      <c r="B2679" s="93"/>
      <c r="C2679" s="93"/>
      <c r="D2679" s="93"/>
      <c r="E2679" s="104"/>
      <c r="F2679" s="104"/>
      <c r="G2679" s="104"/>
      <c r="H2679" s="104"/>
      <c r="I2679" s="104"/>
      <c r="J2679" s="104"/>
      <c r="K2679" s="104"/>
      <c r="L2679" s="104"/>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row>
    <row r="2680" spans="1:72" s="8" customFormat="1" x14ac:dyDescent="0.25">
      <c r="A2680" s="93"/>
      <c r="B2680" s="93"/>
      <c r="C2680" s="93"/>
      <c r="D2680" s="93"/>
      <c r="E2680" s="104"/>
      <c r="F2680" s="104"/>
      <c r="G2680" s="104"/>
      <c r="H2680" s="104"/>
      <c r="I2680" s="104"/>
      <c r="J2680" s="104"/>
      <c r="K2680" s="104"/>
      <c r="L2680" s="104"/>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row>
    <row r="2681" spans="1:72" s="8" customFormat="1" x14ac:dyDescent="0.25">
      <c r="A2681" s="93"/>
      <c r="B2681" s="93"/>
      <c r="C2681" s="93"/>
      <c r="D2681" s="93"/>
      <c r="E2681" s="104"/>
      <c r="F2681" s="104"/>
      <c r="G2681" s="104"/>
      <c r="H2681" s="104"/>
      <c r="I2681" s="104"/>
      <c r="J2681" s="104"/>
      <c r="K2681" s="104"/>
      <c r="L2681" s="104"/>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row>
    <row r="2682" spans="1:72" s="8" customFormat="1" x14ac:dyDescent="0.25">
      <c r="A2682" s="93"/>
      <c r="B2682" s="93"/>
      <c r="C2682" s="93"/>
      <c r="D2682" s="93"/>
      <c r="E2682" s="104"/>
      <c r="F2682" s="104"/>
      <c r="G2682" s="104"/>
      <c r="H2682" s="104"/>
      <c r="I2682" s="104"/>
      <c r="J2682" s="104"/>
      <c r="K2682" s="104"/>
      <c r="L2682" s="104"/>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row>
    <row r="2683" spans="1:72" s="8" customFormat="1" x14ac:dyDescent="0.25">
      <c r="A2683" s="93"/>
      <c r="B2683" s="93"/>
      <c r="C2683" s="93"/>
      <c r="D2683" s="93"/>
      <c r="E2683" s="104"/>
      <c r="F2683" s="104"/>
      <c r="G2683" s="104"/>
      <c r="H2683" s="104"/>
      <c r="I2683" s="104"/>
      <c r="J2683" s="104"/>
      <c r="K2683" s="104"/>
      <c r="L2683" s="104"/>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row>
    <row r="2684" spans="1:72" s="8" customFormat="1" x14ac:dyDescent="0.25">
      <c r="A2684" s="93"/>
      <c r="B2684" s="93"/>
      <c r="C2684" s="93"/>
      <c r="D2684" s="93"/>
      <c r="E2684" s="104"/>
      <c r="F2684" s="104"/>
      <c r="G2684" s="104"/>
      <c r="H2684" s="104"/>
      <c r="I2684" s="104"/>
      <c r="J2684" s="104"/>
      <c r="K2684" s="104"/>
      <c r="L2684" s="10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row>
    <row r="2685" spans="1:72" s="8" customFormat="1" x14ac:dyDescent="0.25">
      <c r="A2685" s="93"/>
      <c r="B2685" s="93"/>
      <c r="C2685" s="93"/>
      <c r="D2685" s="93"/>
      <c r="E2685" s="104"/>
      <c r="F2685" s="104"/>
      <c r="G2685" s="104"/>
      <c r="H2685" s="104"/>
      <c r="I2685" s="104"/>
      <c r="J2685" s="104"/>
      <c r="K2685" s="104"/>
      <c r="L2685" s="104"/>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row>
    <row r="2686" spans="1:72" s="8" customFormat="1" x14ac:dyDescent="0.25">
      <c r="A2686" s="93"/>
      <c r="B2686" s="93"/>
      <c r="C2686" s="93"/>
      <c r="D2686" s="93"/>
      <c r="E2686" s="104"/>
      <c r="F2686" s="104"/>
      <c r="G2686" s="104"/>
      <c r="H2686" s="104"/>
      <c r="I2686" s="104"/>
      <c r="J2686" s="104"/>
      <c r="K2686" s="104"/>
      <c r="L2686" s="104"/>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row>
    <row r="2687" spans="1:72" s="8" customFormat="1" x14ac:dyDescent="0.25">
      <c r="A2687" s="93"/>
      <c r="B2687" s="93"/>
      <c r="C2687" s="93"/>
      <c r="D2687" s="93"/>
      <c r="E2687" s="104"/>
      <c r="F2687" s="104"/>
      <c r="G2687" s="104"/>
      <c r="H2687" s="104"/>
      <c r="I2687" s="104"/>
      <c r="J2687" s="104"/>
      <c r="K2687" s="104"/>
      <c r="L2687" s="104"/>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row>
    <row r="2688" spans="1:72" s="8" customFormat="1" x14ac:dyDescent="0.25">
      <c r="A2688" s="93"/>
      <c r="B2688" s="93"/>
      <c r="C2688" s="93"/>
      <c r="D2688" s="93"/>
      <c r="E2688" s="104"/>
      <c r="F2688" s="104"/>
      <c r="G2688" s="104"/>
      <c r="H2688" s="104"/>
      <c r="I2688" s="104"/>
      <c r="J2688" s="104"/>
      <c r="K2688" s="104"/>
      <c r="L2688" s="104"/>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row>
    <row r="2689" spans="1:72" s="8" customFormat="1" x14ac:dyDescent="0.25">
      <c r="A2689" s="93"/>
      <c r="B2689" s="93"/>
      <c r="C2689" s="93"/>
      <c r="D2689" s="93"/>
      <c r="E2689" s="104"/>
      <c r="F2689" s="104"/>
      <c r="G2689" s="104"/>
      <c r="H2689" s="104"/>
      <c r="I2689" s="104"/>
      <c r="J2689" s="104"/>
      <c r="K2689" s="104"/>
      <c r="L2689" s="104"/>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row>
    <row r="2690" spans="1:72" s="8" customFormat="1" x14ac:dyDescent="0.25">
      <c r="A2690" s="93"/>
      <c r="B2690" s="93"/>
      <c r="C2690" s="93"/>
      <c r="D2690" s="93"/>
      <c r="E2690" s="104"/>
      <c r="F2690" s="104"/>
      <c r="G2690" s="104"/>
      <c r="H2690" s="104"/>
      <c r="I2690" s="104"/>
      <c r="J2690" s="104"/>
      <c r="K2690" s="104"/>
      <c r="L2690" s="104"/>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row>
    <row r="2691" spans="1:72" s="8" customFormat="1" x14ac:dyDescent="0.25">
      <c r="A2691" s="93"/>
      <c r="B2691" s="93"/>
      <c r="C2691" s="93"/>
      <c r="D2691" s="93"/>
      <c r="E2691" s="104"/>
      <c r="F2691" s="104"/>
      <c r="G2691" s="104"/>
      <c r="H2691" s="104"/>
      <c r="I2691" s="104"/>
      <c r="J2691" s="104"/>
      <c r="K2691" s="104"/>
      <c r="L2691" s="104"/>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row>
    <row r="2692" spans="1:72" s="8" customFormat="1" x14ac:dyDescent="0.25">
      <c r="A2692" s="93"/>
      <c r="B2692" s="93"/>
      <c r="C2692" s="93"/>
      <c r="D2692" s="93"/>
      <c r="E2692" s="104"/>
      <c r="F2692" s="104"/>
      <c r="G2692" s="104"/>
      <c r="H2692" s="104"/>
      <c r="I2692" s="104"/>
      <c r="J2692" s="104"/>
      <c r="K2692" s="104"/>
      <c r="L2692" s="104"/>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row>
    <row r="2693" spans="1:72" s="8" customFormat="1" x14ac:dyDescent="0.25">
      <c r="A2693" s="93"/>
      <c r="B2693" s="93"/>
      <c r="C2693" s="93"/>
      <c r="D2693" s="93"/>
      <c r="E2693" s="104"/>
      <c r="F2693" s="104"/>
      <c r="G2693" s="104"/>
      <c r="H2693" s="104"/>
      <c r="I2693" s="104"/>
      <c r="J2693" s="104"/>
      <c r="K2693" s="104"/>
      <c r="L2693" s="104"/>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row>
    <row r="2694" spans="1:72" s="8" customFormat="1" x14ac:dyDescent="0.25">
      <c r="A2694" s="93"/>
      <c r="B2694" s="93"/>
      <c r="C2694" s="93"/>
      <c r="D2694" s="93"/>
      <c r="E2694" s="104"/>
      <c r="F2694" s="104"/>
      <c r="G2694" s="104"/>
      <c r="H2694" s="104"/>
      <c r="I2694" s="104"/>
      <c r="J2694" s="104"/>
      <c r="K2694" s="104"/>
      <c r="L2694" s="10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row>
    <row r="2695" spans="1:72" s="8" customFormat="1" x14ac:dyDescent="0.25">
      <c r="A2695" s="93"/>
      <c r="B2695" s="93"/>
      <c r="C2695" s="93"/>
      <c r="D2695" s="93"/>
      <c r="E2695" s="104"/>
      <c r="F2695" s="104"/>
      <c r="G2695" s="104"/>
      <c r="H2695" s="104"/>
      <c r="I2695" s="104"/>
      <c r="J2695" s="104"/>
      <c r="K2695" s="104"/>
      <c r="L2695" s="104"/>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row>
    <row r="2696" spans="1:72" s="8" customFormat="1" x14ac:dyDescent="0.25">
      <c r="A2696" s="93"/>
      <c r="B2696" s="93"/>
      <c r="C2696" s="93"/>
      <c r="D2696" s="93"/>
      <c r="E2696" s="104"/>
      <c r="F2696" s="104"/>
      <c r="G2696" s="104"/>
      <c r="H2696" s="104"/>
      <c r="I2696" s="104"/>
      <c r="J2696" s="104"/>
      <c r="K2696" s="104"/>
      <c r="L2696" s="104"/>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row>
    <row r="2697" spans="1:72" s="8" customFormat="1" x14ac:dyDescent="0.25">
      <c r="A2697" s="93"/>
      <c r="B2697" s="93"/>
      <c r="C2697" s="93"/>
      <c r="D2697" s="93"/>
      <c r="E2697" s="104"/>
      <c r="F2697" s="104"/>
      <c r="G2697" s="104"/>
      <c r="H2697" s="104"/>
      <c r="I2697" s="104"/>
      <c r="J2697" s="104"/>
      <c r="K2697" s="104"/>
      <c r="L2697" s="104"/>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row>
    <row r="2698" spans="1:72" s="8" customFormat="1" x14ac:dyDescent="0.25">
      <c r="A2698" s="93"/>
      <c r="B2698" s="93"/>
      <c r="C2698" s="93"/>
      <c r="D2698" s="93"/>
      <c r="E2698" s="104"/>
      <c r="F2698" s="104"/>
      <c r="G2698" s="104"/>
      <c r="H2698" s="104"/>
      <c r="I2698" s="104"/>
      <c r="J2698" s="104"/>
      <c r="K2698" s="104"/>
      <c r="L2698" s="104"/>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row>
    <row r="2699" spans="1:72" s="8" customFormat="1" x14ac:dyDescent="0.25">
      <c r="A2699" s="93"/>
      <c r="B2699" s="93"/>
      <c r="C2699" s="93"/>
      <c r="D2699" s="93"/>
      <c r="E2699" s="104"/>
      <c r="F2699" s="104"/>
      <c r="G2699" s="104"/>
      <c r="H2699" s="104"/>
      <c r="I2699" s="104"/>
      <c r="J2699" s="104"/>
      <c r="K2699" s="104"/>
      <c r="L2699" s="104"/>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row>
    <row r="2700" spans="1:72" s="8" customFormat="1" x14ac:dyDescent="0.25">
      <c r="A2700" s="93"/>
      <c r="B2700" s="93"/>
      <c r="C2700" s="93"/>
      <c r="D2700" s="93"/>
      <c r="E2700" s="104"/>
      <c r="F2700" s="104"/>
      <c r="G2700" s="104"/>
      <c r="H2700" s="104"/>
      <c r="I2700" s="104"/>
      <c r="J2700" s="104"/>
      <c r="K2700" s="104"/>
      <c r="L2700" s="104"/>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row>
    <row r="2701" spans="1:72" s="8" customFormat="1" x14ac:dyDescent="0.25">
      <c r="A2701" s="93"/>
      <c r="B2701" s="93"/>
      <c r="C2701" s="93"/>
      <c r="D2701" s="93"/>
      <c r="E2701" s="104"/>
      <c r="F2701" s="104"/>
      <c r="G2701" s="104"/>
      <c r="H2701" s="104"/>
      <c r="I2701" s="104"/>
      <c r="J2701" s="104"/>
      <c r="K2701" s="104"/>
      <c r="L2701" s="104"/>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row>
    <row r="2702" spans="1:72" s="8" customFormat="1" x14ac:dyDescent="0.25">
      <c r="A2702" s="93"/>
      <c r="B2702" s="93"/>
      <c r="C2702" s="93"/>
      <c r="D2702" s="93"/>
      <c r="E2702" s="104"/>
      <c r="F2702" s="104"/>
      <c r="G2702" s="104"/>
      <c r="H2702" s="104"/>
      <c r="I2702" s="104"/>
      <c r="J2702" s="104"/>
      <c r="K2702" s="104"/>
      <c r="L2702" s="104"/>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row>
    <row r="2703" spans="1:72" s="8" customFormat="1" x14ac:dyDescent="0.25">
      <c r="A2703" s="93"/>
      <c r="B2703" s="93"/>
      <c r="C2703" s="93"/>
      <c r="D2703" s="93"/>
      <c r="E2703" s="104"/>
      <c r="F2703" s="104"/>
      <c r="G2703" s="104"/>
      <c r="H2703" s="104"/>
      <c r="I2703" s="104"/>
      <c r="J2703" s="104"/>
      <c r="K2703" s="104"/>
      <c r="L2703" s="104"/>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row>
    <row r="2704" spans="1:72" s="8" customFormat="1" x14ac:dyDescent="0.25">
      <c r="A2704" s="93"/>
      <c r="B2704" s="93"/>
      <c r="C2704" s="93"/>
      <c r="D2704" s="93"/>
      <c r="E2704" s="104"/>
      <c r="F2704" s="104"/>
      <c r="G2704" s="104"/>
      <c r="H2704" s="104"/>
      <c r="I2704" s="104"/>
      <c r="J2704" s="104"/>
      <c r="K2704" s="104"/>
      <c r="L2704" s="1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row>
    <row r="2705" spans="1:72" s="8" customFormat="1" x14ac:dyDescent="0.25">
      <c r="A2705" s="93"/>
      <c r="B2705" s="93"/>
      <c r="C2705" s="93"/>
      <c r="D2705" s="93"/>
      <c r="E2705" s="104"/>
      <c r="F2705" s="104"/>
      <c r="G2705" s="104"/>
      <c r="H2705" s="104"/>
      <c r="I2705" s="104"/>
      <c r="J2705" s="104"/>
      <c r="K2705" s="104"/>
      <c r="L2705" s="104"/>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row>
    <row r="2706" spans="1:72" s="8" customFormat="1" x14ac:dyDescent="0.25">
      <c r="A2706" s="93"/>
      <c r="B2706" s="93"/>
      <c r="C2706" s="93"/>
      <c r="D2706" s="93"/>
      <c r="E2706" s="104"/>
      <c r="F2706" s="104"/>
      <c r="G2706" s="104"/>
      <c r="H2706" s="104"/>
      <c r="I2706" s="104"/>
      <c r="J2706" s="104"/>
      <c r="K2706" s="104"/>
      <c r="L2706" s="104"/>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row>
    <row r="2707" spans="1:72" s="8" customFormat="1" x14ac:dyDescent="0.25">
      <c r="A2707" s="93"/>
      <c r="B2707" s="93"/>
      <c r="C2707" s="93"/>
      <c r="D2707" s="93"/>
      <c r="E2707" s="104"/>
      <c r="F2707" s="104"/>
      <c r="G2707" s="104"/>
      <c r="H2707" s="104"/>
      <c r="I2707" s="104"/>
      <c r="J2707" s="104"/>
      <c r="K2707" s="104"/>
      <c r="L2707" s="104"/>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row>
    <row r="2708" spans="1:72" s="8" customFormat="1" x14ac:dyDescent="0.25">
      <c r="A2708" s="93"/>
      <c r="B2708" s="93"/>
      <c r="C2708" s="93"/>
      <c r="D2708" s="93"/>
      <c r="E2708" s="104"/>
      <c r="F2708" s="104"/>
      <c r="G2708" s="104"/>
      <c r="H2708" s="104"/>
      <c r="I2708" s="104"/>
      <c r="J2708" s="104"/>
      <c r="K2708" s="104"/>
      <c r="L2708" s="104"/>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row>
    <row r="2709" spans="1:72" s="8" customFormat="1" x14ac:dyDescent="0.25">
      <c r="A2709" s="93"/>
      <c r="B2709" s="93"/>
      <c r="C2709" s="93"/>
      <c r="D2709" s="93"/>
      <c r="E2709" s="104"/>
      <c r="F2709" s="104"/>
      <c r="G2709" s="104"/>
      <c r="H2709" s="104"/>
      <c r="I2709" s="104"/>
      <c r="J2709" s="104"/>
      <c r="K2709" s="104"/>
      <c r="L2709" s="104"/>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row>
    <row r="2710" spans="1:72" s="8" customFormat="1" x14ac:dyDescent="0.25">
      <c r="A2710" s="93"/>
      <c r="B2710" s="93"/>
      <c r="C2710" s="93"/>
      <c r="D2710" s="93"/>
      <c r="E2710" s="104"/>
      <c r="F2710" s="104"/>
      <c r="G2710" s="104"/>
      <c r="H2710" s="104"/>
      <c r="I2710" s="104"/>
      <c r="J2710" s="104"/>
      <c r="K2710" s="104"/>
      <c r="L2710" s="104"/>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row>
    <row r="2711" spans="1:72" s="8" customFormat="1" x14ac:dyDescent="0.25">
      <c r="A2711" s="93"/>
      <c r="B2711" s="93"/>
      <c r="C2711" s="93"/>
      <c r="D2711" s="93"/>
      <c r="E2711" s="104"/>
      <c r="F2711" s="104"/>
      <c r="G2711" s="104"/>
      <c r="H2711" s="104"/>
      <c r="I2711" s="104"/>
      <c r="J2711" s="104"/>
      <c r="K2711" s="104"/>
      <c r="L2711" s="104"/>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row>
    <row r="2712" spans="1:72" s="8" customFormat="1" x14ac:dyDescent="0.25">
      <c r="A2712" s="93"/>
      <c r="B2712" s="93"/>
      <c r="C2712" s="93"/>
      <c r="D2712" s="93"/>
      <c r="E2712" s="104"/>
      <c r="F2712" s="104"/>
      <c r="G2712" s="104"/>
      <c r="H2712" s="104"/>
      <c r="I2712" s="104"/>
      <c r="J2712" s="104"/>
      <c r="K2712" s="104"/>
      <c r="L2712" s="104"/>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row>
    <row r="2713" spans="1:72" s="8" customFormat="1" x14ac:dyDescent="0.25">
      <c r="A2713" s="93"/>
      <c r="B2713" s="93"/>
      <c r="C2713" s="93"/>
      <c r="D2713" s="93"/>
      <c r="E2713" s="104"/>
      <c r="F2713" s="104"/>
      <c r="G2713" s="104"/>
      <c r="H2713" s="104"/>
      <c r="I2713" s="104"/>
      <c r="J2713" s="104"/>
      <c r="K2713" s="104"/>
      <c r="L2713" s="104"/>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row>
    <row r="2714" spans="1:72" s="8" customFormat="1" x14ac:dyDescent="0.25">
      <c r="A2714" s="93"/>
      <c r="B2714" s="93"/>
      <c r="C2714" s="93"/>
      <c r="D2714" s="93"/>
      <c r="E2714" s="104"/>
      <c r="F2714" s="104"/>
      <c r="G2714" s="104"/>
      <c r="H2714" s="104"/>
      <c r="I2714" s="104"/>
      <c r="J2714" s="104"/>
      <c r="K2714" s="104"/>
      <c r="L2714" s="10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row>
    <row r="2715" spans="1:72" s="8" customFormat="1" x14ac:dyDescent="0.25">
      <c r="A2715" s="93"/>
      <c r="B2715" s="93"/>
      <c r="C2715" s="93"/>
      <c r="D2715" s="93"/>
      <c r="E2715" s="104"/>
      <c r="F2715" s="104"/>
      <c r="G2715" s="104"/>
      <c r="H2715" s="104"/>
      <c r="I2715" s="104"/>
      <c r="J2715" s="104"/>
      <c r="K2715" s="104"/>
      <c r="L2715" s="104"/>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row>
    <row r="2716" spans="1:72" s="8" customFormat="1" x14ac:dyDescent="0.25">
      <c r="A2716" s="93"/>
      <c r="B2716" s="93"/>
      <c r="C2716" s="93"/>
      <c r="D2716" s="93"/>
      <c r="E2716" s="104"/>
      <c r="F2716" s="104"/>
      <c r="G2716" s="104"/>
      <c r="H2716" s="104"/>
      <c r="I2716" s="104"/>
      <c r="J2716" s="104"/>
      <c r="K2716" s="104"/>
      <c r="L2716" s="104"/>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row>
    <row r="2717" spans="1:72" s="8" customFormat="1" x14ac:dyDescent="0.25">
      <c r="A2717" s="93"/>
      <c r="B2717" s="93"/>
      <c r="C2717" s="93"/>
      <c r="D2717" s="93"/>
      <c r="E2717" s="104"/>
      <c r="F2717" s="104"/>
      <c r="G2717" s="104"/>
      <c r="H2717" s="104"/>
      <c r="I2717" s="104"/>
      <c r="J2717" s="104"/>
      <c r="K2717" s="104"/>
      <c r="L2717" s="104"/>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row>
    <row r="2718" spans="1:72" s="8" customFormat="1" x14ac:dyDescent="0.25">
      <c r="A2718" s="93"/>
      <c r="B2718" s="93"/>
      <c r="C2718" s="93"/>
      <c r="D2718" s="93"/>
      <c r="E2718" s="104"/>
      <c r="F2718" s="104"/>
      <c r="G2718" s="104"/>
      <c r="H2718" s="104"/>
      <c r="I2718" s="104"/>
      <c r="J2718" s="104"/>
      <c r="K2718" s="104"/>
      <c r="L2718" s="104"/>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row>
    <row r="2719" spans="1:72" s="8" customFormat="1" x14ac:dyDescent="0.25">
      <c r="A2719" s="93"/>
      <c r="B2719" s="93"/>
      <c r="C2719" s="93"/>
      <c r="D2719" s="93"/>
      <c r="E2719" s="104"/>
      <c r="F2719" s="104"/>
      <c r="G2719" s="104"/>
      <c r="H2719" s="104"/>
      <c r="I2719" s="104"/>
      <c r="J2719" s="104"/>
      <c r="K2719" s="104"/>
      <c r="L2719" s="104"/>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row>
    <row r="2720" spans="1:72" s="8" customFormat="1" x14ac:dyDescent="0.25">
      <c r="A2720" s="93"/>
      <c r="B2720" s="93"/>
      <c r="C2720" s="93"/>
      <c r="D2720" s="93"/>
      <c r="E2720" s="104"/>
      <c r="F2720" s="104"/>
      <c r="G2720" s="104"/>
      <c r="H2720" s="104"/>
      <c r="I2720" s="104"/>
      <c r="J2720" s="104"/>
      <c r="K2720" s="104"/>
      <c r="L2720" s="104"/>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row>
    <row r="2721" spans="1:72" s="8" customFormat="1" x14ac:dyDescent="0.25">
      <c r="A2721" s="93"/>
      <c r="B2721" s="93"/>
      <c r="C2721" s="93"/>
      <c r="D2721" s="93"/>
      <c r="E2721" s="104"/>
      <c r="F2721" s="104"/>
      <c r="G2721" s="104"/>
      <c r="H2721" s="104"/>
      <c r="I2721" s="104"/>
      <c r="J2721" s="104"/>
      <c r="K2721" s="104"/>
      <c r="L2721" s="104"/>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row>
    <row r="2722" spans="1:72" s="8" customFormat="1" x14ac:dyDescent="0.25">
      <c r="A2722" s="93"/>
      <c r="B2722" s="93"/>
      <c r="C2722" s="93"/>
      <c r="D2722" s="93"/>
      <c r="E2722" s="104"/>
      <c r="F2722" s="104"/>
      <c r="G2722" s="104"/>
      <c r="H2722" s="104"/>
      <c r="I2722" s="104"/>
      <c r="J2722" s="104"/>
      <c r="K2722" s="104"/>
      <c r="L2722" s="104"/>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row>
    <row r="2723" spans="1:72" s="8" customFormat="1" x14ac:dyDescent="0.25">
      <c r="A2723" s="93"/>
      <c r="B2723" s="93"/>
      <c r="C2723" s="93"/>
      <c r="D2723" s="93"/>
      <c r="E2723" s="104"/>
      <c r="F2723" s="104"/>
      <c r="G2723" s="104"/>
      <c r="H2723" s="104"/>
      <c r="I2723" s="104"/>
      <c r="J2723" s="104"/>
      <c r="K2723" s="104"/>
      <c r="L2723" s="104"/>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row>
    <row r="2724" spans="1:72" s="8" customFormat="1" x14ac:dyDescent="0.25">
      <c r="A2724" s="93"/>
      <c r="B2724" s="93"/>
      <c r="C2724" s="93"/>
      <c r="D2724" s="93"/>
      <c r="E2724" s="104"/>
      <c r="F2724" s="104"/>
      <c r="G2724" s="104"/>
      <c r="H2724" s="104"/>
      <c r="I2724" s="104"/>
      <c r="J2724" s="104"/>
      <c r="K2724" s="104"/>
      <c r="L2724" s="10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row>
    <row r="2725" spans="1:72" s="8" customFormat="1" x14ac:dyDescent="0.25">
      <c r="A2725" s="93"/>
      <c r="B2725" s="93"/>
      <c r="C2725" s="93"/>
      <c r="D2725" s="93"/>
      <c r="E2725" s="104"/>
      <c r="F2725" s="104"/>
      <c r="G2725" s="104"/>
      <c r="H2725" s="104"/>
      <c r="I2725" s="104"/>
      <c r="J2725" s="104"/>
      <c r="K2725" s="104"/>
      <c r="L2725" s="104"/>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row>
    <row r="2726" spans="1:72" s="8" customFormat="1" x14ac:dyDescent="0.25">
      <c r="A2726" s="93"/>
      <c r="B2726" s="93"/>
      <c r="C2726" s="93"/>
      <c r="D2726" s="93"/>
      <c r="E2726" s="104"/>
      <c r="F2726" s="104"/>
      <c r="G2726" s="104"/>
      <c r="H2726" s="104"/>
      <c r="I2726" s="104"/>
      <c r="J2726" s="104"/>
      <c r="K2726" s="104"/>
      <c r="L2726" s="104"/>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row>
    <row r="2727" spans="1:72" s="8" customFormat="1" x14ac:dyDescent="0.25">
      <c r="A2727" s="93"/>
      <c r="B2727" s="93"/>
      <c r="C2727" s="93"/>
      <c r="D2727" s="93"/>
      <c r="E2727" s="104"/>
      <c r="F2727" s="104"/>
      <c r="G2727" s="104"/>
      <c r="H2727" s="104"/>
      <c r="I2727" s="104"/>
      <c r="J2727" s="104"/>
      <c r="K2727" s="104"/>
      <c r="L2727" s="104"/>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row>
    <row r="2728" spans="1:72" s="8" customFormat="1" x14ac:dyDescent="0.25">
      <c r="A2728" s="93"/>
      <c r="B2728" s="93"/>
      <c r="C2728" s="93"/>
      <c r="D2728" s="93"/>
      <c r="E2728" s="104"/>
      <c r="F2728" s="104"/>
      <c r="G2728" s="104"/>
      <c r="H2728" s="104"/>
      <c r="I2728" s="104"/>
      <c r="J2728" s="104"/>
      <c r="K2728" s="104"/>
      <c r="L2728" s="104"/>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row>
    <row r="2729" spans="1:72" s="8" customFormat="1" x14ac:dyDescent="0.25">
      <c r="A2729" s="93"/>
      <c r="B2729" s="93"/>
      <c r="C2729" s="93"/>
      <c r="D2729" s="93"/>
      <c r="E2729" s="104"/>
      <c r="F2729" s="104"/>
      <c r="G2729" s="104"/>
      <c r="H2729" s="104"/>
      <c r="I2729" s="104"/>
      <c r="J2729" s="104"/>
      <c r="K2729" s="104"/>
      <c r="L2729" s="104"/>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row>
    <row r="2730" spans="1:72" s="8" customFormat="1" x14ac:dyDescent="0.25">
      <c r="A2730" s="93"/>
      <c r="B2730" s="93"/>
      <c r="C2730" s="93"/>
      <c r="D2730" s="93"/>
      <c r="E2730" s="104"/>
      <c r="F2730" s="104"/>
      <c r="G2730" s="104"/>
      <c r="H2730" s="104"/>
      <c r="I2730" s="104"/>
      <c r="J2730" s="104"/>
      <c r="K2730" s="104"/>
      <c r="L2730" s="104"/>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row>
    <row r="2731" spans="1:72" s="8" customFormat="1" x14ac:dyDescent="0.25">
      <c r="A2731" s="93"/>
      <c r="B2731" s="93"/>
      <c r="C2731" s="93"/>
      <c r="D2731" s="93"/>
      <c r="E2731" s="104"/>
      <c r="F2731" s="104"/>
      <c r="G2731" s="104"/>
      <c r="H2731" s="104"/>
      <c r="I2731" s="104"/>
      <c r="J2731" s="104"/>
      <c r="K2731" s="104"/>
      <c r="L2731" s="104"/>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row>
    <row r="2732" spans="1:72" s="8" customFormat="1" x14ac:dyDescent="0.25">
      <c r="A2732" s="93"/>
      <c r="B2732" s="93"/>
      <c r="C2732" s="93"/>
      <c r="D2732" s="93"/>
      <c r="E2732" s="104"/>
      <c r="F2732" s="104"/>
      <c r="G2732" s="104"/>
      <c r="H2732" s="104"/>
      <c r="I2732" s="104"/>
      <c r="J2732" s="104"/>
      <c r="K2732" s="104"/>
      <c r="L2732" s="104"/>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row>
    <row r="2733" spans="1:72" s="8" customFormat="1" x14ac:dyDescent="0.25">
      <c r="A2733" s="93"/>
      <c r="B2733" s="93"/>
      <c r="C2733" s="93"/>
      <c r="D2733" s="93"/>
      <c r="E2733" s="104"/>
      <c r="F2733" s="104"/>
      <c r="G2733" s="104"/>
      <c r="H2733" s="104"/>
      <c r="I2733" s="104"/>
      <c r="J2733" s="104"/>
      <c r="K2733" s="104"/>
      <c r="L2733" s="104"/>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row>
    <row r="2734" spans="1:72" s="8" customFormat="1" x14ac:dyDescent="0.25">
      <c r="A2734" s="93"/>
      <c r="B2734" s="93"/>
      <c r="C2734" s="93"/>
      <c r="D2734" s="93"/>
      <c r="E2734" s="104"/>
      <c r="F2734" s="104"/>
      <c r="G2734" s="104"/>
      <c r="H2734" s="104"/>
      <c r="I2734" s="104"/>
      <c r="J2734" s="104"/>
      <c r="K2734" s="104"/>
      <c r="L2734" s="10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row>
    <row r="2735" spans="1:72" s="8" customFormat="1" x14ac:dyDescent="0.25">
      <c r="A2735" s="93"/>
      <c r="B2735" s="93"/>
      <c r="C2735" s="93"/>
      <c r="D2735" s="93"/>
      <c r="E2735" s="104"/>
      <c r="F2735" s="104"/>
      <c r="G2735" s="104"/>
      <c r="H2735" s="104"/>
      <c r="I2735" s="104"/>
      <c r="J2735" s="104"/>
      <c r="K2735" s="104"/>
      <c r="L2735" s="104"/>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row>
    <row r="2736" spans="1:72" s="8" customFormat="1" x14ac:dyDescent="0.25">
      <c r="A2736" s="93"/>
      <c r="B2736" s="93"/>
      <c r="C2736" s="93"/>
      <c r="D2736" s="93"/>
      <c r="E2736" s="104"/>
      <c r="F2736" s="104"/>
      <c r="G2736" s="104"/>
      <c r="H2736" s="104"/>
      <c r="I2736" s="104"/>
      <c r="J2736" s="104"/>
      <c r="K2736" s="104"/>
      <c r="L2736" s="104"/>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row>
    <row r="2737" spans="1:72" s="8" customFormat="1" x14ac:dyDescent="0.25">
      <c r="A2737" s="93"/>
      <c r="B2737" s="93"/>
      <c r="C2737" s="93"/>
      <c r="D2737" s="93"/>
      <c r="E2737" s="104"/>
      <c r="F2737" s="104"/>
      <c r="G2737" s="104"/>
      <c r="H2737" s="104"/>
      <c r="I2737" s="104"/>
      <c r="J2737" s="104"/>
      <c r="K2737" s="104"/>
      <c r="L2737" s="104"/>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row>
    <row r="2738" spans="1:72" s="8" customFormat="1" x14ac:dyDescent="0.25">
      <c r="A2738" s="93"/>
      <c r="B2738" s="93"/>
      <c r="C2738" s="93"/>
      <c r="D2738" s="93"/>
      <c r="E2738" s="104"/>
      <c r="F2738" s="104"/>
      <c r="G2738" s="104"/>
      <c r="H2738" s="104"/>
      <c r="I2738" s="104"/>
      <c r="J2738" s="104"/>
      <c r="K2738" s="104"/>
      <c r="L2738" s="104"/>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row>
    <row r="2739" spans="1:72" s="8" customFormat="1" x14ac:dyDescent="0.25">
      <c r="A2739" s="93"/>
      <c r="B2739" s="93"/>
      <c r="C2739" s="93"/>
      <c r="D2739" s="93"/>
      <c r="E2739" s="104"/>
      <c r="F2739" s="104"/>
      <c r="G2739" s="104"/>
      <c r="H2739" s="104"/>
      <c r="I2739" s="104"/>
      <c r="J2739" s="104"/>
      <c r="K2739" s="104"/>
      <c r="L2739" s="104"/>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row>
    <row r="2740" spans="1:72" s="8" customFormat="1" x14ac:dyDescent="0.25">
      <c r="A2740" s="93"/>
      <c r="B2740" s="93"/>
      <c r="C2740" s="93"/>
      <c r="D2740" s="93"/>
      <c r="E2740" s="104"/>
      <c r="F2740" s="104"/>
      <c r="G2740" s="104"/>
      <c r="H2740" s="104"/>
      <c r="I2740" s="104"/>
      <c r="J2740" s="104"/>
      <c r="K2740" s="104"/>
      <c r="L2740" s="104"/>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row>
    <row r="2741" spans="1:72" s="8" customFormat="1" x14ac:dyDescent="0.25">
      <c r="A2741" s="93"/>
      <c r="B2741" s="93"/>
      <c r="C2741" s="93"/>
      <c r="D2741" s="93"/>
      <c r="E2741" s="104"/>
      <c r="F2741" s="104"/>
      <c r="G2741" s="104"/>
      <c r="H2741" s="104"/>
      <c r="I2741" s="104"/>
      <c r="J2741" s="104"/>
      <c r="K2741" s="104"/>
      <c r="L2741" s="104"/>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row>
    <row r="2742" spans="1:72" s="8" customFormat="1" x14ac:dyDescent="0.25">
      <c r="A2742" s="93"/>
      <c r="B2742" s="93"/>
      <c r="C2742" s="93"/>
      <c r="D2742" s="93"/>
      <c r="E2742" s="104"/>
      <c r="F2742" s="104"/>
      <c r="G2742" s="104"/>
      <c r="H2742" s="104"/>
      <c r="I2742" s="104"/>
      <c r="J2742" s="104"/>
      <c r="K2742" s="104"/>
      <c r="L2742" s="104"/>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row>
    <row r="2743" spans="1:72" s="8" customFormat="1" x14ac:dyDescent="0.25">
      <c r="A2743" s="93"/>
      <c r="B2743" s="93"/>
      <c r="C2743" s="93"/>
      <c r="D2743" s="93"/>
      <c r="E2743" s="104"/>
      <c r="F2743" s="104"/>
      <c r="G2743" s="104"/>
      <c r="H2743" s="104"/>
      <c r="I2743" s="104"/>
      <c r="J2743" s="104"/>
      <c r="K2743" s="104"/>
      <c r="L2743" s="104"/>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row>
    <row r="2744" spans="1:72" s="8" customFormat="1" x14ac:dyDescent="0.25">
      <c r="A2744" s="93"/>
      <c r="B2744" s="93"/>
      <c r="C2744" s="93"/>
      <c r="D2744" s="93"/>
      <c r="E2744" s="104"/>
      <c r="F2744" s="104"/>
      <c r="G2744" s="104"/>
      <c r="H2744" s="104"/>
      <c r="I2744" s="104"/>
      <c r="J2744" s="104"/>
      <c r="K2744" s="104"/>
      <c r="L2744" s="10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row>
    <row r="2745" spans="1:72" s="8" customFormat="1" x14ac:dyDescent="0.25">
      <c r="A2745" s="93"/>
      <c r="B2745" s="93"/>
      <c r="C2745" s="93"/>
      <c r="D2745" s="93"/>
      <c r="E2745" s="104"/>
      <c r="F2745" s="104"/>
      <c r="G2745" s="104"/>
      <c r="H2745" s="104"/>
      <c r="I2745" s="104"/>
      <c r="J2745" s="104"/>
      <c r="K2745" s="104"/>
      <c r="L2745" s="104"/>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row>
    <row r="2746" spans="1:72" s="8" customFormat="1" x14ac:dyDescent="0.25">
      <c r="A2746" s="93"/>
      <c r="B2746" s="93"/>
      <c r="C2746" s="93"/>
      <c r="D2746" s="93"/>
      <c r="E2746" s="104"/>
      <c r="F2746" s="104"/>
      <c r="G2746" s="104"/>
      <c r="H2746" s="104"/>
      <c r="I2746" s="104"/>
      <c r="J2746" s="104"/>
      <c r="K2746" s="104"/>
      <c r="L2746" s="104"/>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row>
    <row r="2747" spans="1:72" s="8" customFormat="1" x14ac:dyDescent="0.25">
      <c r="A2747" s="93"/>
      <c r="B2747" s="93"/>
      <c r="C2747" s="93"/>
      <c r="D2747" s="93"/>
      <c r="E2747" s="104"/>
      <c r="F2747" s="104"/>
      <c r="G2747" s="104"/>
      <c r="H2747" s="104"/>
      <c r="I2747" s="104"/>
      <c r="J2747" s="104"/>
      <c r="K2747" s="104"/>
      <c r="L2747" s="104"/>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row>
    <row r="2748" spans="1:72" s="8" customFormat="1" x14ac:dyDescent="0.25">
      <c r="A2748" s="93"/>
      <c r="B2748" s="93"/>
      <c r="C2748" s="93"/>
      <c r="D2748" s="93"/>
      <c r="E2748" s="104"/>
      <c r="F2748" s="104"/>
      <c r="G2748" s="104"/>
      <c r="H2748" s="104"/>
      <c r="I2748" s="104"/>
      <c r="J2748" s="104"/>
      <c r="K2748" s="104"/>
      <c r="L2748" s="104"/>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row>
    <row r="2749" spans="1:72" s="8" customFormat="1" x14ac:dyDescent="0.25">
      <c r="A2749" s="93"/>
      <c r="B2749" s="93"/>
      <c r="C2749" s="93"/>
      <c r="D2749" s="93"/>
      <c r="E2749" s="104"/>
      <c r="F2749" s="104"/>
      <c r="G2749" s="104"/>
      <c r="H2749" s="104"/>
      <c r="I2749" s="104"/>
      <c r="J2749" s="104"/>
      <c r="K2749" s="104"/>
      <c r="L2749" s="104"/>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row>
    <row r="2750" spans="1:72" s="8" customFormat="1" x14ac:dyDescent="0.25">
      <c r="A2750" s="93"/>
      <c r="B2750" s="93"/>
      <c r="C2750" s="93"/>
      <c r="D2750" s="93"/>
      <c r="E2750" s="104"/>
      <c r="F2750" s="104"/>
      <c r="G2750" s="104"/>
      <c r="H2750" s="104"/>
      <c r="I2750" s="104"/>
      <c r="J2750" s="104"/>
      <c r="K2750" s="104"/>
      <c r="L2750" s="104"/>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row>
    <row r="2751" spans="1:72" s="8" customFormat="1" x14ac:dyDescent="0.25">
      <c r="A2751" s="93"/>
      <c r="B2751" s="93"/>
      <c r="C2751" s="93"/>
      <c r="D2751" s="93"/>
      <c r="E2751" s="104"/>
      <c r="F2751" s="104"/>
      <c r="G2751" s="104"/>
      <c r="H2751" s="104"/>
      <c r="I2751" s="104"/>
      <c r="J2751" s="104"/>
      <c r="K2751" s="104"/>
      <c r="L2751" s="104"/>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row>
    <row r="2752" spans="1:72" s="8" customFormat="1" x14ac:dyDescent="0.25">
      <c r="A2752" s="93"/>
      <c r="B2752" s="93"/>
      <c r="C2752" s="93"/>
      <c r="D2752" s="93"/>
      <c r="E2752" s="104"/>
      <c r="F2752" s="104"/>
      <c r="G2752" s="104"/>
      <c r="H2752" s="104"/>
      <c r="I2752" s="104"/>
      <c r="J2752" s="104"/>
      <c r="K2752" s="104"/>
      <c r="L2752" s="104"/>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row>
    <row r="2753" spans="1:72" s="8" customFormat="1" x14ac:dyDescent="0.25">
      <c r="A2753" s="93"/>
      <c r="B2753" s="93"/>
      <c r="C2753" s="93"/>
      <c r="D2753" s="93"/>
      <c r="E2753" s="104"/>
      <c r="F2753" s="104"/>
      <c r="G2753" s="104"/>
      <c r="H2753" s="104"/>
      <c r="I2753" s="104"/>
      <c r="J2753" s="104"/>
      <c r="K2753" s="104"/>
      <c r="L2753" s="104"/>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row>
    <row r="2754" spans="1:72" s="8" customFormat="1" x14ac:dyDescent="0.25">
      <c r="A2754" s="93"/>
      <c r="B2754" s="93"/>
      <c r="C2754" s="93"/>
      <c r="D2754" s="93"/>
      <c r="E2754" s="104"/>
      <c r="F2754" s="104"/>
      <c r="G2754" s="104"/>
      <c r="H2754" s="104"/>
      <c r="I2754" s="104"/>
      <c r="J2754" s="104"/>
      <c r="K2754" s="104"/>
      <c r="L2754" s="10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row>
    <row r="2755" spans="1:72" s="8" customFormat="1" x14ac:dyDescent="0.25">
      <c r="A2755" s="93"/>
      <c r="B2755" s="93"/>
      <c r="C2755" s="93"/>
      <c r="D2755" s="93"/>
      <c r="E2755" s="104"/>
      <c r="F2755" s="104"/>
      <c r="G2755" s="104"/>
      <c r="H2755" s="104"/>
      <c r="I2755" s="104"/>
      <c r="J2755" s="104"/>
      <c r="K2755" s="104"/>
      <c r="L2755" s="104"/>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row>
    <row r="2756" spans="1:72" s="8" customFormat="1" x14ac:dyDescent="0.25">
      <c r="A2756" s="93"/>
      <c r="B2756" s="93"/>
      <c r="C2756" s="93"/>
      <c r="D2756" s="93"/>
      <c r="E2756" s="104"/>
      <c r="F2756" s="104"/>
      <c r="G2756" s="104"/>
      <c r="H2756" s="104"/>
      <c r="I2756" s="104"/>
      <c r="J2756" s="104"/>
      <c r="K2756" s="104"/>
      <c r="L2756" s="104"/>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row>
    <row r="2757" spans="1:72" s="8" customFormat="1" x14ac:dyDescent="0.25">
      <c r="A2757" s="93"/>
      <c r="B2757" s="93"/>
      <c r="C2757" s="93"/>
      <c r="D2757" s="93"/>
      <c r="E2757" s="104"/>
      <c r="F2757" s="104"/>
      <c r="G2757" s="104"/>
      <c r="H2757" s="104"/>
      <c r="I2757" s="104"/>
      <c r="J2757" s="104"/>
      <c r="K2757" s="104"/>
      <c r="L2757" s="104"/>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row>
    <row r="2758" spans="1:72" s="8" customFormat="1" x14ac:dyDescent="0.25">
      <c r="A2758" s="93"/>
      <c r="B2758" s="93"/>
      <c r="C2758" s="93"/>
      <c r="D2758" s="93"/>
      <c r="E2758" s="104"/>
      <c r="F2758" s="104"/>
      <c r="G2758" s="104"/>
      <c r="H2758" s="104"/>
      <c r="I2758" s="104"/>
      <c r="J2758" s="104"/>
      <c r="K2758" s="104"/>
      <c r="L2758" s="104"/>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row>
    <row r="2759" spans="1:72" s="8" customFormat="1" x14ac:dyDescent="0.25">
      <c r="A2759" s="93"/>
      <c r="B2759" s="93"/>
      <c r="C2759" s="93"/>
      <c r="D2759" s="93"/>
      <c r="E2759" s="104"/>
      <c r="F2759" s="104"/>
      <c r="G2759" s="104"/>
      <c r="H2759" s="104"/>
      <c r="I2759" s="104"/>
      <c r="J2759" s="104"/>
      <c r="K2759" s="104"/>
      <c r="L2759" s="104"/>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row>
    <row r="2760" spans="1:72" s="8" customFormat="1" x14ac:dyDescent="0.25">
      <c r="A2760" s="93"/>
      <c r="B2760" s="93"/>
      <c r="C2760" s="93"/>
      <c r="D2760" s="93"/>
      <c r="E2760" s="104"/>
      <c r="F2760" s="104"/>
      <c r="G2760" s="104"/>
      <c r="H2760" s="104"/>
      <c r="I2760" s="104"/>
      <c r="J2760" s="104"/>
      <c r="K2760" s="104"/>
      <c r="L2760" s="104"/>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row>
    <row r="2761" spans="1:72" s="8" customFormat="1" x14ac:dyDescent="0.25">
      <c r="A2761" s="93"/>
      <c r="B2761" s="93"/>
      <c r="C2761" s="93"/>
      <c r="D2761" s="93"/>
      <c r="E2761" s="104"/>
      <c r="F2761" s="104"/>
      <c r="G2761" s="104"/>
      <c r="H2761" s="104"/>
      <c r="I2761" s="104"/>
      <c r="J2761" s="104"/>
      <c r="K2761" s="104"/>
      <c r="L2761" s="104"/>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row>
    <row r="2762" spans="1:72" s="8" customFormat="1" x14ac:dyDescent="0.25">
      <c r="A2762" s="93"/>
      <c r="B2762" s="93"/>
      <c r="C2762" s="93"/>
      <c r="D2762" s="93"/>
      <c r="E2762" s="104"/>
      <c r="F2762" s="104"/>
      <c r="G2762" s="104"/>
      <c r="H2762" s="104"/>
      <c r="I2762" s="104"/>
      <c r="J2762" s="104"/>
      <c r="K2762" s="104"/>
      <c r="L2762" s="104"/>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row>
    <row r="2763" spans="1:72" s="8" customFormat="1" x14ac:dyDescent="0.25">
      <c r="A2763" s="93"/>
      <c r="B2763" s="93"/>
      <c r="C2763" s="93"/>
      <c r="D2763" s="93"/>
      <c r="E2763" s="104"/>
      <c r="F2763" s="104"/>
      <c r="G2763" s="104"/>
      <c r="H2763" s="104"/>
      <c r="I2763" s="104"/>
      <c r="J2763" s="104"/>
      <c r="K2763" s="104"/>
      <c r="L2763" s="104"/>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row>
    <row r="2764" spans="1:72" s="8" customFormat="1" x14ac:dyDescent="0.25">
      <c r="A2764" s="93"/>
      <c r="B2764" s="93"/>
      <c r="C2764" s="93"/>
      <c r="D2764" s="93"/>
      <c r="E2764" s="104"/>
      <c r="F2764" s="104"/>
      <c r="G2764" s="104"/>
      <c r="H2764" s="104"/>
      <c r="I2764" s="104"/>
      <c r="J2764" s="104"/>
      <c r="K2764" s="104"/>
      <c r="L2764" s="10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row>
    <row r="2765" spans="1:72" s="8" customFormat="1" x14ac:dyDescent="0.25">
      <c r="A2765" s="93"/>
      <c r="B2765" s="93"/>
      <c r="C2765" s="93"/>
      <c r="D2765" s="93"/>
      <c r="E2765" s="104"/>
      <c r="F2765" s="104"/>
      <c r="G2765" s="104"/>
      <c r="H2765" s="104"/>
      <c r="I2765" s="104"/>
      <c r="J2765" s="104"/>
      <c r="K2765" s="104"/>
      <c r="L2765" s="104"/>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row>
    <row r="2766" spans="1:72" s="8" customFormat="1" x14ac:dyDescent="0.25">
      <c r="A2766" s="93"/>
      <c r="B2766" s="93"/>
      <c r="C2766" s="93"/>
      <c r="D2766" s="93"/>
      <c r="E2766" s="104"/>
      <c r="F2766" s="104"/>
      <c r="G2766" s="104"/>
      <c r="H2766" s="104"/>
      <c r="I2766" s="104"/>
      <c r="J2766" s="104"/>
      <c r="K2766" s="104"/>
      <c r="L2766" s="104"/>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row>
    <row r="2767" spans="1:72" s="8" customFormat="1" x14ac:dyDescent="0.25">
      <c r="A2767" s="93"/>
      <c r="B2767" s="93"/>
      <c r="C2767" s="93"/>
      <c r="D2767" s="93"/>
      <c r="E2767" s="104"/>
      <c r="F2767" s="104"/>
      <c r="G2767" s="104"/>
      <c r="H2767" s="104"/>
      <c r="I2767" s="104"/>
      <c r="J2767" s="104"/>
      <c r="K2767" s="104"/>
      <c r="L2767" s="104"/>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row>
    <row r="2768" spans="1:72" s="8" customFormat="1" x14ac:dyDescent="0.25">
      <c r="A2768" s="93"/>
      <c r="B2768" s="93"/>
      <c r="C2768" s="93"/>
      <c r="D2768" s="93"/>
      <c r="E2768" s="104"/>
      <c r="F2768" s="104"/>
      <c r="G2768" s="104"/>
      <c r="H2768" s="104"/>
      <c r="I2768" s="104"/>
      <c r="J2768" s="104"/>
      <c r="K2768" s="104"/>
      <c r="L2768" s="104"/>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row>
    <row r="2769" spans="1:72" s="8" customFormat="1" x14ac:dyDescent="0.25">
      <c r="A2769" s="93"/>
      <c r="B2769" s="93"/>
      <c r="C2769" s="93"/>
      <c r="D2769" s="93"/>
      <c r="E2769" s="104"/>
      <c r="F2769" s="104"/>
      <c r="G2769" s="104"/>
      <c r="H2769" s="104"/>
      <c r="I2769" s="104"/>
      <c r="J2769" s="104"/>
      <c r="K2769" s="104"/>
      <c r="L2769" s="104"/>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row>
    <row r="2770" spans="1:72" s="8" customFormat="1" x14ac:dyDescent="0.25">
      <c r="A2770" s="93"/>
      <c r="B2770" s="93"/>
      <c r="C2770" s="93"/>
      <c r="D2770" s="93"/>
      <c r="E2770" s="104"/>
      <c r="F2770" s="104"/>
      <c r="G2770" s="104"/>
      <c r="H2770" s="104"/>
      <c r="I2770" s="104"/>
      <c r="J2770" s="104"/>
      <c r="K2770" s="104"/>
      <c r="L2770" s="104"/>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row>
    <row r="2771" spans="1:72" s="8" customFormat="1" x14ac:dyDescent="0.25">
      <c r="A2771" s="93"/>
      <c r="B2771" s="93"/>
      <c r="C2771" s="93"/>
      <c r="D2771" s="93"/>
      <c r="E2771" s="104"/>
      <c r="F2771" s="104"/>
      <c r="G2771" s="104"/>
      <c r="H2771" s="104"/>
      <c r="I2771" s="104"/>
      <c r="J2771" s="104"/>
      <c r="K2771" s="104"/>
      <c r="L2771" s="104"/>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row>
    <row r="2772" spans="1:72" s="8" customFormat="1" x14ac:dyDescent="0.25">
      <c r="A2772" s="93"/>
      <c r="B2772" s="93"/>
      <c r="C2772" s="93"/>
      <c r="D2772" s="93"/>
      <c r="E2772" s="104"/>
      <c r="F2772" s="104"/>
      <c r="G2772" s="104"/>
      <c r="H2772" s="104"/>
      <c r="I2772" s="104"/>
      <c r="J2772" s="104"/>
      <c r="K2772" s="104"/>
      <c r="L2772" s="104"/>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row>
    <row r="2773" spans="1:72" s="8" customFormat="1" x14ac:dyDescent="0.25">
      <c r="A2773" s="93"/>
      <c r="B2773" s="93"/>
      <c r="C2773" s="93"/>
      <c r="D2773" s="93"/>
      <c r="E2773" s="104"/>
      <c r="F2773" s="104"/>
      <c r="G2773" s="104"/>
      <c r="H2773" s="104"/>
      <c r="I2773" s="104"/>
      <c r="J2773" s="104"/>
      <c r="K2773" s="104"/>
      <c r="L2773" s="104"/>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row>
    <row r="2774" spans="1:72" s="8" customFormat="1" x14ac:dyDescent="0.25">
      <c r="A2774" s="93"/>
      <c r="B2774" s="93"/>
      <c r="C2774" s="93"/>
      <c r="D2774" s="93"/>
      <c r="E2774" s="104"/>
      <c r="F2774" s="104"/>
      <c r="G2774" s="104"/>
      <c r="H2774" s="104"/>
      <c r="I2774" s="104"/>
      <c r="J2774" s="104"/>
      <c r="K2774" s="104"/>
      <c r="L2774" s="10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row>
    <row r="2775" spans="1:72" s="8" customFormat="1" x14ac:dyDescent="0.25">
      <c r="A2775" s="93"/>
      <c r="B2775" s="93"/>
      <c r="C2775" s="93"/>
      <c r="D2775" s="93"/>
      <c r="E2775" s="104"/>
      <c r="F2775" s="104"/>
      <c r="G2775" s="104"/>
      <c r="H2775" s="104"/>
      <c r="I2775" s="104"/>
      <c r="J2775" s="104"/>
      <c r="K2775" s="104"/>
      <c r="L2775" s="104"/>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row>
    <row r="2776" spans="1:72" s="8" customFormat="1" x14ac:dyDescent="0.25">
      <c r="A2776" s="93"/>
      <c r="B2776" s="93"/>
      <c r="C2776" s="93"/>
      <c r="D2776" s="93"/>
      <c r="E2776" s="104"/>
      <c r="F2776" s="104"/>
      <c r="G2776" s="104"/>
      <c r="H2776" s="104"/>
      <c r="I2776" s="104"/>
      <c r="J2776" s="104"/>
      <c r="K2776" s="104"/>
      <c r="L2776" s="104"/>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row>
    <row r="2777" spans="1:72" s="8" customFormat="1" x14ac:dyDescent="0.25">
      <c r="A2777" s="93"/>
      <c r="B2777" s="93"/>
      <c r="C2777" s="93"/>
      <c r="D2777" s="93"/>
      <c r="E2777" s="104"/>
      <c r="F2777" s="104"/>
      <c r="G2777" s="104"/>
      <c r="H2777" s="104"/>
      <c r="I2777" s="104"/>
      <c r="J2777" s="104"/>
      <c r="K2777" s="104"/>
      <c r="L2777" s="104"/>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row>
    <row r="2778" spans="1:72" s="8" customFormat="1" x14ac:dyDescent="0.25">
      <c r="A2778" s="93"/>
      <c r="B2778" s="93"/>
      <c r="C2778" s="93"/>
      <c r="D2778" s="93"/>
      <c r="E2778" s="104"/>
      <c r="F2778" s="104"/>
      <c r="G2778" s="104"/>
      <c r="H2778" s="104"/>
      <c r="I2778" s="104"/>
      <c r="J2778" s="104"/>
      <c r="K2778" s="104"/>
      <c r="L2778" s="104"/>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row>
    <row r="2779" spans="1:72" s="8" customFormat="1" x14ac:dyDescent="0.25">
      <c r="A2779" s="93"/>
      <c r="B2779" s="93"/>
      <c r="C2779" s="93"/>
      <c r="D2779" s="93"/>
      <c r="E2779" s="104"/>
      <c r="F2779" s="104"/>
      <c r="G2779" s="104"/>
      <c r="H2779" s="104"/>
      <c r="I2779" s="104"/>
      <c r="J2779" s="104"/>
      <c r="K2779" s="104"/>
      <c r="L2779" s="104"/>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row>
    <row r="2780" spans="1:72" s="8" customFormat="1" x14ac:dyDescent="0.25">
      <c r="A2780" s="93"/>
      <c r="B2780" s="93"/>
      <c r="C2780" s="93"/>
      <c r="D2780" s="93"/>
      <c r="E2780" s="104"/>
      <c r="F2780" s="104"/>
      <c r="G2780" s="104"/>
      <c r="H2780" s="104"/>
      <c r="I2780" s="104"/>
      <c r="J2780" s="104"/>
      <c r="K2780" s="104"/>
      <c r="L2780" s="104"/>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row>
    <row r="2781" spans="1:72" s="8" customFormat="1" x14ac:dyDescent="0.25">
      <c r="A2781" s="93"/>
      <c r="B2781" s="93"/>
      <c r="C2781" s="93"/>
      <c r="D2781" s="93"/>
      <c r="E2781" s="104"/>
      <c r="F2781" s="104"/>
      <c r="G2781" s="104"/>
      <c r="H2781" s="104"/>
      <c r="I2781" s="104"/>
      <c r="J2781" s="104"/>
      <c r="K2781" s="104"/>
      <c r="L2781" s="104"/>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row>
    <row r="2782" spans="1:72" s="8" customFormat="1" x14ac:dyDescent="0.25">
      <c r="A2782" s="93"/>
      <c r="B2782" s="93"/>
      <c r="C2782" s="93"/>
      <c r="D2782" s="93"/>
      <c r="E2782" s="104"/>
      <c r="F2782" s="104"/>
      <c r="G2782" s="104"/>
      <c r="H2782" s="104"/>
      <c r="I2782" s="104"/>
      <c r="J2782" s="104"/>
      <c r="K2782" s="104"/>
      <c r="L2782" s="104"/>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row>
    <row r="2783" spans="1:72" s="8" customFormat="1" x14ac:dyDescent="0.25">
      <c r="A2783" s="93"/>
      <c r="B2783" s="93"/>
      <c r="C2783" s="93"/>
      <c r="D2783" s="93"/>
      <c r="E2783" s="104"/>
      <c r="F2783" s="104"/>
      <c r="G2783" s="104"/>
      <c r="H2783" s="104"/>
      <c r="I2783" s="104"/>
      <c r="J2783" s="104"/>
      <c r="K2783" s="104"/>
      <c r="L2783" s="104"/>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row>
    <row r="2784" spans="1:72" s="8" customFormat="1" x14ac:dyDescent="0.25">
      <c r="A2784" s="93"/>
      <c r="B2784" s="93"/>
      <c r="C2784" s="93"/>
      <c r="D2784" s="93"/>
      <c r="E2784" s="104"/>
      <c r="F2784" s="104"/>
      <c r="G2784" s="104"/>
      <c r="H2784" s="104"/>
      <c r="I2784" s="104"/>
      <c r="J2784" s="104"/>
      <c r="K2784" s="104"/>
      <c r="L2784" s="10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row>
    <row r="2785" spans="1:72" s="8" customFormat="1" x14ac:dyDescent="0.25">
      <c r="A2785" s="93"/>
      <c r="B2785" s="93"/>
      <c r="C2785" s="93"/>
      <c r="D2785" s="93"/>
      <c r="E2785" s="104"/>
      <c r="F2785" s="104"/>
      <c r="G2785" s="104"/>
      <c r="H2785" s="104"/>
      <c r="I2785" s="104"/>
      <c r="J2785" s="104"/>
      <c r="K2785" s="104"/>
      <c r="L2785" s="104"/>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row>
    <row r="2786" spans="1:72" s="8" customFormat="1" x14ac:dyDescent="0.25">
      <c r="A2786" s="93"/>
      <c r="B2786" s="93"/>
      <c r="C2786" s="93"/>
      <c r="D2786" s="93"/>
      <c r="E2786" s="104"/>
      <c r="F2786" s="104"/>
      <c r="G2786" s="104"/>
      <c r="H2786" s="104"/>
      <c r="I2786" s="104"/>
      <c r="J2786" s="104"/>
      <c r="K2786" s="104"/>
      <c r="L2786" s="104"/>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row>
  </sheetData>
  <sheetProtection selectLockedCells="1"/>
  <conditionalFormatting sqref="A3:B20">
    <cfRule type="expression" dxfId="32" priority="17">
      <formula>#REF!=1</formula>
    </cfRule>
  </conditionalFormatting>
  <conditionalFormatting sqref="A3:B20">
    <cfRule type="expression" dxfId="31" priority="18">
      <formula>AND(#REF!=1,#REF!=0)</formula>
    </cfRule>
  </conditionalFormatting>
  <conditionalFormatting sqref="A3:B20">
    <cfRule type="expression" dxfId="30" priority="16">
      <formula>#REF!=1</formula>
    </cfRule>
  </conditionalFormatting>
  <conditionalFormatting sqref="C3:C20">
    <cfRule type="expression" dxfId="29" priority="14">
      <formula>#REF!=1</formula>
    </cfRule>
  </conditionalFormatting>
  <conditionalFormatting sqref="C3:C20">
    <cfRule type="expression" dxfId="28" priority="15">
      <formula>AND(#REF!=1,#REF!=0)</formula>
    </cfRule>
  </conditionalFormatting>
  <conditionalFormatting sqref="C3:C20">
    <cfRule type="expression" dxfId="27" priority="13">
      <formula>#REF!=1</formula>
    </cfRule>
  </conditionalFormatting>
  <conditionalFormatting sqref="A21:B1183">
    <cfRule type="expression" dxfId="26" priority="11">
      <formula>#REF!=1</formula>
    </cfRule>
  </conditionalFormatting>
  <conditionalFormatting sqref="A21:B1183">
    <cfRule type="expression" dxfId="25" priority="12">
      <formula>AND(#REF!=1,#REF!=0)</formula>
    </cfRule>
  </conditionalFormatting>
  <conditionalFormatting sqref="A21:B1183">
    <cfRule type="expression" dxfId="24" priority="10">
      <formula>#REF!=1</formula>
    </cfRule>
  </conditionalFormatting>
  <conditionalFormatting sqref="C21:C1183">
    <cfRule type="expression" dxfId="23" priority="8">
      <formula>#REF!=1</formula>
    </cfRule>
  </conditionalFormatting>
  <conditionalFormatting sqref="C21:C1183">
    <cfRule type="expression" dxfId="22" priority="9">
      <formula>AND(#REF!=1,#REF!=0)</formula>
    </cfRule>
  </conditionalFormatting>
  <conditionalFormatting sqref="C21:C1183">
    <cfRule type="expression" dxfId="21" priority="7">
      <formula>#REF!=1</formula>
    </cfRule>
  </conditionalFormatting>
  <conditionalFormatting sqref="D3:D20">
    <cfRule type="expression" dxfId="20" priority="5">
      <formula>#REF!=1</formula>
    </cfRule>
  </conditionalFormatting>
  <conditionalFormatting sqref="D3:D20">
    <cfRule type="expression" dxfId="19" priority="6">
      <formula>AND(#REF!=1,#REF!=0)</formula>
    </cfRule>
  </conditionalFormatting>
  <conditionalFormatting sqref="D3:D20">
    <cfRule type="expression" dxfId="18" priority="4">
      <formula>#REF!=1</formula>
    </cfRule>
  </conditionalFormatting>
  <conditionalFormatting sqref="D21:D1183">
    <cfRule type="expression" dxfId="17" priority="2">
      <formula>#REF!=1</formula>
    </cfRule>
  </conditionalFormatting>
  <conditionalFormatting sqref="D21:D1183">
    <cfRule type="expression" dxfId="16" priority="3">
      <formula>AND(#REF!=1,#REF!=0)</formula>
    </cfRule>
  </conditionalFormatting>
  <conditionalFormatting sqref="D21:D1183">
    <cfRule type="expression" dxfId="15" priority="1">
      <formula>#REF!=1</formula>
    </cfRule>
  </conditionalFormatting>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M2786"/>
  <sheetViews>
    <sheetView showRuler="0" workbookViewId="0"/>
  </sheetViews>
  <sheetFormatPr defaultColWidth="0" defaultRowHeight="15" x14ac:dyDescent="0.25"/>
  <cols>
    <col min="1" max="1" width="10.140625" style="56" bestFit="1" customWidth="1"/>
    <col min="2" max="3" width="20.140625" style="56" bestFit="1" customWidth="1"/>
    <col min="4" max="4" width="13.42578125" style="82" customWidth="1"/>
    <col min="5" max="5" width="23.140625" style="56" bestFit="1" customWidth="1"/>
    <col min="6" max="6" width="35.140625" style="56" bestFit="1" customWidth="1"/>
    <col min="7" max="7" width="30.140625" style="56" bestFit="1" customWidth="1"/>
    <col min="8" max="8" width="20.7109375" style="56" bestFit="1" customWidth="1"/>
    <col min="9" max="9" width="30" style="56" bestFit="1" customWidth="1"/>
    <col min="10" max="10" width="13.42578125" style="90" customWidth="1"/>
    <col min="11" max="11" width="24.140625" style="90" bestFit="1" customWidth="1"/>
    <col min="12" max="12" width="17.7109375" style="90" bestFit="1" customWidth="1"/>
    <col min="13" max="13" width="21.85546875" style="105" bestFit="1" customWidth="1"/>
    <col min="14" max="16384" width="8.85546875" style="78" hidden="1"/>
  </cols>
  <sheetData>
    <row r="1" spans="1:13" x14ac:dyDescent="0.25">
      <c r="A1" s="30" t="s">
        <v>159</v>
      </c>
      <c r="B1" s="30" t="s">
        <v>91</v>
      </c>
      <c r="C1" s="30" t="s">
        <v>280</v>
      </c>
      <c r="D1" s="30" t="s">
        <v>221</v>
      </c>
      <c r="E1" s="30" t="s">
        <v>89</v>
      </c>
      <c r="F1" s="30" t="s">
        <v>106</v>
      </c>
      <c r="G1" s="30" t="s">
        <v>90</v>
      </c>
      <c r="H1" s="30" t="s">
        <v>17</v>
      </c>
      <c r="I1" s="30" t="s">
        <v>16</v>
      </c>
      <c r="J1" s="88" t="s">
        <v>92</v>
      </c>
      <c r="K1" s="30" t="s">
        <v>287</v>
      </c>
      <c r="L1" s="30" t="s">
        <v>288</v>
      </c>
      <c r="M1" s="30" t="s">
        <v>289</v>
      </c>
    </row>
    <row r="2" spans="1:13" ht="12.75" x14ac:dyDescent="0.25">
      <c r="A2" s="31" t="s">
        <v>53</v>
      </c>
      <c r="B2" s="31" t="s">
        <v>54</v>
      </c>
      <c r="C2" s="31" t="s">
        <v>281</v>
      </c>
      <c r="D2" s="32" t="s">
        <v>220</v>
      </c>
      <c r="E2" s="31" t="s">
        <v>55</v>
      </c>
      <c r="F2" s="31" t="s">
        <v>80</v>
      </c>
      <c r="G2" s="31" t="s">
        <v>237</v>
      </c>
      <c r="H2" s="31" t="s">
        <v>57</v>
      </c>
      <c r="I2" s="31" t="s">
        <v>56</v>
      </c>
      <c r="J2" s="89" t="s">
        <v>290</v>
      </c>
      <c r="K2" s="32" t="s">
        <v>295</v>
      </c>
      <c r="L2" s="32" t="s">
        <v>296</v>
      </c>
      <c r="M2" s="32" t="s">
        <v>297</v>
      </c>
    </row>
    <row r="3" spans="1:13" x14ac:dyDescent="0.25">
      <c r="A3" s="79"/>
      <c r="B3" s="79"/>
      <c r="C3" s="79"/>
      <c r="D3" s="94"/>
      <c r="E3" s="79"/>
      <c r="F3" s="79"/>
      <c r="G3" s="80"/>
      <c r="H3" s="79"/>
      <c r="I3" s="80"/>
      <c r="J3" s="103"/>
      <c r="K3" s="103"/>
      <c r="L3" s="103"/>
      <c r="M3" s="103"/>
    </row>
    <row r="4" spans="1:13" x14ac:dyDescent="0.25">
      <c r="A4" s="79"/>
      <c r="B4" s="79"/>
      <c r="C4" s="79"/>
      <c r="D4" s="94"/>
      <c r="E4" s="79"/>
      <c r="F4" s="79"/>
      <c r="G4" s="80"/>
      <c r="H4" s="79"/>
      <c r="I4" s="80"/>
      <c r="J4" s="103"/>
      <c r="K4" s="103"/>
      <c r="L4" s="103"/>
      <c r="M4" s="103"/>
    </row>
    <row r="5" spans="1:13" x14ac:dyDescent="0.25">
      <c r="A5" s="79"/>
      <c r="B5" s="79"/>
      <c r="C5" s="79"/>
      <c r="D5" s="94"/>
      <c r="E5" s="79"/>
      <c r="F5" s="79"/>
      <c r="G5" s="80"/>
      <c r="H5" s="79"/>
      <c r="I5" s="80"/>
      <c r="J5" s="103"/>
      <c r="K5" s="103"/>
      <c r="L5" s="103"/>
      <c r="M5" s="103"/>
    </row>
    <row r="6" spans="1:13" x14ac:dyDescent="0.25">
      <c r="A6" s="79"/>
      <c r="B6" s="79"/>
      <c r="C6" s="79"/>
      <c r="D6" s="94"/>
      <c r="E6" s="79"/>
      <c r="F6" s="79"/>
      <c r="G6" s="80"/>
      <c r="H6" s="79"/>
      <c r="I6" s="80"/>
      <c r="J6" s="103"/>
      <c r="K6" s="103"/>
      <c r="L6" s="103"/>
      <c r="M6" s="103"/>
    </row>
    <row r="7" spans="1:13" x14ac:dyDescent="0.25">
      <c r="A7" s="79"/>
      <c r="B7" s="79"/>
      <c r="C7" s="79"/>
      <c r="D7" s="94"/>
      <c r="E7" s="79"/>
      <c r="F7" s="79"/>
      <c r="G7" s="80"/>
      <c r="H7" s="79"/>
      <c r="I7" s="80"/>
      <c r="J7" s="103"/>
      <c r="K7" s="103"/>
      <c r="L7" s="103"/>
      <c r="M7" s="103"/>
    </row>
    <row r="8" spans="1:13" x14ac:dyDescent="0.25">
      <c r="A8" s="79"/>
      <c r="B8" s="79"/>
      <c r="C8" s="79"/>
      <c r="D8" s="94"/>
      <c r="E8" s="79"/>
      <c r="F8" s="79"/>
      <c r="G8" s="80"/>
      <c r="H8" s="79"/>
      <c r="I8" s="80"/>
      <c r="J8" s="103"/>
      <c r="K8" s="103"/>
      <c r="L8" s="103"/>
      <c r="M8" s="103"/>
    </row>
    <row r="9" spans="1:13" x14ac:dyDescent="0.25">
      <c r="A9" s="79"/>
      <c r="B9" s="79"/>
      <c r="C9" s="79"/>
      <c r="D9" s="94"/>
      <c r="E9" s="79"/>
      <c r="F9" s="79"/>
      <c r="G9" s="80"/>
      <c r="H9" s="79"/>
      <c r="I9" s="80"/>
      <c r="J9" s="103"/>
      <c r="K9" s="103"/>
      <c r="L9" s="103"/>
      <c r="M9" s="103"/>
    </row>
    <row r="10" spans="1:13" x14ac:dyDescent="0.25">
      <c r="A10" s="79"/>
      <c r="B10" s="79"/>
      <c r="C10" s="79"/>
      <c r="D10" s="94"/>
      <c r="E10" s="79"/>
      <c r="F10" s="79"/>
      <c r="G10" s="80"/>
      <c r="H10" s="79"/>
      <c r="I10" s="80"/>
      <c r="J10" s="103"/>
      <c r="K10" s="103"/>
      <c r="L10" s="103"/>
      <c r="M10" s="103"/>
    </row>
    <row r="11" spans="1:13" x14ac:dyDescent="0.25">
      <c r="A11" s="79"/>
      <c r="B11" s="79"/>
      <c r="C11" s="79"/>
      <c r="D11" s="94"/>
      <c r="E11" s="79"/>
      <c r="F11" s="79"/>
      <c r="G11" s="80"/>
      <c r="H11" s="79"/>
      <c r="I11" s="80"/>
      <c r="J11" s="103"/>
      <c r="K11" s="103"/>
      <c r="L11" s="103"/>
      <c r="M11" s="103"/>
    </row>
    <row r="12" spans="1:13" x14ac:dyDescent="0.25">
      <c r="A12" s="79"/>
      <c r="B12" s="79"/>
      <c r="C12" s="79"/>
      <c r="D12" s="94"/>
      <c r="E12" s="79"/>
      <c r="F12" s="79"/>
      <c r="G12" s="80"/>
      <c r="H12" s="79"/>
      <c r="I12" s="80"/>
      <c r="J12" s="103"/>
      <c r="K12" s="103"/>
      <c r="L12" s="103"/>
      <c r="M12" s="103"/>
    </row>
    <row r="13" spans="1:13" x14ac:dyDescent="0.25">
      <c r="A13" s="79"/>
      <c r="B13" s="79"/>
      <c r="C13" s="79"/>
      <c r="D13" s="94"/>
      <c r="E13" s="79"/>
      <c r="F13" s="79"/>
      <c r="G13" s="80"/>
      <c r="H13" s="79"/>
      <c r="I13" s="80"/>
      <c r="J13" s="103"/>
      <c r="K13" s="103"/>
      <c r="L13" s="103"/>
      <c r="M13" s="103"/>
    </row>
    <row r="14" spans="1:13" x14ac:dyDescent="0.25">
      <c r="A14" s="79"/>
      <c r="B14" s="79"/>
      <c r="C14" s="79"/>
      <c r="D14" s="94"/>
      <c r="E14" s="79"/>
      <c r="F14" s="79"/>
      <c r="G14" s="80"/>
      <c r="H14" s="79"/>
      <c r="I14" s="80"/>
      <c r="J14" s="103"/>
      <c r="K14" s="103"/>
      <c r="L14" s="103"/>
      <c r="M14" s="103"/>
    </row>
    <row r="15" spans="1:13" x14ac:dyDescent="0.25">
      <c r="A15" s="79"/>
      <c r="B15" s="79"/>
      <c r="C15" s="79"/>
      <c r="D15" s="94"/>
      <c r="E15" s="79"/>
      <c r="F15" s="79"/>
      <c r="G15" s="80"/>
      <c r="H15" s="79"/>
      <c r="I15" s="80"/>
      <c r="J15" s="103"/>
      <c r="K15" s="103"/>
      <c r="L15" s="103"/>
      <c r="M15" s="103"/>
    </row>
    <row r="16" spans="1:13" x14ac:dyDescent="0.25">
      <c r="A16" s="79"/>
      <c r="B16" s="79"/>
      <c r="C16" s="79"/>
      <c r="D16" s="94"/>
      <c r="E16" s="79"/>
      <c r="F16" s="79"/>
      <c r="G16" s="80"/>
      <c r="H16" s="79"/>
      <c r="I16" s="80"/>
      <c r="J16" s="103"/>
      <c r="K16" s="103"/>
      <c r="L16" s="103"/>
      <c r="M16" s="103"/>
    </row>
    <row r="17" spans="1:13" x14ac:dyDescent="0.25">
      <c r="A17" s="79"/>
      <c r="B17" s="79"/>
      <c r="C17" s="79"/>
      <c r="D17" s="94"/>
      <c r="E17" s="79"/>
      <c r="F17" s="79"/>
      <c r="G17" s="80"/>
      <c r="H17" s="79"/>
      <c r="I17" s="80"/>
      <c r="J17" s="103"/>
      <c r="K17" s="103"/>
      <c r="L17" s="103"/>
      <c r="M17" s="103"/>
    </row>
    <row r="18" spans="1:13" x14ac:dyDescent="0.25">
      <c r="A18" s="79"/>
      <c r="B18" s="79"/>
      <c r="C18" s="79"/>
      <c r="D18" s="94"/>
      <c r="E18" s="79"/>
      <c r="F18" s="79"/>
      <c r="G18" s="80"/>
      <c r="H18" s="79"/>
      <c r="I18" s="80"/>
      <c r="J18" s="103"/>
      <c r="K18" s="103"/>
      <c r="L18" s="103"/>
      <c r="M18" s="103"/>
    </row>
    <row r="19" spans="1:13" x14ac:dyDescent="0.25">
      <c r="A19" s="79"/>
      <c r="B19" s="79"/>
      <c r="C19" s="79"/>
      <c r="D19" s="94"/>
      <c r="E19" s="79"/>
      <c r="F19" s="79"/>
      <c r="G19" s="80"/>
      <c r="H19" s="79"/>
      <c r="I19" s="80"/>
      <c r="J19" s="103"/>
      <c r="K19" s="103"/>
      <c r="L19" s="103"/>
      <c r="M19" s="103"/>
    </row>
    <row r="20" spans="1:13" x14ac:dyDescent="0.25">
      <c r="A20" s="79"/>
      <c r="B20" s="79"/>
      <c r="C20" s="79"/>
      <c r="D20" s="94"/>
      <c r="E20" s="79"/>
      <c r="F20" s="79"/>
      <c r="G20" s="80"/>
      <c r="H20" s="79"/>
      <c r="I20" s="80"/>
      <c r="J20" s="103"/>
      <c r="K20" s="103"/>
      <c r="L20" s="103"/>
      <c r="M20" s="103"/>
    </row>
    <row r="21" spans="1:13" s="81" customFormat="1" x14ac:dyDescent="0.25">
      <c r="A21" s="79"/>
      <c r="B21" s="79"/>
      <c r="C21" s="79"/>
      <c r="D21" s="94"/>
      <c r="E21" s="79"/>
      <c r="F21" s="79"/>
      <c r="G21" s="80"/>
      <c r="H21" s="79"/>
      <c r="I21" s="80"/>
      <c r="J21" s="103"/>
      <c r="K21" s="103"/>
      <c r="L21" s="103"/>
      <c r="M21" s="103"/>
    </row>
    <row r="22" spans="1:13" s="81" customFormat="1" x14ac:dyDescent="0.25">
      <c r="A22" s="79"/>
      <c r="B22" s="79"/>
      <c r="C22" s="79"/>
      <c r="D22" s="94"/>
      <c r="E22" s="79"/>
      <c r="F22" s="79"/>
      <c r="G22" s="80"/>
      <c r="H22" s="79"/>
      <c r="I22" s="80"/>
      <c r="J22" s="103"/>
      <c r="K22" s="103"/>
      <c r="L22" s="103"/>
      <c r="M22" s="103"/>
    </row>
    <row r="23" spans="1:13" s="81" customFormat="1" x14ac:dyDescent="0.25">
      <c r="A23" s="79"/>
      <c r="B23" s="79"/>
      <c r="C23" s="79"/>
      <c r="D23" s="94"/>
      <c r="E23" s="79"/>
      <c r="F23" s="79"/>
      <c r="G23" s="80"/>
      <c r="H23" s="79"/>
      <c r="I23" s="80"/>
      <c r="J23" s="103"/>
      <c r="K23" s="103"/>
      <c r="L23" s="103"/>
      <c r="M23" s="103"/>
    </row>
    <row r="24" spans="1:13" s="81" customFormat="1" x14ac:dyDescent="0.25">
      <c r="A24" s="79"/>
      <c r="B24" s="79"/>
      <c r="C24" s="79"/>
      <c r="D24" s="94"/>
      <c r="E24" s="79"/>
      <c r="F24" s="79"/>
      <c r="G24" s="80"/>
      <c r="H24" s="79"/>
      <c r="I24" s="80"/>
      <c r="J24" s="103"/>
      <c r="K24" s="103"/>
      <c r="L24" s="103"/>
      <c r="M24" s="103"/>
    </row>
    <row r="25" spans="1:13" s="81" customFormat="1" x14ac:dyDescent="0.25">
      <c r="A25" s="79"/>
      <c r="B25" s="79"/>
      <c r="C25" s="79"/>
      <c r="D25" s="94"/>
      <c r="E25" s="79"/>
      <c r="F25" s="79"/>
      <c r="G25" s="80"/>
      <c r="H25" s="79"/>
      <c r="I25" s="80"/>
      <c r="J25" s="103"/>
      <c r="K25" s="103"/>
      <c r="L25" s="103"/>
      <c r="M25" s="103"/>
    </row>
    <row r="26" spans="1:13" s="81" customFormat="1" x14ac:dyDescent="0.25">
      <c r="A26" s="79"/>
      <c r="B26" s="79"/>
      <c r="C26" s="79"/>
      <c r="D26" s="94"/>
      <c r="E26" s="79"/>
      <c r="F26" s="79"/>
      <c r="G26" s="80"/>
      <c r="H26" s="79"/>
      <c r="I26" s="80"/>
      <c r="J26" s="103"/>
      <c r="K26" s="103"/>
      <c r="L26" s="103"/>
      <c r="M26" s="103"/>
    </row>
    <row r="27" spans="1:13" s="81" customFormat="1" x14ac:dyDescent="0.25">
      <c r="A27" s="79"/>
      <c r="B27" s="79"/>
      <c r="C27" s="79"/>
      <c r="D27" s="94"/>
      <c r="E27" s="79"/>
      <c r="F27" s="79"/>
      <c r="G27" s="80"/>
      <c r="H27" s="79"/>
      <c r="I27" s="80"/>
      <c r="J27" s="103"/>
      <c r="K27" s="103"/>
      <c r="L27" s="103"/>
      <c r="M27" s="103"/>
    </row>
    <row r="28" spans="1:13" s="81" customFormat="1" x14ac:dyDescent="0.25">
      <c r="A28" s="79"/>
      <c r="B28" s="79"/>
      <c r="C28" s="79"/>
      <c r="D28" s="94"/>
      <c r="E28" s="79"/>
      <c r="F28" s="79"/>
      <c r="G28" s="80"/>
      <c r="H28" s="79"/>
      <c r="I28" s="80"/>
      <c r="J28" s="103"/>
      <c r="K28" s="103"/>
      <c r="L28" s="103"/>
      <c r="M28" s="103"/>
    </row>
    <row r="29" spans="1:13" s="81" customFormat="1" x14ac:dyDescent="0.25">
      <c r="A29" s="79"/>
      <c r="B29" s="79"/>
      <c r="C29" s="79"/>
      <c r="D29" s="94"/>
      <c r="E29" s="79"/>
      <c r="F29" s="79"/>
      <c r="G29" s="80"/>
      <c r="H29" s="79"/>
      <c r="I29" s="80"/>
      <c r="J29" s="103"/>
      <c r="K29" s="103"/>
      <c r="L29" s="103"/>
      <c r="M29" s="103"/>
    </row>
    <row r="30" spans="1:13" s="81" customFormat="1" x14ac:dyDescent="0.25">
      <c r="A30" s="79"/>
      <c r="B30" s="79"/>
      <c r="C30" s="79"/>
      <c r="D30" s="94"/>
      <c r="E30" s="79"/>
      <c r="F30" s="79"/>
      <c r="G30" s="80"/>
      <c r="H30" s="79"/>
      <c r="I30" s="80"/>
      <c r="J30" s="103"/>
      <c r="K30" s="103"/>
      <c r="L30" s="103"/>
      <c r="M30" s="103"/>
    </row>
    <row r="31" spans="1:13" s="81" customFormat="1" x14ac:dyDescent="0.25">
      <c r="A31" s="79"/>
      <c r="B31" s="79"/>
      <c r="C31" s="79"/>
      <c r="D31" s="94"/>
      <c r="E31" s="79"/>
      <c r="F31" s="79"/>
      <c r="G31" s="80"/>
      <c r="H31" s="79"/>
      <c r="I31" s="80"/>
      <c r="J31" s="103"/>
      <c r="K31" s="103"/>
      <c r="L31" s="103"/>
      <c r="M31" s="103"/>
    </row>
    <row r="32" spans="1:13" s="81" customFormat="1" x14ac:dyDescent="0.25">
      <c r="A32" s="79"/>
      <c r="B32" s="79"/>
      <c r="C32" s="79"/>
      <c r="D32" s="94"/>
      <c r="E32" s="79"/>
      <c r="F32" s="79"/>
      <c r="G32" s="80"/>
      <c r="H32" s="79"/>
      <c r="I32" s="80"/>
      <c r="J32" s="103"/>
      <c r="K32" s="103"/>
      <c r="L32" s="103"/>
      <c r="M32" s="103"/>
    </row>
    <row r="33" spans="1:13" s="81" customFormat="1" x14ac:dyDescent="0.25">
      <c r="A33" s="79"/>
      <c r="B33" s="79"/>
      <c r="C33" s="79"/>
      <c r="D33" s="94"/>
      <c r="E33" s="79"/>
      <c r="F33" s="79"/>
      <c r="G33" s="80"/>
      <c r="H33" s="79"/>
      <c r="I33" s="80"/>
      <c r="J33" s="103"/>
      <c r="K33" s="103"/>
      <c r="L33" s="103"/>
      <c r="M33" s="103"/>
    </row>
    <row r="34" spans="1:13" s="81" customFormat="1" x14ac:dyDescent="0.25">
      <c r="A34" s="79"/>
      <c r="B34" s="79"/>
      <c r="C34" s="79"/>
      <c r="D34" s="94"/>
      <c r="E34" s="79"/>
      <c r="F34" s="79"/>
      <c r="G34" s="80"/>
      <c r="H34" s="79"/>
      <c r="I34" s="80"/>
      <c r="J34" s="103"/>
      <c r="K34" s="103"/>
      <c r="L34" s="103"/>
      <c r="M34" s="103"/>
    </row>
    <row r="35" spans="1:13" s="81" customFormat="1" x14ac:dyDescent="0.25">
      <c r="A35" s="79"/>
      <c r="B35" s="79"/>
      <c r="C35" s="79"/>
      <c r="D35" s="94"/>
      <c r="E35" s="79"/>
      <c r="F35" s="79"/>
      <c r="G35" s="80"/>
      <c r="H35" s="79"/>
      <c r="I35" s="80"/>
      <c r="J35" s="103"/>
      <c r="K35" s="103"/>
      <c r="L35" s="103"/>
      <c r="M35" s="103"/>
    </row>
    <row r="36" spans="1:13" s="81" customFormat="1" x14ac:dyDescent="0.25">
      <c r="A36" s="79"/>
      <c r="B36" s="79"/>
      <c r="C36" s="79"/>
      <c r="D36" s="94"/>
      <c r="E36" s="79"/>
      <c r="F36" s="79"/>
      <c r="G36" s="80"/>
      <c r="H36" s="79"/>
      <c r="I36" s="80"/>
      <c r="J36" s="103"/>
      <c r="K36" s="103"/>
      <c r="L36" s="103"/>
      <c r="M36" s="103"/>
    </row>
    <row r="37" spans="1:13" s="81" customFormat="1" x14ac:dyDescent="0.25">
      <c r="A37" s="79"/>
      <c r="B37" s="79"/>
      <c r="C37" s="79"/>
      <c r="D37" s="94"/>
      <c r="E37" s="79"/>
      <c r="F37" s="79"/>
      <c r="G37" s="80"/>
      <c r="H37" s="79"/>
      <c r="I37" s="80"/>
      <c r="J37" s="103"/>
      <c r="K37" s="103"/>
      <c r="L37" s="103"/>
      <c r="M37" s="103"/>
    </row>
    <row r="38" spans="1:13" s="81" customFormat="1" x14ac:dyDescent="0.25">
      <c r="A38" s="79"/>
      <c r="B38" s="79"/>
      <c r="C38" s="79"/>
      <c r="D38" s="94"/>
      <c r="E38" s="79"/>
      <c r="F38" s="79"/>
      <c r="G38" s="80"/>
      <c r="H38" s="79"/>
      <c r="I38" s="80"/>
      <c r="J38" s="103"/>
      <c r="K38" s="103"/>
      <c r="L38" s="103"/>
      <c r="M38" s="103"/>
    </row>
    <row r="39" spans="1:13" s="81" customFormat="1" x14ac:dyDescent="0.25">
      <c r="A39" s="79"/>
      <c r="B39" s="79"/>
      <c r="C39" s="79"/>
      <c r="D39" s="94"/>
      <c r="E39" s="79"/>
      <c r="F39" s="79"/>
      <c r="G39" s="80"/>
      <c r="H39" s="79"/>
      <c r="I39" s="80"/>
      <c r="J39" s="103"/>
      <c r="K39" s="103"/>
      <c r="L39" s="103"/>
      <c r="M39" s="103"/>
    </row>
    <row r="40" spans="1:13" s="81" customFormat="1" x14ac:dyDescent="0.25">
      <c r="A40" s="79"/>
      <c r="B40" s="79"/>
      <c r="C40" s="79"/>
      <c r="D40" s="94"/>
      <c r="E40" s="79"/>
      <c r="F40" s="79"/>
      <c r="G40" s="80"/>
      <c r="H40" s="79"/>
      <c r="I40" s="80"/>
      <c r="J40" s="103"/>
      <c r="K40" s="103"/>
      <c r="L40" s="103"/>
      <c r="M40" s="103"/>
    </row>
    <row r="41" spans="1:13" s="81" customFormat="1" x14ac:dyDescent="0.25">
      <c r="A41" s="79"/>
      <c r="B41" s="79"/>
      <c r="C41" s="79"/>
      <c r="D41" s="94"/>
      <c r="E41" s="79"/>
      <c r="F41" s="79"/>
      <c r="G41" s="80"/>
      <c r="H41" s="79"/>
      <c r="I41" s="80"/>
      <c r="J41" s="103"/>
      <c r="K41" s="103"/>
      <c r="L41" s="103"/>
      <c r="M41" s="103"/>
    </row>
    <row r="42" spans="1:13" s="81" customFormat="1" x14ac:dyDescent="0.25">
      <c r="A42" s="79"/>
      <c r="B42" s="79"/>
      <c r="C42" s="79"/>
      <c r="D42" s="94"/>
      <c r="E42" s="79"/>
      <c r="F42" s="79"/>
      <c r="G42" s="80"/>
      <c r="H42" s="79"/>
      <c r="I42" s="80"/>
      <c r="J42" s="103"/>
      <c r="K42" s="103"/>
      <c r="L42" s="103"/>
      <c r="M42" s="103"/>
    </row>
    <row r="43" spans="1:13" s="81" customFormat="1" x14ac:dyDescent="0.25">
      <c r="A43" s="79"/>
      <c r="B43" s="79"/>
      <c r="C43" s="79"/>
      <c r="D43" s="94"/>
      <c r="E43" s="79"/>
      <c r="F43" s="79"/>
      <c r="G43" s="80"/>
      <c r="H43" s="79"/>
      <c r="I43" s="80"/>
      <c r="J43" s="103"/>
      <c r="K43" s="103"/>
      <c r="L43" s="103"/>
      <c r="M43" s="103"/>
    </row>
    <row r="44" spans="1:13" s="81" customFormat="1" x14ac:dyDescent="0.25">
      <c r="A44" s="79"/>
      <c r="B44" s="79"/>
      <c r="C44" s="79"/>
      <c r="D44" s="94"/>
      <c r="E44" s="79"/>
      <c r="F44" s="79"/>
      <c r="G44" s="80"/>
      <c r="H44" s="79"/>
      <c r="I44" s="80"/>
      <c r="J44" s="103"/>
      <c r="K44" s="103"/>
      <c r="L44" s="103"/>
      <c r="M44" s="103"/>
    </row>
    <row r="45" spans="1:13" s="81" customFormat="1" x14ac:dyDescent="0.25">
      <c r="A45" s="79"/>
      <c r="B45" s="79"/>
      <c r="C45" s="79"/>
      <c r="D45" s="94"/>
      <c r="E45" s="79"/>
      <c r="F45" s="79"/>
      <c r="G45" s="80"/>
      <c r="H45" s="79"/>
      <c r="I45" s="80"/>
      <c r="J45" s="103"/>
      <c r="K45" s="103"/>
      <c r="L45" s="103"/>
      <c r="M45" s="103"/>
    </row>
    <row r="46" spans="1:13" s="81" customFormat="1" x14ac:dyDescent="0.25">
      <c r="A46" s="79"/>
      <c r="B46" s="79"/>
      <c r="C46" s="79"/>
      <c r="D46" s="94"/>
      <c r="E46" s="79"/>
      <c r="F46" s="79"/>
      <c r="G46" s="80"/>
      <c r="H46" s="79"/>
      <c r="I46" s="80"/>
      <c r="J46" s="103"/>
      <c r="K46" s="103"/>
      <c r="L46" s="103"/>
      <c r="M46" s="103"/>
    </row>
    <row r="47" spans="1:13" s="81" customFormat="1" x14ac:dyDescent="0.25">
      <c r="A47" s="79"/>
      <c r="B47" s="79"/>
      <c r="C47" s="79"/>
      <c r="D47" s="94"/>
      <c r="E47" s="79"/>
      <c r="F47" s="79"/>
      <c r="G47" s="80"/>
      <c r="H47" s="79"/>
      <c r="I47" s="80"/>
      <c r="J47" s="103"/>
      <c r="K47" s="103"/>
      <c r="L47" s="103"/>
      <c r="M47" s="103"/>
    </row>
    <row r="48" spans="1:13" s="81" customFormat="1" x14ac:dyDescent="0.25">
      <c r="A48" s="79"/>
      <c r="B48" s="79"/>
      <c r="C48" s="79"/>
      <c r="D48" s="94"/>
      <c r="E48" s="79"/>
      <c r="F48" s="79"/>
      <c r="G48" s="80"/>
      <c r="H48" s="79"/>
      <c r="I48" s="80"/>
      <c r="J48" s="103"/>
      <c r="K48" s="103"/>
      <c r="L48" s="103"/>
      <c r="M48" s="103"/>
    </row>
    <row r="49" spans="1:13" s="81" customFormat="1" x14ac:dyDescent="0.25">
      <c r="A49" s="79"/>
      <c r="B49" s="79"/>
      <c r="C49" s="79"/>
      <c r="D49" s="94"/>
      <c r="E49" s="79"/>
      <c r="F49" s="79"/>
      <c r="G49" s="80"/>
      <c r="H49" s="79"/>
      <c r="I49" s="80"/>
      <c r="J49" s="103"/>
      <c r="K49" s="103"/>
      <c r="L49" s="103"/>
      <c r="M49" s="103"/>
    </row>
    <row r="50" spans="1:13" s="81" customFormat="1" x14ac:dyDescent="0.25">
      <c r="A50" s="79"/>
      <c r="B50" s="79"/>
      <c r="C50" s="79"/>
      <c r="D50" s="94"/>
      <c r="E50" s="79"/>
      <c r="F50" s="79"/>
      <c r="G50" s="80"/>
      <c r="H50" s="79"/>
      <c r="I50" s="80"/>
      <c r="J50" s="103"/>
      <c r="K50" s="103"/>
      <c r="L50" s="103"/>
      <c r="M50" s="103"/>
    </row>
    <row r="51" spans="1:13" s="81" customFormat="1" x14ac:dyDescent="0.25">
      <c r="A51" s="79"/>
      <c r="B51" s="79"/>
      <c r="C51" s="79"/>
      <c r="D51" s="94"/>
      <c r="E51" s="79"/>
      <c r="F51" s="79"/>
      <c r="G51" s="80"/>
      <c r="H51" s="79"/>
      <c r="I51" s="80"/>
      <c r="J51" s="103"/>
      <c r="K51" s="103"/>
      <c r="L51" s="103"/>
      <c r="M51" s="103"/>
    </row>
    <row r="52" spans="1:13" s="81" customFormat="1" x14ac:dyDescent="0.25">
      <c r="A52" s="79"/>
      <c r="B52" s="79"/>
      <c r="C52" s="79"/>
      <c r="D52" s="94"/>
      <c r="E52" s="79"/>
      <c r="F52" s="79"/>
      <c r="G52" s="80"/>
      <c r="H52" s="79"/>
      <c r="I52" s="80"/>
      <c r="J52" s="103"/>
      <c r="K52" s="103"/>
      <c r="L52" s="103"/>
      <c r="M52" s="103"/>
    </row>
    <row r="53" spans="1:13" s="81" customFormat="1" x14ac:dyDescent="0.25">
      <c r="A53" s="79"/>
      <c r="B53" s="79"/>
      <c r="C53" s="79"/>
      <c r="D53" s="94"/>
      <c r="E53" s="79"/>
      <c r="F53" s="79"/>
      <c r="G53" s="80"/>
      <c r="H53" s="79"/>
      <c r="I53" s="80"/>
      <c r="J53" s="103"/>
      <c r="K53" s="103"/>
      <c r="L53" s="103"/>
      <c r="M53" s="103"/>
    </row>
    <row r="54" spans="1:13" s="81" customFormat="1" x14ac:dyDescent="0.25">
      <c r="A54" s="79"/>
      <c r="B54" s="79"/>
      <c r="C54" s="79"/>
      <c r="D54" s="94"/>
      <c r="E54" s="79"/>
      <c r="F54" s="79"/>
      <c r="G54" s="80"/>
      <c r="H54" s="79"/>
      <c r="I54" s="80"/>
      <c r="J54" s="103"/>
      <c r="K54" s="103"/>
      <c r="L54" s="103"/>
      <c r="M54" s="103"/>
    </row>
    <row r="55" spans="1:13" s="81" customFormat="1" x14ac:dyDescent="0.25">
      <c r="A55" s="79"/>
      <c r="B55" s="79"/>
      <c r="C55" s="79"/>
      <c r="D55" s="94"/>
      <c r="E55" s="79"/>
      <c r="F55" s="79"/>
      <c r="G55" s="80"/>
      <c r="H55" s="79"/>
      <c r="I55" s="80"/>
      <c r="J55" s="103"/>
      <c r="K55" s="103"/>
      <c r="L55" s="103"/>
      <c r="M55" s="103"/>
    </row>
    <row r="56" spans="1:13" s="81" customFormat="1" x14ac:dyDescent="0.25">
      <c r="A56" s="79"/>
      <c r="B56" s="79"/>
      <c r="C56" s="79"/>
      <c r="D56" s="94"/>
      <c r="E56" s="79"/>
      <c r="F56" s="79"/>
      <c r="G56" s="80"/>
      <c r="H56" s="79"/>
      <c r="I56" s="80"/>
      <c r="J56" s="103"/>
      <c r="K56" s="103"/>
      <c r="L56" s="103"/>
      <c r="M56" s="103"/>
    </row>
    <row r="57" spans="1:13" s="81" customFormat="1" x14ac:dyDescent="0.25">
      <c r="A57" s="79"/>
      <c r="B57" s="79"/>
      <c r="C57" s="79"/>
      <c r="D57" s="94"/>
      <c r="E57" s="79"/>
      <c r="F57" s="79"/>
      <c r="G57" s="80"/>
      <c r="H57" s="79"/>
      <c r="I57" s="80"/>
      <c r="J57" s="103"/>
      <c r="K57" s="103"/>
      <c r="L57" s="103"/>
      <c r="M57" s="103"/>
    </row>
    <row r="58" spans="1:13" s="81" customFormat="1" x14ac:dyDescent="0.25">
      <c r="A58" s="79"/>
      <c r="B58" s="79"/>
      <c r="C58" s="79"/>
      <c r="D58" s="94"/>
      <c r="E58" s="79"/>
      <c r="F58" s="79"/>
      <c r="G58" s="80"/>
      <c r="H58" s="79"/>
      <c r="I58" s="80"/>
      <c r="J58" s="103"/>
      <c r="K58" s="103"/>
      <c r="L58" s="103"/>
      <c r="M58" s="103"/>
    </row>
    <row r="59" spans="1:13" s="81" customFormat="1" x14ac:dyDescent="0.25">
      <c r="A59" s="79"/>
      <c r="B59" s="79"/>
      <c r="C59" s="79"/>
      <c r="D59" s="94"/>
      <c r="E59" s="79"/>
      <c r="F59" s="79"/>
      <c r="G59" s="80"/>
      <c r="H59" s="79"/>
      <c r="I59" s="80"/>
      <c r="J59" s="103"/>
      <c r="K59" s="103"/>
      <c r="L59" s="103"/>
      <c r="M59" s="103"/>
    </row>
    <row r="60" spans="1:13" s="81" customFormat="1" x14ac:dyDescent="0.25">
      <c r="A60" s="79"/>
      <c r="B60" s="79"/>
      <c r="C60" s="79"/>
      <c r="D60" s="94"/>
      <c r="E60" s="79"/>
      <c r="F60" s="79"/>
      <c r="G60" s="80"/>
      <c r="H60" s="79"/>
      <c r="I60" s="80"/>
      <c r="J60" s="103"/>
      <c r="K60" s="103"/>
      <c r="L60" s="103"/>
      <c r="M60" s="103"/>
    </row>
    <row r="61" spans="1:13" s="81" customFormat="1" x14ac:dyDescent="0.25">
      <c r="A61" s="79"/>
      <c r="B61" s="79"/>
      <c r="C61" s="79"/>
      <c r="D61" s="94"/>
      <c r="E61" s="79"/>
      <c r="F61" s="79"/>
      <c r="G61" s="80"/>
      <c r="H61" s="79"/>
      <c r="I61" s="80"/>
      <c r="J61" s="103"/>
      <c r="K61" s="103"/>
      <c r="L61" s="103"/>
      <c r="M61" s="103"/>
    </row>
    <row r="62" spans="1:13" s="81" customFormat="1" x14ac:dyDescent="0.25">
      <c r="A62" s="79"/>
      <c r="B62" s="79"/>
      <c r="C62" s="79"/>
      <c r="D62" s="94"/>
      <c r="E62" s="79"/>
      <c r="F62" s="79"/>
      <c r="G62" s="80"/>
      <c r="H62" s="79"/>
      <c r="I62" s="80"/>
      <c r="J62" s="103"/>
      <c r="K62" s="103"/>
      <c r="L62" s="103"/>
      <c r="M62" s="103"/>
    </row>
    <row r="63" spans="1:13" s="81" customFormat="1" x14ac:dyDescent="0.25">
      <c r="A63" s="79"/>
      <c r="B63" s="79"/>
      <c r="C63" s="79"/>
      <c r="D63" s="94"/>
      <c r="E63" s="79"/>
      <c r="F63" s="79"/>
      <c r="G63" s="80"/>
      <c r="H63" s="79"/>
      <c r="I63" s="80"/>
      <c r="J63" s="103"/>
      <c r="K63" s="103"/>
      <c r="L63" s="103"/>
      <c r="M63" s="103"/>
    </row>
    <row r="64" spans="1:13" s="81" customFormat="1" x14ac:dyDescent="0.25">
      <c r="A64" s="79"/>
      <c r="B64" s="79"/>
      <c r="C64" s="79"/>
      <c r="D64" s="94"/>
      <c r="E64" s="79"/>
      <c r="F64" s="79"/>
      <c r="G64" s="80"/>
      <c r="H64" s="79"/>
      <c r="I64" s="80"/>
      <c r="J64" s="103"/>
      <c r="K64" s="103"/>
      <c r="L64" s="103"/>
      <c r="M64" s="103"/>
    </row>
    <row r="65" spans="1:13" s="81" customFormat="1" x14ac:dyDescent="0.25">
      <c r="A65" s="79"/>
      <c r="B65" s="79"/>
      <c r="C65" s="79"/>
      <c r="D65" s="94"/>
      <c r="E65" s="79"/>
      <c r="F65" s="79"/>
      <c r="G65" s="80"/>
      <c r="H65" s="79"/>
      <c r="I65" s="80"/>
      <c r="J65" s="103"/>
      <c r="K65" s="103"/>
      <c r="L65" s="103"/>
      <c r="M65" s="103"/>
    </row>
    <row r="66" spans="1:13" s="81" customFormat="1" x14ac:dyDescent="0.25">
      <c r="A66" s="79"/>
      <c r="B66" s="79"/>
      <c r="C66" s="79"/>
      <c r="D66" s="94"/>
      <c r="E66" s="79"/>
      <c r="F66" s="79"/>
      <c r="G66" s="80"/>
      <c r="H66" s="79"/>
      <c r="I66" s="80"/>
      <c r="J66" s="103"/>
      <c r="K66" s="103"/>
      <c r="L66" s="103"/>
      <c r="M66" s="103"/>
    </row>
    <row r="67" spans="1:13" s="81" customFormat="1" x14ac:dyDescent="0.25">
      <c r="A67" s="79"/>
      <c r="B67" s="79"/>
      <c r="C67" s="79"/>
      <c r="D67" s="94"/>
      <c r="E67" s="79"/>
      <c r="F67" s="79"/>
      <c r="G67" s="80"/>
      <c r="H67" s="79"/>
      <c r="I67" s="80"/>
      <c r="J67" s="103"/>
      <c r="K67" s="103"/>
      <c r="L67" s="103"/>
      <c r="M67" s="103"/>
    </row>
    <row r="68" spans="1:13" s="81" customFormat="1" x14ac:dyDescent="0.25">
      <c r="A68" s="79"/>
      <c r="B68" s="79"/>
      <c r="C68" s="79"/>
      <c r="D68" s="94"/>
      <c r="E68" s="79"/>
      <c r="F68" s="79"/>
      <c r="G68" s="80"/>
      <c r="H68" s="79"/>
      <c r="I68" s="80"/>
      <c r="J68" s="103"/>
      <c r="K68" s="103"/>
      <c r="L68" s="103"/>
      <c r="M68" s="103"/>
    </row>
    <row r="69" spans="1:13" s="81" customFormat="1" x14ac:dyDescent="0.25">
      <c r="A69" s="79"/>
      <c r="B69" s="79"/>
      <c r="C69" s="79"/>
      <c r="D69" s="94"/>
      <c r="E69" s="79"/>
      <c r="F69" s="79"/>
      <c r="G69" s="80"/>
      <c r="H69" s="79"/>
      <c r="I69" s="80"/>
      <c r="J69" s="103"/>
      <c r="K69" s="103"/>
      <c r="L69" s="103"/>
      <c r="M69" s="103"/>
    </row>
    <row r="70" spans="1:13" s="81" customFormat="1" x14ac:dyDescent="0.25">
      <c r="A70" s="79"/>
      <c r="B70" s="79"/>
      <c r="C70" s="79"/>
      <c r="D70" s="94"/>
      <c r="E70" s="79"/>
      <c r="F70" s="79"/>
      <c r="G70" s="80"/>
      <c r="H70" s="79"/>
      <c r="I70" s="80"/>
      <c r="J70" s="103"/>
      <c r="K70" s="103"/>
      <c r="L70" s="103"/>
      <c r="M70" s="103"/>
    </row>
    <row r="71" spans="1:13" s="81" customFormat="1" x14ac:dyDescent="0.25">
      <c r="A71" s="79"/>
      <c r="B71" s="79"/>
      <c r="C71" s="79"/>
      <c r="D71" s="94"/>
      <c r="E71" s="79"/>
      <c r="F71" s="79"/>
      <c r="G71" s="80"/>
      <c r="H71" s="79"/>
      <c r="I71" s="80"/>
      <c r="J71" s="103"/>
      <c r="K71" s="103"/>
      <c r="L71" s="103"/>
      <c r="M71" s="103"/>
    </row>
    <row r="72" spans="1:13" s="81" customFormat="1" x14ac:dyDescent="0.25">
      <c r="A72" s="79"/>
      <c r="B72" s="79"/>
      <c r="C72" s="79"/>
      <c r="D72" s="94"/>
      <c r="E72" s="79"/>
      <c r="F72" s="79"/>
      <c r="G72" s="80"/>
      <c r="H72" s="79"/>
      <c r="I72" s="80"/>
      <c r="J72" s="103"/>
      <c r="K72" s="103"/>
      <c r="L72" s="103"/>
      <c r="M72" s="103"/>
    </row>
    <row r="73" spans="1:13" s="81" customFormat="1" x14ac:dyDescent="0.25">
      <c r="A73" s="79"/>
      <c r="B73" s="79"/>
      <c r="C73" s="79"/>
      <c r="D73" s="94"/>
      <c r="E73" s="79"/>
      <c r="F73" s="79"/>
      <c r="G73" s="80"/>
      <c r="H73" s="79"/>
      <c r="I73" s="80"/>
      <c r="J73" s="103"/>
      <c r="K73" s="103"/>
      <c r="L73" s="103"/>
      <c r="M73" s="103"/>
    </row>
    <row r="74" spans="1:13" s="81" customFormat="1" x14ac:dyDescent="0.25">
      <c r="A74" s="79"/>
      <c r="B74" s="79"/>
      <c r="C74" s="79"/>
      <c r="D74" s="94"/>
      <c r="E74" s="79"/>
      <c r="F74" s="79"/>
      <c r="G74" s="80"/>
      <c r="H74" s="79"/>
      <c r="I74" s="80"/>
      <c r="J74" s="103"/>
      <c r="K74" s="103"/>
      <c r="L74" s="103"/>
      <c r="M74" s="103"/>
    </row>
    <row r="75" spans="1:13" s="81" customFormat="1" x14ac:dyDescent="0.25">
      <c r="A75" s="79"/>
      <c r="B75" s="79"/>
      <c r="C75" s="79"/>
      <c r="D75" s="94"/>
      <c r="E75" s="79"/>
      <c r="F75" s="79"/>
      <c r="G75" s="80"/>
      <c r="H75" s="79"/>
      <c r="I75" s="80"/>
      <c r="J75" s="103"/>
      <c r="K75" s="103"/>
      <c r="L75" s="103"/>
      <c r="M75" s="103"/>
    </row>
    <row r="76" spans="1:13" s="81" customFormat="1" x14ac:dyDescent="0.25">
      <c r="A76" s="79"/>
      <c r="B76" s="79"/>
      <c r="C76" s="79"/>
      <c r="D76" s="94"/>
      <c r="E76" s="79"/>
      <c r="F76" s="79"/>
      <c r="G76" s="80"/>
      <c r="H76" s="79"/>
      <c r="I76" s="80"/>
      <c r="J76" s="103"/>
      <c r="K76" s="103"/>
      <c r="L76" s="103"/>
      <c r="M76" s="103"/>
    </row>
    <row r="77" spans="1:13" s="81" customFormat="1" x14ac:dyDescent="0.25">
      <c r="A77" s="79"/>
      <c r="B77" s="79"/>
      <c r="C77" s="79"/>
      <c r="D77" s="94"/>
      <c r="E77" s="79"/>
      <c r="F77" s="79"/>
      <c r="G77" s="80"/>
      <c r="H77" s="79"/>
      <c r="I77" s="80"/>
      <c r="J77" s="103"/>
      <c r="K77" s="103"/>
      <c r="L77" s="103"/>
      <c r="M77" s="103"/>
    </row>
    <row r="78" spans="1:13" s="81" customFormat="1" x14ac:dyDescent="0.25">
      <c r="A78" s="79"/>
      <c r="B78" s="79"/>
      <c r="C78" s="79"/>
      <c r="D78" s="94"/>
      <c r="E78" s="79"/>
      <c r="F78" s="79"/>
      <c r="G78" s="80"/>
      <c r="H78" s="79"/>
      <c r="I78" s="80"/>
      <c r="J78" s="103"/>
      <c r="K78" s="103"/>
      <c r="L78" s="103"/>
      <c r="M78" s="103"/>
    </row>
    <row r="79" spans="1:13" s="81" customFormat="1" x14ac:dyDescent="0.25">
      <c r="A79" s="79"/>
      <c r="B79" s="79"/>
      <c r="C79" s="79"/>
      <c r="D79" s="94"/>
      <c r="E79" s="79"/>
      <c r="F79" s="79"/>
      <c r="G79" s="80"/>
      <c r="H79" s="79"/>
      <c r="I79" s="80"/>
      <c r="J79" s="103"/>
      <c r="K79" s="103"/>
      <c r="L79" s="103"/>
      <c r="M79" s="103"/>
    </row>
    <row r="80" spans="1:13" s="81" customFormat="1" x14ac:dyDescent="0.25">
      <c r="A80" s="79"/>
      <c r="B80" s="79"/>
      <c r="C80" s="79"/>
      <c r="D80" s="94"/>
      <c r="E80" s="79"/>
      <c r="F80" s="79"/>
      <c r="G80" s="80"/>
      <c r="H80" s="79"/>
      <c r="I80" s="80"/>
      <c r="J80" s="103"/>
      <c r="K80" s="103"/>
      <c r="L80" s="103"/>
      <c r="M80" s="103"/>
    </row>
    <row r="81" spans="1:13" s="81" customFormat="1" x14ac:dyDescent="0.25">
      <c r="A81" s="79"/>
      <c r="B81" s="79"/>
      <c r="C81" s="79"/>
      <c r="D81" s="94"/>
      <c r="E81" s="79"/>
      <c r="F81" s="79"/>
      <c r="G81" s="80"/>
      <c r="H81" s="79"/>
      <c r="I81" s="80"/>
      <c r="J81" s="103"/>
      <c r="K81" s="103"/>
      <c r="L81" s="103"/>
      <c r="M81" s="103"/>
    </row>
    <row r="82" spans="1:13" s="81" customFormat="1" x14ac:dyDescent="0.25">
      <c r="A82" s="79"/>
      <c r="B82" s="79"/>
      <c r="C82" s="79"/>
      <c r="D82" s="94"/>
      <c r="E82" s="79"/>
      <c r="F82" s="79"/>
      <c r="G82" s="80"/>
      <c r="H82" s="79"/>
      <c r="I82" s="80"/>
      <c r="J82" s="103"/>
      <c r="K82" s="103"/>
      <c r="L82" s="103"/>
      <c r="M82" s="103"/>
    </row>
    <row r="83" spans="1:13" s="81" customFormat="1" x14ac:dyDescent="0.25">
      <c r="A83" s="79"/>
      <c r="B83" s="79"/>
      <c r="C83" s="79"/>
      <c r="D83" s="94"/>
      <c r="E83" s="79"/>
      <c r="F83" s="79"/>
      <c r="G83" s="80"/>
      <c r="H83" s="79"/>
      <c r="I83" s="80"/>
      <c r="J83" s="103"/>
      <c r="K83" s="103"/>
      <c r="L83" s="103"/>
      <c r="M83" s="103"/>
    </row>
    <row r="84" spans="1:13" s="81" customFormat="1" x14ac:dyDescent="0.25">
      <c r="A84" s="79"/>
      <c r="B84" s="79"/>
      <c r="C84" s="79"/>
      <c r="D84" s="94"/>
      <c r="E84" s="79"/>
      <c r="F84" s="79"/>
      <c r="G84" s="80"/>
      <c r="H84" s="79"/>
      <c r="I84" s="80"/>
      <c r="J84" s="103"/>
      <c r="K84" s="103"/>
      <c r="L84" s="103"/>
      <c r="M84" s="103"/>
    </row>
    <row r="85" spans="1:13" s="81" customFormat="1" x14ac:dyDescent="0.25">
      <c r="A85" s="79"/>
      <c r="B85" s="79"/>
      <c r="C85" s="79"/>
      <c r="D85" s="94"/>
      <c r="E85" s="79"/>
      <c r="F85" s="79"/>
      <c r="G85" s="80"/>
      <c r="H85" s="79"/>
      <c r="I85" s="80"/>
      <c r="J85" s="103"/>
      <c r="K85" s="103"/>
      <c r="L85" s="103"/>
      <c r="M85" s="103"/>
    </row>
    <row r="86" spans="1:13" s="81" customFormat="1" x14ac:dyDescent="0.25">
      <c r="A86" s="79"/>
      <c r="B86" s="79"/>
      <c r="C86" s="79"/>
      <c r="D86" s="94"/>
      <c r="E86" s="79"/>
      <c r="F86" s="79"/>
      <c r="G86" s="80"/>
      <c r="H86" s="79"/>
      <c r="I86" s="80"/>
      <c r="J86" s="103"/>
      <c r="K86" s="103"/>
      <c r="L86" s="103"/>
      <c r="M86" s="103"/>
    </row>
    <row r="87" spans="1:13" s="81" customFormat="1" x14ac:dyDescent="0.25">
      <c r="A87" s="79"/>
      <c r="B87" s="79"/>
      <c r="C87" s="79"/>
      <c r="D87" s="94"/>
      <c r="E87" s="79"/>
      <c r="F87" s="79"/>
      <c r="G87" s="80"/>
      <c r="H87" s="79"/>
      <c r="I87" s="80"/>
      <c r="J87" s="103"/>
      <c r="K87" s="103"/>
      <c r="L87" s="103"/>
      <c r="M87" s="103"/>
    </row>
    <row r="88" spans="1:13" s="81" customFormat="1" x14ac:dyDescent="0.25">
      <c r="A88" s="79"/>
      <c r="B88" s="79"/>
      <c r="C88" s="79"/>
      <c r="D88" s="94"/>
      <c r="E88" s="79"/>
      <c r="F88" s="79"/>
      <c r="G88" s="80"/>
      <c r="H88" s="79"/>
      <c r="I88" s="80"/>
      <c r="J88" s="103"/>
      <c r="K88" s="103"/>
      <c r="L88" s="103"/>
      <c r="M88" s="103"/>
    </row>
    <row r="89" spans="1:13" s="81" customFormat="1" x14ac:dyDescent="0.25">
      <c r="A89" s="79"/>
      <c r="B89" s="79"/>
      <c r="C89" s="79"/>
      <c r="D89" s="94"/>
      <c r="E89" s="79"/>
      <c r="F89" s="79"/>
      <c r="G89" s="80"/>
      <c r="H89" s="79"/>
      <c r="I89" s="80"/>
      <c r="J89" s="103"/>
      <c r="K89" s="103"/>
      <c r="L89" s="103"/>
      <c r="M89" s="103"/>
    </row>
    <row r="90" spans="1:13" s="81" customFormat="1" x14ac:dyDescent="0.25">
      <c r="A90" s="79"/>
      <c r="B90" s="79"/>
      <c r="C90" s="79"/>
      <c r="D90" s="94"/>
      <c r="E90" s="79"/>
      <c r="F90" s="79"/>
      <c r="G90" s="80"/>
      <c r="H90" s="79"/>
      <c r="I90" s="80"/>
      <c r="J90" s="103"/>
      <c r="K90" s="103"/>
      <c r="L90" s="103"/>
      <c r="M90" s="103"/>
    </row>
    <row r="91" spans="1:13" s="81" customFormat="1" x14ac:dyDescent="0.25">
      <c r="A91" s="79"/>
      <c r="B91" s="79"/>
      <c r="C91" s="79"/>
      <c r="D91" s="94"/>
      <c r="E91" s="79"/>
      <c r="F91" s="79"/>
      <c r="G91" s="80"/>
      <c r="H91" s="79"/>
      <c r="I91" s="80"/>
      <c r="J91" s="103"/>
      <c r="K91" s="103"/>
      <c r="L91" s="103"/>
      <c r="M91" s="103"/>
    </row>
    <row r="92" spans="1:13" s="81" customFormat="1" x14ac:dyDescent="0.25">
      <c r="A92" s="79"/>
      <c r="B92" s="79"/>
      <c r="C92" s="79"/>
      <c r="D92" s="94"/>
      <c r="E92" s="79"/>
      <c r="F92" s="79"/>
      <c r="G92" s="80"/>
      <c r="H92" s="79"/>
      <c r="I92" s="80"/>
      <c r="J92" s="103"/>
      <c r="K92" s="103"/>
      <c r="L92" s="103"/>
      <c r="M92" s="103"/>
    </row>
    <row r="93" spans="1:13" s="81" customFormat="1" x14ac:dyDescent="0.25">
      <c r="A93" s="79"/>
      <c r="B93" s="79"/>
      <c r="C93" s="79"/>
      <c r="D93" s="94"/>
      <c r="E93" s="79"/>
      <c r="F93" s="79"/>
      <c r="G93" s="80"/>
      <c r="H93" s="79"/>
      <c r="I93" s="80"/>
      <c r="J93" s="103"/>
      <c r="K93" s="103"/>
      <c r="L93" s="103"/>
      <c r="M93" s="103"/>
    </row>
    <row r="94" spans="1:13" s="81" customFormat="1" x14ac:dyDescent="0.25">
      <c r="A94" s="79"/>
      <c r="B94" s="79"/>
      <c r="C94" s="79"/>
      <c r="D94" s="94"/>
      <c r="E94" s="79"/>
      <c r="F94" s="79"/>
      <c r="G94" s="80"/>
      <c r="H94" s="79"/>
      <c r="I94" s="80"/>
      <c r="J94" s="103"/>
      <c r="K94" s="103"/>
      <c r="L94" s="103"/>
      <c r="M94" s="103"/>
    </row>
    <row r="95" spans="1:13" s="81" customFormat="1" x14ac:dyDescent="0.25">
      <c r="A95" s="79"/>
      <c r="B95" s="79"/>
      <c r="C95" s="79"/>
      <c r="D95" s="94"/>
      <c r="E95" s="79"/>
      <c r="F95" s="79"/>
      <c r="G95" s="80"/>
      <c r="H95" s="79"/>
      <c r="I95" s="80"/>
      <c r="J95" s="103"/>
      <c r="K95" s="103"/>
      <c r="L95" s="103"/>
      <c r="M95" s="103"/>
    </row>
    <row r="96" spans="1:13" s="81" customFormat="1" x14ac:dyDescent="0.25">
      <c r="A96" s="79"/>
      <c r="B96" s="79"/>
      <c r="C96" s="79"/>
      <c r="D96" s="94"/>
      <c r="E96" s="79"/>
      <c r="F96" s="79"/>
      <c r="G96" s="80"/>
      <c r="H96" s="79"/>
      <c r="I96" s="80"/>
      <c r="J96" s="103"/>
      <c r="K96" s="103"/>
      <c r="L96" s="103"/>
      <c r="M96" s="103"/>
    </row>
    <row r="97" spans="1:13" s="81" customFormat="1" x14ac:dyDescent="0.25">
      <c r="A97" s="79"/>
      <c r="B97" s="79"/>
      <c r="C97" s="79"/>
      <c r="D97" s="94"/>
      <c r="E97" s="79"/>
      <c r="F97" s="79"/>
      <c r="G97" s="80"/>
      <c r="H97" s="79"/>
      <c r="I97" s="80"/>
      <c r="J97" s="103"/>
      <c r="K97" s="103"/>
      <c r="L97" s="103"/>
      <c r="M97" s="103"/>
    </row>
    <row r="98" spans="1:13" s="81" customFormat="1" x14ac:dyDescent="0.25">
      <c r="A98" s="79"/>
      <c r="B98" s="79"/>
      <c r="C98" s="79"/>
      <c r="D98" s="94"/>
      <c r="E98" s="79"/>
      <c r="F98" s="79"/>
      <c r="G98" s="80"/>
      <c r="H98" s="79"/>
      <c r="I98" s="80"/>
      <c r="J98" s="103"/>
      <c r="K98" s="103"/>
      <c r="L98" s="103"/>
      <c r="M98" s="103"/>
    </row>
    <row r="99" spans="1:13" s="81" customFormat="1" x14ac:dyDescent="0.25">
      <c r="A99" s="79"/>
      <c r="B99" s="79"/>
      <c r="C99" s="79"/>
      <c r="D99" s="94"/>
      <c r="E99" s="79"/>
      <c r="F99" s="79"/>
      <c r="G99" s="80"/>
      <c r="H99" s="79"/>
      <c r="I99" s="80"/>
      <c r="J99" s="103"/>
      <c r="K99" s="103"/>
      <c r="L99" s="103"/>
      <c r="M99" s="103"/>
    </row>
    <row r="100" spans="1:13" s="81" customFormat="1" x14ac:dyDescent="0.25">
      <c r="A100" s="79"/>
      <c r="B100" s="79"/>
      <c r="C100" s="79"/>
      <c r="D100" s="94"/>
      <c r="E100" s="79"/>
      <c r="F100" s="79"/>
      <c r="G100" s="80"/>
      <c r="H100" s="79"/>
      <c r="I100" s="80"/>
      <c r="J100" s="103"/>
      <c r="K100" s="103"/>
      <c r="L100" s="103"/>
      <c r="M100" s="103"/>
    </row>
    <row r="101" spans="1:13" s="81" customFormat="1" x14ac:dyDescent="0.25">
      <c r="A101" s="79"/>
      <c r="B101" s="79"/>
      <c r="C101" s="79"/>
      <c r="D101" s="94"/>
      <c r="E101" s="79"/>
      <c r="F101" s="79"/>
      <c r="G101" s="80"/>
      <c r="H101" s="79"/>
      <c r="I101" s="80"/>
      <c r="J101" s="103"/>
      <c r="K101" s="103"/>
      <c r="L101" s="103"/>
      <c r="M101" s="103"/>
    </row>
    <row r="102" spans="1:13" s="81" customFormat="1" x14ac:dyDescent="0.25">
      <c r="A102" s="79"/>
      <c r="B102" s="79"/>
      <c r="C102" s="79"/>
      <c r="D102" s="94"/>
      <c r="E102" s="79"/>
      <c r="F102" s="79"/>
      <c r="G102" s="80"/>
      <c r="H102" s="79"/>
      <c r="I102" s="80"/>
      <c r="J102" s="103"/>
      <c r="K102" s="103"/>
      <c r="L102" s="103"/>
      <c r="M102" s="103"/>
    </row>
    <row r="103" spans="1:13" s="81" customFormat="1" x14ac:dyDescent="0.25">
      <c r="A103" s="79"/>
      <c r="B103" s="79"/>
      <c r="C103" s="79"/>
      <c r="D103" s="94"/>
      <c r="E103" s="79"/>
      <c r="F103" s="79"/>
      <c r="G103" s="80"/>
      <c r="H103" s="79"/>
      <c r="I103" s="80"/>
      <c r="J103" s="103"/>
      <c r="K103" s="103"/>
      <c r="L103" s="103"/>
      <c r="M103" s="103"/>
    </row>
    <row r="104" spans="1:13" s="81" customFormat="1" x14ac:dyDescent="0.25">
      <c r="A104" s="79"/>
      <c r="B104" s="79"/>
      <c r="C104" s="79"/>
      <c r="D104" s="94"/>
      <c r="E104" s="79"/>
      <c r="F104" s="79"/>
      <c r="G104" s="80"/>
      <c r="H104" s="79"/>
      <c r="I104" s="80"/>
      <c r="J104" s="103"/>
      <c r="K104" s="103"/>
      <c r="L104" s="103"/>
      <c r="M104" s="103"/>
    </row>
    <row r="105" spans="1:13" s="81" customFormat="1" x14ac:dyDescent="0.25">
      <c r="A105" s="79"/>
      <c r="B105" s="79"/>
      <c r="C105" s="79"/>
      <c r="D105" s="94"/>
      <c r="E105" s="79"/>
      <c r="F105" s="79"/>
      <c r="G105" s="80"/>
      <c r="H105" s="79"/>
      <c r="I105" s="80"/>
      <c r="J105" s="103"/>
      <c r="K105" s="103"/>
      <c r="L105" s="103"/>
      <c r="M105" s="103"/>
    </row>
    <row r="106" spans="1:13" s="81" customFormat="1" x14ac:dyDescent="0.25">
      <c r="A106" s="79"/>
      <c r="B106" s="79"/>
      <c r="C106" s="79"/>
      <c r="D106" s="94"/>
      <c r="E106" s="79"/>
      <c r="F106" s="79"/>
      <c r="G106" s="80"/>
      <c r="H106" s="79"/>
      <c r="I106" s="80"/>
      <c r="J106" s="103"/>
      <c r="K106" s="103"/>
      <c r="L106" s="103"/>
      <c r="M106" s="103"/>
    </row>
    <row r="107" spans="1:13" s="81" customFormat="1" x14ac:dyDescent="0.25">
      <c r="A107" s="79"/>
      <c r="B107" s="79"/>
      <c r="C107" s="79"/>
      <c r="D107" s="94"/>
      <c r="E107" s="79"/>
      <c r="F107" s="79"/>
      <c r="G107" s="80"/>
      <c r="H107" s="79"/>
      <c r="I107" s="80"/>
      <c r="J107" s="103"/>
      <c r="K107" s="103"/>
      <c r="L107" s="103"/>
      <c r="M107" s="103"/>
    </row>
    <row r="108" spans="1:13" s="81" customFormat="1" x14ac:dyDescent="0.25">
      <c r="A108" s="79"/>
      <c r="B108" s="79"/>
      <c r="C108" s="79"/>
      <c r="D108" s="94"/>
      <c r="E108" s="79"/>
      <c r="F108" s="79"/>
      <c r="G108" s="80"/>
      <c r="H108" s="79"/>
      <c r="I108" s="80"/>
      <c r="J108" s="103"/>
      <c r="K108" s="103"/>
      <c r="L108" s="103"/>
      <c r="M108" s="103"/>
    </row>
    <row r="109" spans="1:13" s="81" customFormat="1" x14ac:dyDescent="0.25">
      <c r="A109" s="79"/>
      <c r="B109" s="79"/>
      <c r="C109" s="79"/>
      <c r="D109" s="94"/>
      <c r="E109" s="79"/>
      <c r="F109" s="79"/>
      <c r="G109" s="80"/>
      <c r="H109" s="79"/>
      <c r="I109" s="80"/>
      <c r="J109" s="103"/>
      <c r="K109" s="103"/>
      <c r="L109" s="103"/>
      <c r="M109" s="103"/>
    </row>
    <row r="110" spans="1:13" s="81" customFormat="1" x14ac:dyDescent="0.25">
      <c r="A110" s="79"/>
      <c r="B110" s="79"/>
      <c r="C110" s="79"/>
      <c r="D110" s="94"/>
      <c r="E110" s="79"/>
      <c r="F110" s="79"/>
      <c r="G110" s="80"/>
      <c r="H110" s="79"/>
      <c r="I110" s="80"/>
      <c r="J110" s="103"/>
      <c r="K110" s="103"/>
      <c r="L110" s="103"/>
      <c r="M110" s="103"/>
    </row>
    <row r="111" spans="1:13" s="81" customFormat="1" x14ac:dyDescent="0.25">
      <c r="A111" s="79"/>
      <c r="B111" s="79"/>
      <c r="C111" s="79"/>
      <c r="D111" s="94"/>
      <c r="E111" s="79"/>
      <c r="F111" s="79"/>
      <c r="G111" s="80"/>
      <c r="H111" s="79"/>
      <c r="I111" s="80"/>
      <c r="J111" s="103"/>
      <c r="K111" s="103"/>
      <c r="L111" s="103"/>
      <c r="M111" s="103"/>
    </row>
    <row r="112" spans="1:13" s="81" customFormat="1" x14ac:dyDescent="0.25">
      <c r="A112" s="79"/>
      <c r="B112" s="79"/>
      <c r="C112" s="79"/>
      <c r="D112" s="94"/>
      <c r="E112" s="79"/>
      <c r="F112" s="79"/>
      <c r="G112" s="80"/>
      <c r="H112" s="79"/>
      <c r="I112" s="80"/>
      <c r="J112" s="103"/>
      <c r="K112" s="103"/>
      <c r="L112" s="103"/>
      <c r="M112" s="103"/>
    </row>
    <row r="113" spans="1:13" s="81" customFormat="1" x14ac:dyDescent="0.25">
      <c r="A113" s="79"/>
      <c r="B113" s="79"/>
      <c r="C113" s="79"/>
      <c r="D113" s="94"/>
      <c r="E113" s="79"/>
      <c r="F113" s="79"/>
      <c r="G113" s="80"/>
      <c r="H113" s="79"/>
      <c r="I113" s="80"/>
      <c r="J113" s="103"/>
      <c r="K113" s="103"/>
      <c r="L113" s="103"/>
      <c r="M113" s="103"/>
    </row>
    <row r="114" spans="1:13" s="81" customFormat="1" x14ac:dyDescent="0.25">
      <c r="A114" s="79"/>
      <c r="B114" s="79"/>
      <c r="C114" s="79"/>
      <c r="D114" s="94"/>
      <c r="E114" s="79"/>
      <c r="F114" s="79"/>
      <c r="G114" s="80"/>
      <c r="H114" s="79"/>
      <c r="I114" s="80"/>
      <c r="J114" s="103"/>
      <c r="K114" s="103"/>
      <c r="L114" s="103"/>
      <c r="M114" s="103"/>
    </row>
    <row r="115" spans="1:13" s="81" customFormat="1" x14ac:dyDescent="0.25">
      <c r="A115" s="79"/>
      <c r="B115" s="79"/>
      <c r="C115" s="79"/>
      <c r="D115" s="94"/>
      <c r="E115" s="79"/>
      <c r="F115" s="79"/>
      <c r="G115" s="80"/>
      <c r="H115" s="79"/>
      <c r="I115" s="80"/>
      <c r="J115" s="103"/>
      <c r="K115" s="103"/>
      <c r="L115" s="103"/>
      <c r="M115" s="103"/>
    </row>
    <row r="116" spans="1:13" s="81" customFormat="1" x14ac:dyDescent="0.25">
      <c r="A116" s="79"/>
      <c r="B116" s="79"/>
      <c r="C116" s="79"/>
      <c r="D116" s="94"/>
      <c r="E116" s="79"/>
      <c r="F116" s="79"/>
      <c r="G116" s="80"/>
      <c r="H116" s="79"/>
      <c r="I116" s="80"/>
      <c r="J116" s="103"/>
      <c r="K116" s="103"/>
      <c r="L116" s="103"/>
      <c r="M116" s="103"/>
    </row>
    <row r="117" spans="1:13" s="81" customFormat="1" x14ac:dyDescent="0.25">
      <c r="A117" s="79"/>
      <c r="B117" s="79"/>
      <c r="C117" s="79"/>
      <c r="D117" s="94"/>
      <c r="E117" s="79"/>
      <c r="F117" s="79"/>
      <c r="G117" s="80"/>
      <c r="H117" s="79"/>
      <c r="I117" s="80"/>
      <c r="J117" s="103"/>
      <c r="K117" s="103"/>
      <c r="L117" s="103"/>
      <c r="M117" s="103"/>
    </row>
    <row r="118" spans="1:13" s="81" customFormat="1" x14ac:dyDescent="0.25">
      <c r="A118" s="79"/>
      <c r="B118" s="79"/>
      <c r="C118" s="79"/>
      <c r="D118" s="94"/>
      <c r="E118" s="79"/>
      <c r="F118" s="79"/>
      <c r="G118" s="80"/>
      <c r="H118" s="79"/>
      <c r="I118" s="80"/>
      <c r="J118" s="103"/>
      <c r="K118" s="103"/>
      <c r="L118" s="103"/>
      <c r="M118" s="103"/>
    </row>
    <row r="119" spans="1:13" s="81" customFormat="1" x14ac:dyDescent="0.25">
      <c r="A119" s="79"/>
      <c r="B119" s="79"/>
      <c r="C119" s="79"/>
      <c r="D119" s="94"/>
      <c r="E119" s="79"/>
      <c r="F119" s="79"/>
      <c r="G119" s="80"/>
      <c r="H119" s="79"/>
      <c r="I119" s="80"/>
      <c r="J119" s="103"/>
      <c r="K119" s="103"/>
      <c r="L119" s="103"/>
      <c r="M119" s="103"/>
    </row>
    <row r="120" spans="1:13" s="81" customFormat="1" x14ac:dyDescent="0.25">
      <c r="A120" s="79"/>
      <c r="B120" s="79"/>
      <c r="C120" s="79"/>
      <c r="D120" s="94"/>
      <c r="E120" s="79"/>
      <c r="F120" s="79"/>
      <c r="G120" s="80"/>
      <c r="H120" s="79"/>
      <c r="I120" s="80"/>
      <c r="J120" s="103"/>
      <c r="K120" s="103"/>
      <c r="L120" s="103"/>
      <c r="M120" s="103"/>
    </row>
    <row r="121" spans="1:13" s="81" customFormat="1" x14ac:dyDescent="0.25">
      <c r="A121" s="79"/>
      <c r="B121" s="79"/>
      <c r="C121" s="79"/>
      <c r="D121" s="94"/>
      <c r="E121" s="79"/>
      <c r="F121" s="79"/>
      <c r="G121" s="80"/>
      <c r="H121" s="79"/>
      <c r="I121" s="80"/>
      <c r="J121" s="103"/>
      <c r="K121" s="103"/>
      <c r="L121" s="103"/>
      <c r="M121" s="103"/>
    </row>
    <row r="122" spans="1:13" s="81" customFormat="1" x14ac:dyDescent="0.25">
      <c r="A122" s="79"/>
      <c r="B122" s="79"/>
      <c r="C122" s="79"/>
      <c r="D122" s="94"/>
      <c r="E122" s="79"/>
      <c r="F122" s="79"/>
      <c r="G122" s="80"/>
      <c r="H122" s="79"/>
      <c r="I122" s="80"/>
      <c r="J122" s="103"/>
      <c r="K122" s="103"/>
      <c r="L122" s="103"/>
      <c r="M122" s="103"/>
    </row>
    <row r="123" spans="1:13" s="81" customFormat="1" x14ac:dyDescent="0.25">
      <c r="A123" s="79"/>
      <c r="B123" s="79"/>
      <c r="C123" s="79"/>
      <c r="D123" s="94"/>
      <c r="E123" s="79"/>
      <c r="F123" s="79"/>
      <c r="G123" s="80"/>
      <c r="H123" s="79"/>
      <c r="I123" s="80"/>
      <c r="J123" s="103"/>
      <c r="K123" s="103"/>
      <c r="L123" s="103"/>
      <c r="M123" s="103"/>
    </row>
    <row r="124" spans="1:13" s="81" customFormat="1" x14ac:dyDescent="0.25">
      <c r="A124" s="79"/>
      <c r="B124" s="79"/>
      <c r="C124" s="79"/>
      <c r="D124" s="94"/>
      <c r="E124" s="79"/>
      <c r="F124" s="79"/>
      <c r="G124" s="80"/>
      <c r="H124" s="79"/>
      <c r="I124" s="80"/>
      <c r="J124" s="103"/>
      <c r="K124" s="103"/>
      <c r="L124" s="103"/>
      <c r="M124" s="103"/>
    </row>
    <row r="125" spans="1:13" s="81" customFormat="1" x14ac:dyDescent="0.25">
      <c r="A125" s="79"/>
      <c r="B125" s="79"/>
      <c r="C125" s="79"/>
      <c r="D125" s="94"/>
      <c r="E125" s="79"/>
      <c r="F125" s="79"/>
      <c r="G125" s="80"/>
      <c r="H125" s="79"/>
      <c r="I125" s="80"/>
      <c r="J125" s="103"/>
      <c r="K125" s="103"/>
      <c r="L125" s="103"/>
      <c r="M125" s="103"/>
    </row>
    <row r="126" spans="1:13" s="81" customFormat="1" x14ac:dyDescent="0.25">
      <c r="A126" s="79"/>
      <c r="B126" s="79"/>
      <c r="C126" s="79"/>
      <c r="D126" s="94"/>
      <c r="E126" s="79"/>
      <c r="F126" s="79"/>
      <c r="G126" s="80"/>
      <c r="H126" s="79"/>
      <c r="I126" s="80"/>
      <c r="J126" s="103"/>
      <c r="K126" s="103"/>
      <c r="L126" s="103"/>
      <c r="M126" s="103"/>
    </row>
    <row r="127" spans="1:13" s="81" customFormat="1" x14ac:dyDescent="0.25">
      <c r="A127" s="79"/>
      <c r="B127" s="79"/>
      <c r="C127" s="79"/>
      <c r="D127" s="94"/>
      <c r="E127" s="79"/>
      <c r="F127" s="79"/>
      <c r="G127" s="80"/>
      <c r="H127" s="79"/>
      <c r="I127" s="80"/>
      <c r="J127" s="103"/>
      <c r="K127" s="103"/>
      <c r="L127" s="103"/>
      <c r="M127" s="103"/>
    </row>
    <row r="128" spans="1:13" s="81" customFormat="1" x14ac:dyDescent="0.25">
      <c r="A128" s="79"/>
      <c r="B128" s="79"/>
      <c r="C128" s="79"/>
      <c r="D128" s="94"/>
      <c r="E128" s="79"/>
      <c r="F128" s="79"/>
      <c r="G128" s="80"/>
      <c r="H128" s="79"/>
      <c r="I128" s="80"/>
      <c r="J128" s="103"/>
      <c r="K128" s="103"/>
      <c r="L128" s="103"/>
      <c r="M128" s="103"/>
    </row>
    <row r="129" spans="1:13" s="81" customFormat="1" x14ac:dyDescent="0.25">
      <c r="A129" s="79"/>
      <c r="B129" s="79"/>
      <c r="C129" s="79"/>
      <c r="D129" s="94"/>
      <c r="E129" s="79"/>
      <c r="F129" s="79"/>
      <c r="G129" s="80"/>
      <c r="H129" s="79"/>
      <c r="I129" s="80"/>
      <c r="J129" s="103"/>
      <c r="K129" s="103"/>
      <c r="L129" s="103"/>
      <c r="M129" s="103"/>
    </row>
    <row r="130" spans="1:13" s="81" customFormat="1" x14ac:dyDescent="0.25">
      <c r="A130" s="79"/>
      <c r="B130" s="79"/>
      <c r="C130" s="79"/>
      <c r="D130" s="94"/>
      <c r="E130" s="79"/>
      <c r="F130" s="79"/>
      <c r="G130" s="80"/>
      <c r="H130" s="79"/>
      <c r="I130" s="80"/>
      <c r="J130" s="103"/>
      <c r="K130" s="103"/>
      <c r="L130" s="103"/>
      <c r="M130" s="103"/>
    </row>
    <row r="131" spans="1:13" s="81" customFormat="1" x14ac:dyDescent="0.25">
      <c r="A131" s="79"/>
      <c r="B131" s="79"/>
      <c r="C131" s="79"/>
      <c r="D131" s="94"/>
      <c r="E131" s="79"/>
      <c r="F131" s="79"/>
      <c r="G131" s="80"/>
      <c r="H131" s="79"/>
      <c r="I131" s="80"/>
      <c r="J131" s="103"/>
      <c r="K131" s="103"/>
      <c r="L131" s="103"/>
      <c r="M131" s="103"/>
    </row>
    <row r="132" spans="1:13" s="81" customFormat="1" x14ac:dyDescent="0.25">
      <c r="A132" s="79"/>
      <c r="B132" s="79"/>
      <c r="C132" s="79"/>
      <c r="D132" s="94"/>
      <c r="E132" s="79"/>
      <c r="F132" s="79"/>
      <c r="G132" s="80"/>
      <c r="H132" s="79"/>
      <c r="I132" s="80"/>
      <c r="J132" s="103"/>
      <c r="K132" s="103"/>
      <c r="L132" s="103"/>
      <c r="M132" s="103"/>
    </row>
    <row r="133" spans="1:13" s="81" customFormat="1" x14ac:dyDescent="0.25">
      <c r="A133" s="79"/>
      <c r="B133" s="79"/>
      <c r="C133" s="79"/>
      <c r="D133" s="94"/>
      <c r="E133" s="79"/>
      <c r="F133" s="79"/>
      <c r="G133" s="80"/>
      <c r="H133" s="79"/>
      <c r="I133" s="80"/>
      <c r="J133" s="103"/>
      <c r="K133" s="103"/>
      <c r="L133" s="103"/>
      <c r="M133" s="103"/>
    </row>
    <row r="134" spans="1:13" s="81" customFormat="1" x14ac:dyDescent="0.25">
      <c r="A134" s="79"/>
      <c r="B134" s="79"/>
      <c r="C134" s="79"/>
      <c r="D134" s="94"/>
      <c r="E134" s="79"/>
      <c r="F134" s="79"/>
      <c r="G134" s="80"/>
      <c r="H134" s="79"/>
      <c r="I134" s="80"/>
      <c r="J134" s="103"/>
      <c r="K134" s="103"/>
      <c r="L134" s="103"/>
      <c r="M134" s="103"/>
    </row>
    <row r="135" spans="1:13" s="81" customFormat="1" x14ac:dyDescent="0.25">
      <c r="A135" s="79"/>
      <c r="B135" s="79"/>
      <c r="C135" s="79"/>
      <c r="D135" s="94"/>
      <c r="E135" s="79"/>
      <c r="F135" s="79"/>
      <c r="G135" s="80"/>
      <c r="H135" s="79"/>
      <c r="I135" s="80"/>
      <c r="J135" s="103"/>
      <c r="K135" s="103"/>
      <c r="L135" s="103"/>
      <c r="M135" s="103"/>
    </row>
    <row r="136" spans="1:13" s="81" customFormat="1" x14ac:dyDescent="0.25">
      <c r="A136" s="79"/>
      <c r="B136" s="79"/>
      <c r="C136" s="79"/>
      <c r="D136" s="94"/>
      <c r="E136" s="79"/>
      <c r="F136" s="79"/>
      <c r="G136" s="80"/>
      <c r="H136" s="79"/>
      <c r="I136" s="80"/>
      <c r="J136" s="103"/>
      <c r="K136" s="103"/>
      <c r="L136" s="103"/>
      <c r="M136" s="103"/>
    </row>
    <row r="137" spans="1:13" s="81" customFormat="1" x14ac:dyDescent="0.25">
      <c r="A137" s="79"/>
      <c r="B137" s="79"/>
      <c r="C137" s="79"/>
      <c r="D137" s="94"/>
      <c r="E137" s="79"/>
      <c r="F137" s="79"/>
      <c r="G137" s="80"/>
      <c r="H137" s="79"/>
      <c r="I137" s="80"/>
      <c r="J137" s="103"/>
      <c r="K137" s="103"/>
      <c r="L137" s="103"/>
      <c r="M137" s="103"/>
    </row>
    <row r="138" spans="1:13" s="81" customFormat="1" x14ac:dyDescent="0.25">
      <c r="A138" s="79"/>
      <c r="B138" s="79"/>
      <c r="C138" s="79"/>
      <c r="D138" s="94"/>
      <c r="E138" s="79"/>
      <c r="F138" s="79"/>
      <c r="G138" s="80"/>
      <c r="H138" s="79"/>
      <c r="I138" s="80"/>
      <c r="J138" s="103"/>
      <c r="K138" s="103"/>
      <c r="L138" s="103"/>
      <c r="M138" s="103"/>
    </row>
    <row r="139" spans="1:13" s="81" customFormat="1" x14ac:dyDescent="0.25">
      <c r="A139" s="79"/>
      <c r="B139" s="79"/>
      <c r="C139" s="79"/>
      <c r="D139" s="94"/>
      <c r="E139" s="79"/>
      <c r="F139" s="79"/>
      <c r="G139" s="80"/>
      <c r="H139" s="79"/>
      <c r="I139" s="80"/>
      <c r="J139" s="103"/>
      <c r="K139" s="103"/>
      <c r="L139" s="103"/>
      <c r="M139" s="103"/>
    </row>
    <row r="140" spans="1:13" s="81" customFormat="1" x14ac:dyDescent="0.25">
      <c r="A140" s="79"/>
      <c r="B140" s="79"/>
      <c r="C140" s="79"/>
      <c r="D140" s="94"/>
      <c r="E140" s="79"/>
      <c r="F140" s="79"/>
      <c r="G140" s="80"/>
      <c r="H140" s="79"/>
      <c r="I140" s="80"/>
      <c r="J140" s="103"/>
      <c r="K140" s="103"/>
      <c r="L140" s="103"/>
      <c r="M140" s="103"/>
    </row>
    <row r="141" spans="1:13" s="81" customFormat="1" x14ac:dyDescent="0.25">
      <c r="A141" s="79"/>
      <c r="B141" s="79"/>
      <c r="C141" s="79"/>
      <c r="D141" s="94"/>
      <c r="E141" s="79"/>
      <c r="F141" s="79"/>
      <c r="G141" s="80"/>
      <c r="H141" s="79"/>
      <c r="I141" s="80"/>
      <c r="J141" s="103"/>
      <c r="K141" s="103"/>
      <c r="L141" s="103"/>
      <c r="M141" s="103"/>
    </row>
    <row r="142" spans="1:13" s="81" customFormat="1" x14ac:dyDescent="0.25">
      <c r="A142" s="79"/>
      <c r="B142" s="79"/>
      <c r="C142" s="79"/>
      <c r="D142" s="94"/>
      <c r="E142" s="79"/>
      <c r="F142" s="79"/>
      <c r="G142" s="80"/>
      <c r="H142" s="79"/>
      <c r="I142" s="80"/>
      <c r="J142" s="103"/>
      <c r="K142" s="103"/>
      <c r="L142" s="103"/>
      <c r="M142" s="103"/>
    </row>
    <row r="143" spans="1:13" s="81" customFormat="1" x14ac:dyDescent="0.25">
      <c r="A143" s="79"/>
      <c r="B143" s="79"/>
      <c r="C143" s="79"/>
      <c r="D143" s="94"/>
      <c r="E143" s="79"/>
      <c r="F143" s="79"/>
      <c r="G143" s="80"/>
      <c r="H143" s="79"/>
      <c r="I143" s="80"/>
      <c r="J143" s="103"/>
      <c r="K143" s="103"/>
      <c r="L143" s="103"/>
      <c r="M143" s="103"/>
    </row>
    <row r="144" spans="1:13" s="81" customFormat="1" x14ac:dyDescent="0.25">
      <c r="A144" s="79"/>
      <c r="B144" s="79"/>
      <c r="C144" s="79"/>
      <c r="D144" s="94"/>
      <c r="E144" s="79"/>
      <c r="F144" s="79"/>
      <c r="G144" s="80"/>
      <c r="H144" s="79"/>
      <c r="I144" s="80"/>
      <c r="J144" s="103"/>
      <c r="K144" s="103"/>
      <c r="L144" s="103"/>
      <c r="M144" s="103"/>
    </row>
    <row r="145" spans="1:13" s="81" customFormat="1" x14ac:dyDescent="0.25">
      <c r="A145" s="79"/>
      <c r="B145" s="79"/>
      <c r="C145" s="79"/>
      <c r="D145" s="94"/>
      <c r="E145" s="79"/>
      <c r="F145" s="79"/>
      <c r="G145" s="80"/>
      <c r="H145" s="79"/>
      <c r="I145" s="80"/>
      <c r="J145" s="103"/>
      <c r="K145" s="103"/>
      <c r="L145" s="103"/>
      <c r="M145" s="103"/>
    </row>
    <row r="146" spans="1:13" s="81" customFormat="1" x14ac:dyDescent="0.25">
      <c r="A146" s="79"/>
      <c r="B146" s="79"/>
      <c r="C146" s="79"/>
      <c r="D146" s="94"/>
      <c r="E146" s="79"/>
      <c r="F146" s="79"/>
      <c r="G146" s="80"/>
      <c r="H146" s="79"/>
      <c r="I146" s="80"/>
      <c r="J146" s="103"/>
      <c r="K146" s="103"/>
      <c r="L146" s="103"/>
      <c r="M146" s="103"/>
    </row>
    <row r="147" spans="1:13" s="81" customFormat="1" x14ac:dyDescent="0.25">
      <c r="A147" s="79"/>
      <c r="B147" s="79"/>
      <c r="C147" s="79"/>
      <c r="D147" s="94"/>
      <c r="E147" s="79"/>
      <c r="F147" s="79"/>
      <c r="G147" s="80"/>
      <c r="H147" s="79"/>
      <c r="I147" s="80"/>
      <c r="J147" s="103"/>
      <c r="K147" s="103"/>
      <c r="L147" s="103"/>
      <c r="M147" s="103"/>
    </row>
    <row r="148" spans="1:13" s="81" customFormat="1" x14ac:dyDescent="0.25">
      <c r="A148" s="79"/>
      <c r="B148" s="79"/>
      <c r="C148" s="79"/>
      <c r="D148" s="94"/>
      <c r="E148" s="79"/>
      <c r="F148" s="79"/>
      <c r="G148" s="80"/>
      <c r="H148" s="79"/>
      <c r="I148" s="80"/>
      <c r="J148" s="103"/>
      <c r="K148" s="103"/>
      <c r="L148" s="103"/>
      <c r="M148" s="103"/>
    </row>
    <row r="149" spans="1:13" s="81" customFormat="1" x14ac:dyDescent="0.25">
      <c r="A149" s="79"/>
      <c r="B149" s="79"/>
      <c r="C149" s="79"/>
      <c r="D149" s="94"/>
      <c r="E149" s="79"/>
      <c r="F149" s="79"/>
      <c r="G149" s="80"/>
      <c r="H149" s="79"/>
      <c r="I149" s="80"/>
      <c r="J149" s="103"/>
      <c r="K149" s="103"/>
      <c r="L149" s="103"/>
      <c r="M149" s="103"/>
    </row>
    <row r="150" spans="1:13" s="81" customFormat="1" x14ac:dyDescent="0.25">
      <c r="A150" s="79"/>
      <c r="B150" s="79"/>
      <c r="C150" s="79"/>
      <c r="D150" s="94"/>
      <c r="E150" s="79"/>
      <c r="F150" s="79"/>
      <c r="G150" s="80"/>
      <c r="H150" s="79"/>
      <c r="I150" s="80"/>
      <c r="J150" s="103"/>
      <c r="K150" s="103"/>
      <c r="L150" s="103"/>
      <c r="M150" s="103"/>
    </row>
    <row r="151" spans="1:13" s="81" customFormat="1" x14ac:dyDescent="0.25">
      <c r="A151" s="79"/>
      <c r="B151" s="79"/>
      <c r="C151" s="79"/>
      <c r="D151" s="94"/>
      <c r="E151" s="79"/>
      <c r="F151" s="79"/>
      <c r="G151" s="80"/>
      <c r="H151" s="79"/>
      <c r="I151" s="80"/>
      <c r="J151" s="103"/>
      <c r="K151" s="103"/>
      <c r="L151" s="103"/>
      <c r="M151" s="103"/>
    </row>
    <row r="152" spans="1:13" s="81" customFormat="1" x14ac:dyDescent="0.25">
      <c r="A152" s="79"/>
      <c r="B152" s="79"/>
      <c r="C152" s="79"/>
      <c r="D152" s="94"/>
      <c r="E152" s="79"/>
      <c r="F152" s="79"/>
      <c r="G152" s="80"/>
      <c r="H152" s="79"/>
      <c r="I152" s="80"/>
      <c r="J152" s="103"/>
      <c r="K152" s="103"/>
      <c r="L152" s="103"/>
      <c r="M152" s="103"/>
    </row>
    <row r="153" spans="1:13" s="81" customFormat="1" x14ac:dyDescent="0.25">
      <c r="A153" s="79"/>
      <c r="B153" s="79"/>
      <c r="C153" s="79"/>
      <c r="D153" s="94"/>
      <c r="E153" s="79"/>
      <c r="F153" s="79"/>
      <c r="G153" s="80"/>
      <c r="H153" s="79"/>
      <c r="I153" s="80"/>
      <c r="J153" s="103"/>
      <c r="K153" s="103"/>
      <c r="L153" s="103"/>
      <c r="M153" s="103"/>
    </row>
    <row r="154" spans="1:13" s="81" customFormat="1" x14ac:dyDescent="0.25">
      <c r="A154" s="79"/>
      <c r="B154" s="79"/>
      <c r="C154" s="79"/>
      <c r="D154" s="94"/>
      <c r="E154" s="79"/>
      <c r="F154" s="79"/>
      <c r="G154" s="80"/>
      <c r="H154" s="79"/>
      <c r="I154" s="80"/>
      <c r="J154" s="103"/>
      <c r="K154" s="103"/>
      <c r="L154" s="103"/>
      <c r="M154" s="103"/>
    </row>
    <row r="155" spans="1:13" s="81" customFormat="1" x14ac:dyDescent="0.25">
      <c r="A155" s="79"/>
      <c r="B155" s="79"/>
      <c r="C155" s="79"/>
      <c r="D155" s="94"/>
      <c r="E155" s="79"/>
      <c r="F155" s="79"/>
      <c r="G155" s="80"/>
      <c r="H155" s="79"/>
      <c r="I155" s="80"/>
      <c r="J155" s="103"/>
      <c r="K155" s="103"/>
      <c r="L155" s="103"/>
      <c r="M155" s="103"/>
    </row>
    <row r="156" spans="1:13" s="81" customFormat="1" x14ac:dyDescent="0.25">
      <c r="A156" s="79"/>
      <c r="B156" s="79"/>
      <c r="C156" s="79"/>
      <c r="D156" s="94"/>
      <c r="E156" s="79"/>
      <c r="F156" s="79"/>
      <c r="G156" s="80"/>
      <c r="H156" s="79"/>
      <c r="I156" s="80"/>
      <c r="J156" s="103"/>
      <c r="K156" s="103"/>
      <c r="L156" s="103"/>
      <c r="M156" s="103"/>
    </row>
    <row r="157" spans="1:13" s="81" customFormat="1" x14ac:dyDescent="0.25">
      <c r="A157" s="79"/>
      <c r="B157" s="79"/>
      <c r="C157" s="79"/>
      <c r="D157" s="94"/>
      <c r="E157" s="79"/>
      <c r="F157" s="79"/>
      <c r="G157" s="80"/>
      <c r="H157" s="79"/>
      <c r="I157" s="80"/>
      <c r="J157" s="103"/>
      <c r="K157" s="103"/>
      <c r="L157" s="103"/>
      <c r="M157" s="103"/>
    </row>
    <row r="158" spans="1:13" s="81" customFormat="1" x14ac:dyDescent="0.25">
      <c r="A158" s="79"/>
      <c r="B158" s="79"/>
      <c r="C158" s="79"/>
      <c r="D158" s="94"/>
      <c r="E158" s="79"/>
      <c r="F158" s="79"/>
      <c r="G158" s="80"/>
      <c r="H158" s="79"/>
      <c r="I158" s="80"/>
      <c r="J158" s="103"/>
      <c r="K158" s="103"/>
      <c r="L158" s="103"/>
      <c r="M158" s="103"/>
    </row>
    <row r="159" spans="1:13" s="81" customFormat="1" x14ac:dyDescent="0.25">
      <c r="A159" s="79"/>
      <c r="B159" s="79"/>
      <c r="C159" s="79"/>
      <c r="D159" s="94"/>
      <c r="E159" s="79"/>
      <c r="F159" s="79"/>
      <c r="G159" s="80"/>
      <c r="H159" s="79"/>
      <c r="I159" s="80"/>
      <c r="J159" s="103"/>
      <c r="K159" s="103"/>
      <c r="L159" s="103"/>
      <c r="M159" s="103"/>
    </row>
    <row r="160" spans="1:13" s="81" customFormat="1" x14ac:dyDescent="0.25">
      <c r="A160" s="79"/>
      <c r="B160" s="79"/>
      <c r="C160" s="79"/>
      <c r="D160" s="94"/>
      <c r="E160" s="79"/>
      <c r="F160" s="79"/>
      <c r="G160" s="80"/>
      <c r="H160" s="79"/>
      <c r="I160" s="80"/>
      <c r="J160" s="103"/>
      <c r="K160" s="103"/>
      <c r="L160" s="103"/>
      <c r="M160" s="103"/>
    </row>
    <row r="161" spans="1:13" s="81" customFormat="1" x14ac:dyDescent="0.25">
      <c r="A161" s="79"/>
      <c r="B161" s="79"/>
      <c r="C161" s="79"/>
      <c r="D161" s="94"/>
      <c r="E161" s="79"/>
      <c r="F161" s="79"/>
      <c r="G161" s="80"/>
      <c r="H161" s="79"/>
      <c r="I161" s="80"/>
      <c r="J161" s="103"/>
      <c r="K161" s="103"/>
      <c r="L161" s="103"/>
      <c r="M161" s="103"/>
    </row>
    <row r="162" spans="1:13" s="81" customFormat="1" x14ac:dyDescent="0.25">
      <c r="A162" s="79"/>
      <c r="B162" s="79"/>
      <c r="C162" s="79"/>
      <c r="D162" s="94"/>
      <c r="E162" s="79"/>
      <c r="F162" s="79"/>
      <c r="G162" s="80"/>
      <c r="H162" s="79"/>
      <c r="I162" s="80"/>
      <c r="J162" s="103"/>
      <c r="K162" s="103"/>
      <c r="L162" s="103"/>
      <c r="M162" s="103"/>
    </row>
    <row r="163" spans="1:13" s="81" customFormat="1" x14ac:dyDescent="0.25">
      <c r="A163" s="79"/>
      <c r="B163" s="79"/>
      <c r="C163" s="79"/>
      <c r="D163" s="94"/>
      <c r="E163" s="79"/>
      <c r="F163" s="79"/>
      <c r="G163" s="80"/>
      <c r="H163" s="79"/>
      <c r="I163" s="80"/>
      <c r="J163" s="103"/>
      <c r="K163" s="103"/>
      <c r="L163" s="103"/>
      <c r="M163" s="103"/>
    </row>
    <row r="164" spans="1:13" s="81" customFormat="1" x14ac:dyDescent="0.25">
      <c r="A164" s="79"/>
      <c r="B164" s="79"/>
      <c r="C164" s="79"/>
      <c r="D164" s="94"/>
      <c r="E164" s="79"/>
      <c r="F164" s="79"/>
      <c r="G164" s="80"/>
      <c r="H164" s="79"/>
      <c r="I164" s="80"/>
      <c r="J164" s="103"/>
      <c r="K164" s="103"/>
      <c r="L164" s="103"/>
      <c r="M164" s="103"/>
    </row>
    <row r="165" spans="1:13" s="81" customFormat="1" x14ac:dyDescent="0.25">
      <c r="A165" s="79"/>
      <c r="B165" s="79"/>
      <c r="C165" s="79"/>
      <c r="D165" s="94"/>
      <c r="E165" s="79"/>
      <c r="F165" s="79"/>
      <c r="G165" s="80"/>
      <c r="H165" s="79"/>
      <c r="I165" s="80"/>
      <c r="J165" s="103"/>
      <c r="K165" s="103"/>
      <c r="L165" s="103"/>
      <c r="M165" s="103"/>
    </row>
    <row r="166" spans="1:13" s="81" customFormat="1" x14ac:dyDescent="0.25">
      <c r="A166" s="79"/>
      <c r="B166" s="79"/>
      <c r="C166" s="79"/>
      <c r="D166" s="94"/>
      <c r="E166" s="79"/>
      <c r="F166" s="79"/>
      <c r="G166" s="80"/>
      <c r="H166" s="79"/>
      <c r="I166" s="80"/>
      <c r="J166" s="103"/>
      <c r="K166" s="103"/>
      <c r="L166" s="103"/>
      <c r="M166" s="103"/>
    </row>
    <row r="167" spans="1:13" s="81" customFormat="1" x14ac:dyDescent="0.25">
      <c r="A167" s="79"/>
      <c r="B167" s="79"/>
      <c r="C167" s="79"/>
      <c r="D167" s="94"/>
      <c r="E167" s="79"/>
      <c r="F167" s="79"/>
      <c r="G167" s="80"/>
      <c r="H167" s="79"/>
      <c r="I167" s="80"/>
      <c r="J167" s="103"/>
      <c r="K167" s="103"/>
      <c r="L167" s="103"/>
      <c r="M167" s="103"/>
    </row>
    <row r="168" spans="1:13" s="81" customFormat="1" x14ac:dyDescent="0.25">
      <c r="A168" s="79"/>
      <c r="B168" s="79"/>
      <c r="C168" s="79"/>
      <c r="D168" s="94"/>
      <c r="E168" s="79"/>
      <c r="F168" s="79"/>
      <c r="G168" s="80"/>
      <c r="H168" s="79"/>
      <c r="I168" s="80"/>
      <c r="J168" s="103"/>
      <c r="K168" s="103"/>
      <c r="L168" s="103"/>
      <c r="M168" s="103"/>
    </row>
    <row r="169" spans="1:13" s="81" customFormat="1" x14ac:dyDescent="0.25">
      <c r="A169" s="79"/>
      <c r="B169" s="79"/>
      <c r="C169" s="79"/>
      <c r="D169" s="94"/>
      <c r="E169" s="79"/>
      <c r="F169" s="79"/>
      <c r="G169" s="80"/>
      <c r="H169" s="79"/>
      <c r="I169" s="80"/>
      <c r="J169" s="103"/>
      <c r="K169" s="103"/>
      <c r="L169" s="103"/>
      <c r="M169" s="103"/>
    </row>
    <row r="170" spans="1:13" s="81" customFormat="1" x14ac:dyDescent="0.25">
      <c r="A170" s="79"/>
      <c r="B170" s="79"/>
      <c r="C170" s="79"/>
      <c r="D170" s="94"/>
      <c r="E170" s="79"/>
      <c r="F170" s="79"/>
      <c r="G170" s="80"/>
      <c r="H170" s="79"/>
      <c r="I170" s="80"/>
      <c r="J170" s="103"/>
      <c r="K170" s="103"/>
      <c r="L170" s="103"/>
      <c r="M170" s="103"/>
    </row>
    <row r="171" spans="1:13" s="81" customFormat="1" x14ac:dyDescent="0.25">
      <c r="A171" s="79"/>
      <c r="B171" s="79"/>
      <c r="C171" s="79"/>
      <c r="D171" s="94"/>
      <c r="E171" s="79"/>
      <c r="F171" s="79"/>
      <c r="G171" s="80"/>
      <c r="H171" s="79"/>
      <c r="I171" s="80"/>
      <c r="J171" s="103"/>
      <c r="K171" s="103"/>
      <c r="L171" s="103"/>
      <c r="M171" s="103"/>
    </row>
    <row r="172" spans="1:13" s="81" customFormat="1" x14ac:dyDescent="0.25">
      <c r="A172" s="79"/>
      <c r="B172" s="79"/>
      <c r="C172" s="79"/>
      <c r="D172" s="94"/>
      <c r="E172" s="79"/>
      <c r="F172" s="79"/>
      <c r="G172" s="80"/>
      <c r="H172" s="79"/>
      <c r="I172" s="80"/>
      <c r="J172" s="103"/>
      <c r="K172" s="103"/>
      <c r="L172" s="103"/>
      <c r="M172" s="103"/>
    </row>
    <row r="173" spans="1:13" s="81" customFormat="1" x14ac:dyDescent="0.25">
      <c r="A173" s="79"/>
      <c r="B173" s="79"/>
      <c r="C173" s="79"/>
      <c r="D173" s="94"/>
      <c r="E173" s="79"/>
      <c r="F173" s="79"/>
      <c r="G173" s="80"/>
      <c r="H173" s="79"/>
      <c r="I173" s="80"/>
      <c r="J173" s="103"/>
      <c r="K173" s="103"/>
      <c r="L173" s="103"/>
      <c r="M173" s="103"/>
    </row>
    <row r="174" spans="1:13" s="81" customFormat="1" x14ac:dyDescent="0.25">
      <c r="A174" s="79"/>
      <c r="B174" s="79"/>
      <c r="C174" s="79"/>
      <c r="D174" s="94"/>
      <c r="E174" s="79"/>
      <c r="F174" s="79"/>
      <c r="G174" s="80"/>
      <c r="H174" s="79"/>
      <c r="I174" s="80"/>
      <c r="J174" s="103"/>
      <c r="K174" s="103"/>
      <c r="L174" s="103"/>
      <c r="M174" s="103"/>
    </row>
    <row r="175" spans="1:13" s="81" customFormat="1" x14ac:dyDescent="0.25">
      <c r="A175" s="79"/>
      <c r="B175" s="79"/>
      <c r="C175" s="79"/>
      <c r="D175" s="94"/>
      <c r="E175" s="79"/>
      <c r="F175" s="79"/>
      <c r="G175" s="80"/>
      <c r="H175" s="79"/>
      <c r="I175" s="80"/>
      <c r="J175" s="103"/>
      <c r="K175" s="103"/>
      <c r="L175" s="103"/>
      <c r="M175" s="103"/>
    </row>
    <row r="176" spans="1:13" s="81" customFormat="1" x14ac:dyDescent="0.25">
      <c r="A176" s="79"/>
      <c r="B176" s="79"/>
      <c r="C176" s="79"/>
      <c r="D176" s="94"/>
      <c r="E176" s="79"/>
      <c r="F176" s="79"/>
      <c r="G176" s="80"/>
      <c r="H176" s="79"/>
      <c r="I176" s="80"/>
      <c r="J176" s="103"/>
      <c r="K176" s="103"/>
      <c r="L176" s="103"/>
      <c r="M176" s="103"/>
    </row>
    <row r="177" spans="1:13" s="81" customFormat="1" x14ac:dyDescent="0.25">
      <c r="A177" s="79"/>
      <c r="B177" s="79"/>
      <c r="C177" s="79"/>
      <c r="D177" s="94"/>
      <c r="E177" s="79"/>
      <c r="F177" s="79"/>
      <c r="G177" s="80"/>
      <c r="H177" s="79"/>
      <c r="I177" s="80"/>
      <c r="J177" s="103"/>
      <c r="K177" s="103"/>
      <c r="L177" s="103"/>
      <c r="M177" s="103"/>
    </row>
    <row r="178" spans="1:13" s="81" customFormat="1" x14ac:dyDescent="0.25">
      <c r="A178" s="79"/>
      <c r="B178" s="79"/>
      <c r="C178" s="79"/>
      <c r="D178" s="94"/>
      <c r="E178" s="79"/>
      <c r="F178" s="79"/>
      <c r="G178" s="80"/>
      <c r="H178" s="79"/>
      <c r="I178" s="80"/>
      <c r="J178" s="103"/>
      <c r="K178" s="103"/>
      <c r="L178" s="103"/>
      <c r="M178" s="103"/>
    </row>
    <row r="179" spans="1:13" s="81" customFormat="1" x14ac:dyDescent="0.25">
      <c r="A179" s="79"/>
      <c r="B179" s="79"/>
      <c r="C179" s="79"/>
      <c r="D179" s="94"/>
      <c r="E179" s="79"/>
      <c r="F179" s="79"/>
      <c r="G179" s="80"/>
      <c r="H179" s="79"/>
      <c r="I179" s="80"/>
      <c r="J179" s="103"/>
      <c r="K179" s="103"/>
      <c r="L179" s="103"/>
      <c r="M179" s="103"/>
    </row>
    <row r="180" spans="1:13" s="81" customFormat="1" x14ac:dyDescent="0.25">
      <c r="A180" s="79"/>
      <c r="B180" s="79"/>
      <c r="C180" s="79"/>
      <c r="D180" s="94"/>
      <c r="E180" s="79"/>
      <c r="F180" s="79"/>
      <c r="G180" s="80"/>
      <c r="H180" s="79"/>
      <c r="I180" s="80"/>
      <c r="J180" s="103"/>
      <c r="K180" s="103"/>
      <c r="L180" s="103"/>
      <c r="M180" s="103"/>
    </row>
    <row r="181" spans="1:13" s="81" customFormat="1" x14ac:dyDescent="0.25">
      <c r="A181" s="79"/>
      <c r="B181" s="79"/>
      <c r="C181" s="79"/>
      <c r="D181" s="94"/>
      <c r="E181" s="79"/>
      <c r="F181" s="79"/>
      <c r="G181" s="80"/>
      <c r="H181" s="79"/>
      <c r="I181" s="80"/>
      <c r="J181" s="103"/>
      <c r="K181" s="103"/>
      <c r="L181" s="103"/>
      <c r="M181" s="103"/>
    </row>
    <row r="182" spans="1:13" s="81" customFormat="1" x14ac:dyDescent="0.25">
      <c r="A182" s="79"/>
      <c r="B182" s="79"/>
      <c r="C182" s="79"/>
      <c r="D182" s="94"/>
      <c r="E182" s="79"/>
      <c r="F182" s="79"/>
      <c r="G182" s="80"/>
      <c r="H182" s="79"/>
      <c r="I182" s="80"/>
      <c r="J182" s="103"/>
      <c r="K182" s="103"/>
      <c r="L182" s="103"/>
      <c r="M182" s="103"/>
    </row>
    <row r="183" spans="1:13" s="81" customFormat="1" x14ac:dyDescent="0.25">
      <c r="A183" s="79"/>
      <c r="B183" s="79"/>
      <c r="C183" s="79"/>
      <c r="D183" s="94"/>
      <c r="E183" s="79"/>
      <c r="F183" s="79"/>
      <c r="G183" s="80"/>
      <c r="H183" s="79"/>
      <c r="I183" s="80"/>
      <c r="J183" s="103"/>
      <c r="K183" s="103"/>
      <c r="L183" s="103"/>
      <c r="M183" s="103"/>
    </row>
    <row r="184" spans="1:13" s="81" customFormat="1" x14ac:dyDescent="0.25">
      <c r="A184" s="79"/>
      <c r="B184" s="79"/>
      <c r="C184" s="79"/>
      <c r="D184" s="94"/>
      <c r="E184" s="79"/>
      <c r="F184" s="79"/>
      <c r="G184" s="80"/>
      <c r="H184" s="79"/>
      <c r="I184" s="80"/>
      <c r="J184" s="103"/>
      <c r="K184" s="103"/>
      <c r="L184" s="103"/>
      <c r="M184" s="103"/>
    </row>
    <row r="185" spans="1:13" s="81" customFormat="1" x14ac:dyDescent="0.25">
      <c r="A185" s="79"/>
      <c r="B185" s="79"/>
      <c r="C185" s="79"/>
      <c r="D185" s="94"/>
      <c r="E185" s="79"/>
      <c r="F185" s="79"/>
      <c r="G185" s="80"/>
      <c r="H185" s="79"/>
      <c r="I185" s="80"/>
      <c r="J185" s="103"/>
      <c r="K185" s="103"/>
      <c r="L185" s="103"/>
      <c r="M185" s="103"/>
    </row>
    <row r="186" spans="1:13" s="81" customFormat="1" x14ac:dyDescent="0.25">
      <c r="A186" s="79"/>
      <c r="B186" s="79"/>
      <c r="C186" s="79"/>
      <c r="D186" s="94"/>
      <c r="E186" s="79"/>
      <c r="F186" s="79"/>
      <c r="G186" s="80"/>
      <c r="H186" s="79"/>
      <c r="I186" s="80"/>
      <c r="J186" s="103"/>
      <c r="K186" s="103"/>
      <c r="L186" s="103"/>
      <c r="M186" s="103"/>
    </row>
    <row r="187" spans="1:13" s="81" customFormat="1" x14ac:dyDescent="0.25">
      <c r="A187" s="79"/>
      <c r="B187" s="79"/>
      <c r="C187" s="79"/>
      <c r="D187" s="94"/>
      <c r="E187" s="79"/>
      <c r="F187" s="79"/>
      <c r="G187" s="80"/>
      <c r="H187" s="79"/>
      <c r="I187" s="80"/>
      <c r="J187" s="103"/>
      <c r="K187" s="103"/>
      <c r="L187" s="103"/>
      <c r="M187" s="103"/>
    </row>
    <row r="188" spans="1:13" s="81" customFormat="1" x14ac:dyDescent="0.25">
      <c r="A188" s="79"/>
      <c r="B188" s="79"/>
      <c r="C188" s="79"/>
      <c r="D188" s="94"/>
      <c r="E188" s="79"/>
      <c r="F188" s="79"/>
      <c r="G188" s="80"/>
      <c r="H188" s="79"/>
      <c r="I188" s="80"/>
      <c r="J188" s="103"/>
      <c r="K188" s="103"/>
      <c r="L188" s="103"/>
      <c r="M188" s="103"/>
    </row>
    <row r="189" spans="1:13" s="81" customFormat="1" x14ac:dyDescent="0.25">
      <c r="A189" s="79"/>
      <c r="B189" s="79"/>
      <c r="C189" s="79"/>
      <c r="D189" s="94"/>
      <c r="E189" s="79"/>
      <c r="F189" s="79"/>
      <c r="G189" s="80"/>
      <c r="H189" s="79"/>
      <c r="I189" s="80"/>
      <c r="J189" s="103"/>
      <c r="K189" s="103"/>
      <c r="L189" s="103"/>
      <c r="M189" s="103"/>
    </row>
    <row r="190" spans="1:13" s="81" customFormat="1" x14ac:dyDescent="0.25">
      <c r="A190" s="79"/>
      <c r="B190" s="79"/>
      <c r="C190" s="79"/>
      <c r="D190" s="94"/>
      <c r="E190" s="79"/>
      <c r="F190" s="79"/>
      <c r="G190" s="80"/>
      <c r="H190" s="79"/>
      <c r="I190" s="80"/>
      <c r="J190" s="103"/>
      <c r="K190" s="103"/>
      <c r="L190" s="103"/>
      <c r="M190" s="103"/>
    </row>
    <row r="191" spans="1:13" s="81" customFormat="1" x14ac:dyDescent="0.25">
      <c r="A191" s="79"/>
      <c r="B191" s="79"/>
      <c r="C191" s="79"/>
      <c r="D191" s="94"/>
      <c r="E191" s="79"/>
      <c r="F191" s="79"/>
      <c r="G191" s="80"/>
      <c r="H191" s="79"/>
      <c r="I191" s="80"/>
      <c r="J191" s="103"/>
      <c r="K191" s="103"/>
      <c r="L191" s="103"/>
      <c r="M191" s="103"/>
    </row>
    <row r="192" spans="1:13" s="81" customFormat="1" x14ac:dyDescent="0.25">
      <c r="A192" s="79"/>
      <c r="B192" s="79"/>
      <c r="C192" s="79"/>
      <c r="D192" s="94"/>
      <c r="E192" s="79"/>
      <c r="F192" s="79"/>
      <c r="G192" s="80"/>
      <c r="H192" s="79"/>
      <c r="I192" s="80"/>
      <c r="J192" s="103"/>
      <c r="K192" s="103"/>
      <c r="L192" s="103"/>
      <c r="M192" s="103"/>
    </row>
    <row r="193" spans="1:13" s="81" customFormat="1" x14ac:dyDescent="0.25">
      <c r="A193" s="79"/>
      <c r="B193" s="79"/>
      <c r="C193" s="79"/>
      <c r="D193" s="94"/>
      <c r="E193" s="79"/>
      <c r="F193" s="79"/>
      <c r="G193" s="80"/>
      <c r="H193" s="79"/>
      <c r="I193" s="80"/>
      <c r="J193" s="103"/>
      <c r="K193" s="103"/>
      <c r="L193" s="103"/>
      <c r="M193" s="103"/>
    </row>
    <row r="194" spans="1:13" s="81" customFormat="1" x14ac:dyDescent="0.25">
      <c r="A194" s="79"/>
      <c r="B194" s="79"/>
      <c r="C194" s="79"/>
      <c r="D194" s="94"/>
      <c r="E194" s="79"/>
      <c r="F194" s="79"/>
      <c r="G194" s="80"/>
      <c r="H194" s="79"/>
      <c r="I194" s="80"/>
      <c r="J194" s="103"/>
      <c r="K194" s="103"/>
      <c r="L194" s="103"/>
      <c r="M194" s="103"/>
    </row>
    <row r="195" spans="1:13" s="81" customFormat="1" x14ac:dyDescent="0.25">
      <c r="A195" s="79"/>
      <c r="B195" s="79"/>
      <c r="C195" s="79"/>
      <c r="D195" s="94"/>
      <c r="E195" s="79"/>
      <c r="F195" s="79"/>
      <c r="G195" s="80"/>
      <c r="H195" s="79"/>
      <c r="I195" s="80"/>
      <c r="J195" s="103"/>
      <c r="K195" s="103"/>
      <c r="L195" s="103"/>
      <c r="M195" s="103"/>
    </row>
    <row r="196" spans="1:13" s="81" customFormat="1" x14ac:dyDescent="0.25">
      <c r="A196" s="79"/>
      <c r="B196" s="79"/>
      <c r="C196" s="79"/>
      <c r="D196" s="94"/>
      <c r="E196" s="79"/>
      <c r="F196" s="79"/>
      <c r="G196" s="80"/>
      <c r="H196" s="79"/>
      <c r="I196" s="80"/>
      <c r="J196" s="103"/>
      <c r="K196" s="103"/>
      <c r="L196" s="103"/>
      <c r="M196" s="103"/>
    </row>
    <row r="197" spans="1:13" s="81" customFormat="1" x14ac:dyDescent="0.25">
      <c r="A197" s="79"/>
      <c r="B197" s="79"/>
      <c r="C197" s="79"/>
      <c r="D197" s="94"/>
      <c r="E197" s="79"/>
      <c r="F197" s="79"/>
      <c r="G197" s="80"/>
      <c r="H197" s="79"/>
      <c r="I197" s="80"/>
      <c r="J197" s="103"/>
      <c r="K197" s="103"/>
      <c r="L197" s="103"/>
      <c r="M197" s="103"/>
    </row>
    <row r="198" spans="1:13" s="81" customFormat="1" x14ac:dyDescent="0.25">
      <c r="A198" s="79"/>
      <c r="B198" s="79"/>
      <c r="C198" s="79"/>
      <c r="D198" s="94"/>
      <c r="E198" s="79"/>
      <c r="F198" s="79"/>
      <c r="G198" s="80"/>
      <c r="H198" s="79"/>
      <c r="I198" s="80"/>
      <c r="J198" s="103"/>
      <c r="K198" s="103"/>
      <c r="L198" s="103"/>
      <c r="M198" s="103"/>
    </row>
    <row r="199" spans="1:13" s="81" customFormat="1" x14ac:dyDescent="0.25">
      <c r="A199" s="79"/>
      <c r="B199" s="79"/>
      <c r="C199" s="79"/>
      <c r="D199" s="94"/>
      <c r="E199" s="79"/>
      <c r="F199" s="79"/>
      <c r="G199" s="80"/>
      <c r="H199" s="79"/>
      <c r="I199" s="80"/>
      <c r="J199" s="103"/>
      <c r="K199" s="103"/>
      <c r="L199" s="103"/>
      <c r="M199" s="103"/>
    </row>
    <row r="200" spans="1:13" s="81" customFormat="1" x14ac:dyDescent="0.25">
      <c r="A200" s="79"/>
      <c r="B200" s="79"/>
      <c r="C200" s="79"/>
      <c r="D200" s="94"/>
      <c r="E200" s="79"/>
      <c r="F200" s="79"/>
      <c r="G200" s="80"/>
      <c r="H200" s="79"/>
      <c r="I200" s="80"/>
      <c r="J200" s="103"/>
      <c r="K200" s="103"/>
      <c r="L200" s="103"/>
      <c r="M200" s="103"/>
    </row>
    <row r="201" spans="1:13" s="81" customFormat="1" x14ac:dyDescent="0.25">
      <c r="A201" s="79"/>
      <c r="B201" s="79"/>
      <c r="C201" s="79"/>
      <c r="D201" s="94"/>
      <c r="E201" s="79"/>
      <c r="F201" s="79"/>
      <c r="G201" s="80"/>
      <c r="H201" s="79"/>
      <c r="I201" s="80"/>
      <c r="J201" s="103"/>
      <c r="K201" s="103"/>
      <c r="L201" s="103"/>
      <c r="M201" s="103"/>
    </row>
    <row r="202" spans="1:13" s="81" customFormat="1" x14ac:dyDescent="0.25">
      <c r="A202" s="79"/>
      <c r="B202" s="79"/>
      <c r="C202" s="79"/>
      <c r="D202" s="94"/>
      <c r="E202" s="79"/>
      <c r="F202" s="79"/>
      <c r="G202" s="80"/>
      <c r="H202" s="79"/>
      <c r="I202" s="80"/>
      <c r="J202" s="103"/>
      <c r="K202" s="103"/>
      <c r="L202" s="103"/>
      <c r="M202" s="103"/>
    </row>
    <row r="203" spans="1:13" s="81" customFormat="1" x14ac:dyDescent="0.25">
      <c r="A203" s="79"/>
      <c r="B203" s="79"/>
      <c r="C203" s="79"/>
      <c r="D203" s="94"/>
      <c r="E203" s="79"/>
      <c r="F203" s="79"/>
      <c r="G203" s="80"/>
      <c r="H203" s="79"/>
      <c r="I203" s="80"/>
      <c r="J203" s="103"/>
      <c r="K203" s="103"/>
      <c r="L203" s="103"/>
      <c r="M203" s="103"/>
    </row>
    <row r="204" spans="1:13" s="81" customFormat="1" x14ac:dyDescent="0.25">
      <c r="A204" s="79"/>
      <c r="B204" s="79"/>
      <c r="C204" s="79"/>
      <c r="D204" s="94"/>
      <c r="E204" s="79"/>
      <c r="F204" s="79"/>
      <c r="G204" s="80"/>
      <c r="H204" s="79"/>
      <c r="I204" s="80"/>
      <c r="J204" s="103"/>
      <c r="K204" s="103"/>
      <c r="L204" s="103"/>
      <c r="M204" s="103"/>
    </row>
    <row r="205" spans="1:13" s="81" customFormat="1" x14ac:dyDescent="0.25">
      <c r="A205" s="79"/>
      <c r="B205" s="79"/>
      <c r="C205" s="79"/>
      <c r="D205" s="94"/>
      <c r="E205" s="79"/>
      <c r="F205" s="79"/>
      <c r="G205" s="80"/>
      <c r="H205" s="79"/>
      <c r="I205" s="80"/>
      <c r="J205" s="103"/>
      <c r="K205" s="103"/>
      <c r="L205" s="103"/>
      <c r="M205" s="103"/>
    </row>
    <row r="206" spans="1:13" s="81" customFormat="1" x14ac:dyDescent="0.25">
      <c r="A206" s="79"/>
      <c r="B206" s="79"/>
      <c r="C206" s="79"/>
      <c r="D206" s="94"/>
      <c r="E206" s="79"/>
      <c r="F206" s="79"/>
      <c r="G206" s="80"/>
      <c r="H206" s="79"/>
      <c r="I206" s="80"/>
      <c r="J206" s="103"/>
      <c r="K206" s="103"/>
      <c r="L206" s="103"/>
      <c r="M206" s="103"/>
    </row>
    <row r="207" spans="1:13" s="81" customFormat="1" x14ac:dyDescent="0.25">
      <c r="A207" s="79"/>
      <c r="B207" s="79"/>
      <c r="C207" s="79"/>
      <c r="D207" s="94"/>
      <c r="E207" s="79"/>
      <c r="F207" s="79"/>
      <c r="G207" s="80"/>
      <c r="H207" s="79"/>
      <c r="I207" s="80"/>
      <c r="J207" s="103"/>
      <c r="K207" s="103"/>
      <c r="L207" s="103"/>
      <c r="M207" s="103"/>
    </row>
    <row r="208" spans="1:13" s="81" customFormat="1" x14ac:dyDescent="0.25">
      <c r="A208" s="79"/>
      <c r="B208" s="79"/>
      <c r="C208" s="79"/>
      <c r="D208" s="94"/>
      <c r="E208" s="79"/>
      <c r="F208" s="79"/>
      <c r="G208" s="80"/>
      <c r="H208" s="79"/>
      <c r="I208" s="80"/>
      <c r="J208" s="103"/>
      <c r="K208" s="103"/>
      <c r="L208" s="103"/>
      <c r="M208" s="103"/>
    </row>
    <row r="209" spans="1:13" s="81" customFormat="1" x14ac:dyDescent="0.25">
      <c r="A209" s="79"/>
      <c r="B209" s="79"/>
      <c r="C209" s="79"/>
      <c r="D209" s="94"/>
      <c r="E209" s="79"/>
      <c r="F209" s="79"/>
      <c r="G209" s="80"/>
      <c r="H209" s="79"/>
      <c r="I209" s="80"/>
      <c r="J209" s="103"/>
      <c r="K209" s="103"/>
      <c r="L209" s="103"/>
      <c r="M209" s="103"/>
    </row>
    <row r="210" spans="1:13" s="81" customFormat="1" x14ac:dyDescent="0.25">
      <c r="A210" s="79"/>
      <c r="B210" s="79"/>
      <c r="C210" s="79"/>
      <c r="D210" s="94"/>
      <c r="E210" s="79"/>
      <c r="F210" s="79"/>
      <c r="G210" s="80"/>
      <c r="H210" s="79"/>
      <c r="I210" s="80"/>
      <c r="J210" s="103"/>
      <c r="K210" s="103"/>
      <c r="L210" s="103"/>
      <c r="M210" s="103"/>
    </row>
    <row r="211" spans="1:13" s="81" customFormat="1" x14ac:dyDescent="0.25">
      <c r="A211" s="79"/>
      <c r="B211" s="79"/>
      <c r="C211" s="79"/>
      <c r="D211" s="94"/>
      <c r="E211" s="79"/>
      <c r="F211" s="79"/>
      <c r="G211" s="80"/>
      <c r="H211" s="79"/>
      <c r="I211" s="80"/>
      <c r="J211" s="103"/>
      <c r="K211" s="103"/>
      <c r="L211" s="103"/>
      <c r="M211" s="103"/>
    </row>
    <row r="212" spans="1:13" s="81" customFormat="1" x14ac:dyDescent="0.25">
      <c r="A212" s="79"/>
      <c r="B212" s="79"/>
      <c r="C212" s="79"/>
      <c r="D212" s="94"/>
      <c r="E212" s="79"/>
      <c r="F212" s="79"/>
      <c r="G212" s="80"/>
      <c r="H212" s="79"/>
      <c r="I212" s="80"/>
      <c r="J212" s="103"/>
      <c r="K212" s="103"/>
      <c r="L212" s="103"/>
      <c r="M212" s="103"/>
    </row>
    <row r="213" spans="1:13" s="81" customFormat="1" x14ac:dyDescent="0.25">
      <c r="A213" s="79"/>
      <c r="B213" s="79"/>
      <c r="C213" s="79"/>
      <c r="D213" s="94"/>
      <c r="E213" s="79"/>
      <c r="F213" s="79"/>
      <c r="G213" s="80"/>
      <c r="H213" s="79"/>
      <c r="I213" s="80"/>
      <c r="J213" s="103"/>
      <c r="K213" s="103"/>
      <c r="L213" s="103"/>
      <c r="M213" s="103"/>
    </row>
    <row r="214" spans="1:13" s="81" customFormat="1" x14ac:dyDescent="0.25">
      <c r="A214" s="79"/>
      <c r="B214" s="79"/>
      <c r="C214" s="79"/>
      <c r="D214" s="94"/>
      <c r="E214" s="79"/>
      <c r="F214" s="79"/>
      <c r="G214" s="80"/>
      <c r="H214" s="79"/>
      <c r="I214" s="80"/>
      <c r="J214" s="103"/>
      <c r="K214" s="103"/>
      <c r="L214" s="103"/>
      <c r="M214" s="103"/>
    </row>
    <row r="215" spans="1:13" s="81" customFormat="1" x14ac:dyDescent="0.25">
      <c r="A215" s="79"/>
      <c r="B215" s="79"/>
      <c r="C215" s="79"/>
      <c r="D215" s="94"/>
      <c r="E215" s="79"/>
      <c r="F215" s="79"/>
      <c r="G215" s="80"/>
      <c r="H215" s="79"/>
      <c r="I215" s="80"/>
      <c r="J215" s="103"/>
      <c r="K215" s="103"/>
      <c r="L215" s="103"/>
      <c r="M215" s="103"/>
    </row>
    <row r="216" spans="1:13" s="81" customFormat="1" x14ac:dyDescent="0.25">
      <c r="A216" s="79"/>
      <c r="B216" s="79"/>
      <c r="C216" s="79"/>
      <c r="D216" s="94"/>
      <c r="E216" s="79"/>
      <c r="F216" s="79"/>
      <c r="G216" s="80"/>
      <c r="H216" s="79"/>
      <c r="I216" s="80"/>
      <c r="J216" s="103"/>
      <c r="K216" s="103"/>
      <c r="L216" s="103"/>
      <c r="M216" s="103"/>
    </row>
    <row r="217" spans="1:13" s="81" customFormat="1" x14ac:dyDescent="0.25">
      <c r="A217" s="79"/>
      <c r="B217" s="79"/>
      <c r="C217" s="79"/>
      <c r="D217" s="94"/>
      <c r="E217" s="79"/>
      <c r="F217" s="79"/>
      <c r="G217" s="80"/>
      <c r="H217" s="79"/>
      <c r="I217" s="80"/>
      <c r="J217" s="103"/>
      <c r="K217" s="103"/>
      <c r="L217" s="103"/>
      <c r="M217" s="103"/>
    </row>
    <row r="218" spans="1:13" s="81" customFormat="1" x14ac:dyDescent="0.25">
      <c r="A218" s="79"/>
      <c r="B218" s="79"/>
      <c r="C218" s="79"/>
      <c r="D218" s="94"/>
      <c r="E218" s="79"/>
      <c r="F218" s="79"/>
      <c r="G218" s="80"/>
      <c r="H218" s="79"/>
      <c r="I218" s="80"/>
      <c r="J218" s="103"/>
      <c r="K218" s="103"/>
      <c r="L218" s="103"/>
      <c r="M218" s="103"/>
    </row>
    <row r="219" spans="1:13" s="81" customFormat="1" x14ac:dyDescent="0.25">
      <c r="A219" s="79"/>
      <c r="B219" s="79"/>
      <c r="C219" s="79"/>
      <c r="D219" s="94"/>
      <c r="E219" s="79"/>
      <c r="F219" s="79"/>
      <c r="G219" s="80"/>
      <c r="H219" s="79"/>
      <c r="I219" s="80"/>
      <c r="J219" s="103"/>
      <c r="K219" s="103"/>
      <c r="L219" s="103"/>
      <c r="M219" s="103"/>
    </row>
    <row r="220" spans="1:13" s="81" customFormat="1" x14ac:dyDescent="0.25">
      <c r="A220" s="79"/>
      <c r="B220" s="79"/>
      <c r="C220" s="79"/>
      <c r="D220" s="94"/>
      <c r="E220" s="79"/>
      <c r="F220" s="79"/>
      <c r="G220" s="80"/>
      <c r="H220" s="79"/>
      <c r="I220" s="80"/>
      <c r="J220" s="103"/>
      <c r="K220" s="103"/>
      <c r="L220" s="103"/>
      <c r="M220" s="103"/>
    </row>
    <row r="221" spans="1:13" s="81" customFormat="1" x14ac:dyDescent="0.25">
      <c r="A221" s="79"/>
      <c r="B221" s="79"/>
      <c r="C221" s="79"/>
      <c r="D221" s="94"/>
      <c r="E221" s="79"/>
      <c r="F221" s="79"/>
      <c r="G221" s="80"/>
      <c r="H221" s="79"/>
      <c r="I221" s="80"/>
      <c r="J221" s="103"/>
      <c r="K221" s="103"/>
      <c r="L221" s="103"/>
      <c r="M221" s="103"/>
    </row>
    <row r="222" spans="1:13" s="81" customFormat="1" x14ac:dyDescent="0.25">
      <c r="A222" s="79"/>
      <c r="B222" s="79"/>
      <c r="C222" s="79"/>
      <c r="D222" s="94"/>
      <c r="E222" s="79"/>
      <c r="F222" s="79"/>
      <c r="G222" s="80"/>
      <c r="H222" s="79"/>
      <c r="I222" s="80"/>
      <c r="J222" s="103"/>
      <c r="K222" s="103"/>
      <c r="L222" s="103"/>
      <c r="M222" s="103"/>
    </row>
    <row r="223" spans="1:13" s="81" customFormat="1" x14ac:dyDescent="0.25">
      <c r="A223" s="79"/>
      <c r="B223" s="79"/>
      <c r="C223" s="79"/>
      <c r="D223" s="94"/>
      <c r="E223" s="79"/>
      <c r="F223" s="79"/>
      <c r="G223" s="80"/>
      <c r="H223" s="79"/>
      <c r="I223" s="80"/>
      <c r="J223" s="103"/>
      <c r="K223" s="103"/>
      <c r="L223" s="103"/>
      <c r="M223" s="103"/>
    </row>
    <row r="224" spans="1:13" s="81" customFormat="1" x14ac:dyDescent="0.25">
      <c r="A224" s="79"/>
      <c r="B224" s="79"/>
      <c r="C224" s="79"/>
      <c r="D224" s="94"/>
      <c r="E224" s="79"/>
      <c r="F224" s="79"/>
      <c r="G224" s="80"/>
      <c r="H224" s="79"/>
      <c r="I224" s="80"/>
      <c r="J224" s="103"/>
      <c r="K224" s="103"/>
      <c r="L224" s="103"/>
      <c r="M224" s="103"/>
    </row>
    <row r="225" spans="1:13" s="81" customFormat="1" x14ac:dyDescent="0.25">
      <c r="A225" s="79"/>
      <c r="B225" s="79"/>
      <c r="C225" s="79"/>
      <c r="D225" s="94"/>
      <c r="E225" s="79"/>
      <c r="F225" s="79"/>
      <c r="G225" s="80"/>
      <c r="H225" s="79"/>
      <c r="I225" s="80"/>
      <c r="J225" s="103"/>
      <c r="K225" s="103"/>
      <c r="L225" s="103"/>
      <c r="M225" s="103"/>
    </row>
    <row r="226" spans="1:13" s="81" customFormat="1" x14ac:dyDescent="0.25">
      <c r="A226" s="79"/>
      <c r="B226" s="79"/>
      <c r="C226" s="79"/>
      <c r="D226" s="94"/>
      <c r="E226" s="79"/>
      <c r="F226" s="79"/>
      <c r="G226" s="80"/>
      <c r="H226" s="79"/>
      <c r="I226" s="80"/>
      <c r="J226" s="103"/>
      <c r="K226" s="103"/>
      <c r="L226" s="103"/>
      <c r="M226" s="103"/>
    </row>
    <row r="227" spans="1:13" s="81" customFormat="1" x14ac:dyDescent="0.25">
      <c r="A227" s="79"/>
      <c r="B227" s="79"/>
      <c r="C227" s="79"/>
      <c r="D227" s="94"/>
      <c r="E227" s="79"/>
      <c r="F227" s="79"/>
      <c r="G227" s="80"/>
      <c r="H227" s="79"/>
      <c r="I227" s="80"/>
      <c r="J227" s="103"/>
      <c r="K227" s="103"/>
      <c r="L227" s="103"/>
      <c r="M227" s="103"/>
    </row>
    <row r="228" spans="1:13" s="81" customFormat="1" x14ac:dyDescent="0.25">
      <c r="A228" s="79"/>
      <c r="B228" s="79"/>
      <c r="C228" s="79"/>
      <c r="D228" s="94"/>
      <c r="E228" s="79"/>
      <c r="F228" s="79"/>
      <c r="G228" s="80"/>
      <c r="H228" s="79"/>
      <c r="I228" s="80"/>
      <c r="J228" s="103"/>
      <c r="K228" s="103"/>
      <c r="L228" s="103"/>
      <c r="M228" s="103"/>
    </row>
    <row r="229" spans="1:13" s="81" customFormat="1" x14ac:dyDescent="0.25">
      <c r="A229" s="79"/>
      <c r="B229" s="79"/>
      <c r="C229" s="79"/>
      <c r="D229" s="94"/>
      <c r="E229" s="79"/>
      <c r="F229" s="79"/>
      <c r="G229" s="80"/>
      <c r="H229" s="79"/>
      <c r="I229" s="80"/>
      <c r="J229" s="103"/>
      <c r="K229" s="103"/>
      <c r="L229" s="103"/>
      <c r="M229" s="103"/>
    </row>
    <row r="230" spans="1:13" s="81" customFormat="1" x14ac:dyDescent="0.25">
      <c r="A230" s="79"/>
      <c r="B230" s="79"/>
      <c r="C230" s="79"/>
      <c r="D230" s="94"/>
      <c r="E230" s="79"/>
      <c r="F230" s="79"/>
      <c r="G230" s="80"/>
      <c r="H230" s="79"/>
      <c r="I230" s="80"/>
      <c r="J230" s="103"/>
      <c r="K230" s="103"/>
      <c r="L230" s="103"/>
      <c r="M230" s="103"/>
    </row>
    <row r="231" spans="1:13" s="81" customFormat="1" x14ac:dyDescent="0.25">
      <c r="A231" s="79"/>
      <c r="B231" s="79"/>
      <c r="C231" s="79"/>
      <c r="D231" s="94"/>
      <c r="E231" s="79"/>
      <c r="F231" s="79"/>
      <c r="G231" s="80"/>
      <c r="H231" s="79"/>
      <c r="I231" s="80"/>
      <c r="J231" s="103"/>
      <c r="K231" s="103"/>
      <c r="L231" s="103"/>
      <c r="M231" s="103"/>
    </row>
    <row r="232" spans="1:13" s="81" customFormat="1" x14ac:dyDescent="0.25">
      <c r="A232" s="79"/>
      <c r="B232" s="79"/>
      <c r="C232" s="79"/>
      <c r="D232" s="94"/>
      <c r="E232" s="79"/>
      <c r="F232" s="79"/>
      <c r="G232" s="80"/>
      <c r="H232" s="79"/>
      <c r="I232" s="80"/>
      <c r="J232" s="103"/>
      <c r="K232" s="103"/>
      <c r="L232" s="103"/>
      <c r="M232" s="103"/>
    </row>
    <row r="233" spans="1:13" s="81" customFormat="1" x14ac:dyDescent="0.25">
      <c r="A233" s="79"/>
      <c r="B233" s="79"/>
      <c r="C233" s="79"/>
      <c r="D233" s="94"/>
      <c r="E233" s="79"/>
      <c r="F233" s="79"/>
      <c r="G233" s="80"/>
      <c r="H233" s="79"/>
      <c r="I233" s="80"/>
      <c r="J233" s="103"/>
      <c r="K233" s="103"/>
      <c r="L233" s="103"/>
      <c r="M233" s="103"/>
    </row>
    <row r="234" spans="1:13" s="81" customFormat="1" x14ac:dyDescent="0.25">
      <c r="A234" s="79"/>
      <c r="B234" s="79"/>
      <c r="C234" s="79"/>
      <c r="D234" s="94"/>
      <c r="E234" s="79"/>
      <c r="F234" s="79"/>
      <c r="G234" s="80"/>
      <c r="H234" s="79"/>
      <c r="I234" s="80"/>
      <c r="J234" s="103"/>
      <c r="K234" s="103"/>
      <c r="L234" s="103"/>
      <c r="M234" s="103"/>
    </row>
    <row r="235" spans="1:13" s="81" customFormat="1" x14ac:dyDescent="0.25">
      <c r="A235" s="79"/>
      <c r="B235" s="79"/>
      <c r="C235" s="79"/>
      <c r="D235" s="94"/>
      <c r="E235" s="79"/>
      <c r="F235" s="79"/>
      <c r="G235" s="80"/>
      <c r="H235" s="79"/>
      <c r="I235" s="80"/>
      <c r="J235" s="103"/>
      <c r="K235" s="103"/>
      <c r="L235" s="103"/>
      <c r="M235" s="103"/>
    </row>
    <row r="236" spans="1:13" s="81" customFormat="1" x14ac:dyDescent="0.25">
      <c r="A236" s="79"/>
      <c r="B236" s="79"/>
      <c r="C236" s="79"/>
      <c r="D236" s="94"/>
      <c r="E236" s="79"/>
      <c r="F236" s="79"/>
      <c r="G236" s="80"/>
      <c r="H236" s="79"/>
      <c r="I236" s="80"/>
      <c r="J236" s="103"/>
      <c r="K236" s="103"/>
      <c r="L236" s="103"/>
      <c r="M236" s="103"/>
    </row>
    <row r="237" spans="1:13" s="81" customFormat="1" x14ac:dyDescent="0.25">
      <c r="A237" s="79"/>
      <c r="B237" s="79"/>
      <c r="C237" s="79"/>
      <c r="D237" s="94"/>
      <c r="E237" s="79"/>
      <c r="F237" s="79"/>
      <c r="G237" s="80"/>
      <c r="H237" s="79"/>
      <c r="I237" s="80"/>
      <c r="J237" s="103"/>
      <c r="K237" s="103"/>
      <c r="L237" s="103"/>
      <c r="M237" s="103"/>
    </row>
    <row r="238" spans="1:13" s="81" customFormat="1" x14ac:dyDescent="0.25">
      <c r="A238" s="79"/>
      <c r="B238" s="79"/>
      <c r="C238" s="79"/>
      <c r="D238" s="94"/>
      <c r="E238" s="79"/>
      <c r="F238" s="79"/>
      <c r="G238" s="80"/>
      <c r="H238" s="79"/>
      <c r="I238" s="80"/>
      <c r="J238" s="103"/>
      <c r="K238" s="103"/>
      <c r="L238" s="103"/>
      <c r="M238" s="103"/>
    </row>
    <row r="239" spans="1:13" s="81" customFormat="1" x14ac:dyDescent="0.25">
      <c r="A239" s="79"/>
      <c r="B239" s="79"/>
      <c r="C239" s="79"/>
      <c r="D239" s="94"/>
      <c r="E239" s="79"/>
      <c r="F239" s="79"/>
      <c r="G239" s="80"/>
      <c r="H239" s="79"/>
      <c r="I239" s="80"/>
      <c r="J239" s="103"/>
      <c r="K239" s="103"/>
      <c r="L239" s="103"/>
      <c r="M239" s="103"/>
    </row>
    <row r="240" spans="1:13" s="81" customFormat="1" x14ac:dyDescent="0.25">
      <c r="A240" s="79"/>
      <c r="B240" s="79"/>
      <c r="C240" s="79"/>
      <c r="D240" s="94"/>
      <c r="E240" s="79"/>
      <c r="F240" s="79"/>
      <c r="G240" s="80"/>
      <c r="H240" s="79"/>
      <c r="I240" s="80"/>
      <c r="J240" s="103"/>
      <c r="K240" s="103"/>
      <c r="L240" s="103"/>
      <c r="M240" s="103"/>
    </row>
    <row r="241" spans="1:13" s="81" customFormat="1" x14ac:dyDescent="0.25">
      <c r="A241" s="79"/>
      <c r="B241" s="79"/>
      <c r="C241" s="79"/>
      <c r="D241" s="94"/>
      <c r="E241" s="79"/>
      <c r="F241" s="79"/>
      <c r="G241" s="80"/>
      <c r="H241" s="79"/>
      <c r="I241" s="80"/>
      <c r="J241" s="103"/>
      <c r="K241" s="103"/>
      <c r="L241" s="103"/>
      <c r="M241" s="103"/>
    </row>
    <row r="242" spans="1:13" s="81" customFormat="1" x14ac:dyDescent="0.25">
      <c r="A242" s="79"/>
      <c r="B242" s="79"/>
      <c r="C242" s="79"/>
      <c r="D242" s="94"/>
      <c r="E242" s="79"/>
      <c r="F242" s="79"/>
      <c r="G242" s="80"/>
      <c r="H242" s="79"/>
      <c r="I242" s="80"/>
      <c r="J242" s="103"/>
      <c r="K242" s="103"/>
      <c r="L242" s="103"/>
      <c r="M242" s="103"/>
    </row>
    <row r="243" spans="1:13" s="81" customFormat="1" x14ac:dyDescent="0.25">
      <c r="A243" s="79"/>
      <c r="B243" s="79"/>
      <c r="C243" s="79"/>
      <c r="D243" s="94"/>
      <c r="E243" s="79"/>
      <c r="F243" s="79"/>
      <c r="G243" s="80"/>
      <c r="H243" s="79"/>
      <c r="I243" s="80"/>
      <c r="J243" s="103"/>
      <c r="K243" s="103"/>
      <c r="L243" s="103"/>
      <c r="M243" s="103"/>
    </row>
    <row r="244" spans="1:13" s="81" customFormat="1" x14ac:dyDescent="0.25">
      <c r="A244" s="79"/>
      <c r="B244" s="79"/>
      <c r="C244" s="79"/>
      <c r="D244" s="94"/>
      <c r="E244" s="79"/>
      <c r="F244" s="79"/>
      <c r="G244" s="80"/>
      <c r="H244" s="79"/>
      <c r="I244" s="80"/>
      <c r="J244" s="103"/>
      <c r="K244" s="103"/>
      <c r="L244" s="103"/>
      <c r="M244" s="103"/>
    </row>
    <row r="245" spans="1:13" s="81" customFormat="1" x14ac:dyDescent="0.25">
      <c r="A245" s="79"/>
      <c r="B245" s="79"/>
      <c r="C245" s="79"/>
      <c r="D245" s="94"/>
      <c r="E245" s="79"/>
      <c r="F245" s="79"/>
      <c r="G245" s="80"/>
      <c r="H245" s="79"/>
      <c r="I245" s="80"/>
      <c r="J245" s="103"/>
      <c r="K245" s="103"/>
      <c r="L245" s="103"/>
      <c r="M245" s="103"/>
    </row>
    <row r="246" spans="1:13" s="81" customFormat="1" x14ac:dyDescent="0.25">
      <c r="A246" s="79"/>
      <c r="B246" s="79"/>
      <c r="C246" s="79"/>
      <c r="D246" s="94"/>
      <c r="E246" s="79"/>
      <c r="F246" s="79"/>
      <c r="G246" s="80"/>
      <c r="H246" s="79"/>
      <c r="I246" s="80"/>
      <c r="J246" s="103"/>
      <c r="K246" s="103"/>
      <c r="L246" s="103"/>
      <c r="M246" s="103"/>
    </row>
    <row r="247" spans="1:13" s="81" customFormat="1" x14ac:dyDescent="0.25">
      <c r="A247" s="79"/>
      <c r="B247" s="79"/>
      <c r="C247" s="79"/>
      <c r="D247" s="94"/>
      <c r="E247" s="79"/>
      <c r="F247" s="79"/>
      <c r="G247" s="80"/>
      <c r="H247" s="79"/>
      <c r="I247" s="80"/>
      <c r="J247" s="103"/>
      <c r="K247" s="103"/>
      <c r="L247" s="103"/>
      <c r="M247" s="103"/>
    </row>
    <row r="248" spans="1:13" s="81" customFormat="1" x14ac:dyDescent="0.25">
      <c r="A248" s="79"/>
      <c r="B248" s="79"/>
      <c r="C248" s="79"/>
      <c r="D248" s="94"/>
      <c r="E248" s="79"/>
      <c r="F248" s="79"/>
      <c r="G248" s="80"/>
      <c r="H248" s="79"/>
      <c r="I248" s="80"/>
      <c r="J248" s="103"/>
      <c r="K248" s="103"/>
      <c r="L248" s="103"/>
      <c r="M248" s="103"/>
    </row>
    <row r="249" spans="1:13" s="81" customFormat="1" x14ac:dyDescent="0.25">
      <c r="A249" s="79"/>
      <c r="B249" s="79"/>
      <c r="C249" s="79"/>
      <c r="D249" s="94"/>
      <c r="E249" s="79"/>
      <c r="F249" s="79"/>
      <c r="G249" s="80"/>
      <c r="H249" s="79"/>
      <c r="I249" s="80"/>
      <c r="J249" s="103"/>
      <c r="K249" s="103"/>
      <c r="L249" s="103"/>
      <c r="M249" s="103"/>
    </row>
    <row r="250" spans="1:13" s="81" customFormat="1" x14ac:dyDescent="0.25">
      <c r="A250" s="79"/>
      <c r="B250" s="79"/>
      <c r="C250" s="79"/>
      <c r="D250" s="94"/>
      <c r="E250" s="79"/>
      <c r="F250" s="79"/>
      <c r="G250" s="80"/>
      <c r="H250" s="79"/>
      <c r="I250" s="80"/>
      <c r="J250" s="103"/>
      <c r="K250" s="103"/>
      <c r="L250" s="103"/>
      <c r="M250" s="103"/>
    </row>
    <row r="251" spans="1:13" s="81" customFormat="1" x14ac:dyDescent="0.25">
      <c r="A251" s="79"/>
      <c r="B251" s="79"/>
      <c r="C251" s="79"/>
      <c r="D251" s="94"/>
      <c r="E251" s="79"/>
      <c r="F251" s="79"/>
      <c r="G251" s="80"/>
      <c r="H251" s="79"/>
      <c r="I251" s="80"/>
      <c r="J251" s="103"/>
      <c r="K251" s="103"/>
      <c r="L251" s="103"/>
      <c r="M251" s="103"/>
    </row>
    <row r="252" spans="1:13" s="81" customFormat="1" x14ac:dyDescent="0.25">
      <c r="A252" s="79"/>
      <c r="B252" s="79"/>
      <c r="C252" s="79"/>
      <c r="D252" s="94"/>
      <c r="E252" s="79"/>
      <c r="F252" s="79"/>
      <c r="G252" s="80"/>
      <c r="H252" s="79"/>
      <c r="I252" s="80"/>
      <c r="J252" s="103"/>
      <c r="K252" s="103"/>
      <c r="L252" s="103"/>
      <c r="M252" s="103"/>
    </row>
    <row r="253" spans="1:13" s="81" customFormat="1" x14ac:dyDescent="0.25">
      <c r="A253" s="79"/>
      <c r="B253" s="79"/>
      <c r="C253" s="79"/>
      <c r="D253" s="94"/>
      <c r="E253" s="79"/>
      <c r="F253" s="79"/>
      <c r="G253" s="80"/>
      <c r="H253" s="79"/>
      <c r="I253" s="80"/>
      <c r="J253" s="103"/>
      <c r="K253" s="103"/>
      <c r="L253" s="103"/>
      <c r="M253" s="103"/>
    </row>
    <row r="254" spans="1:13" s="81" customFormat="1" x14ac:dyDescent="0.25">
      <c r="A254" s="79"/>
      <c r="B254" s="79"/>
      <c r="C254" s="79"/>
      <c r="D254" s="94"/>
      <c r="E254" s="79"/>
      <c r="F254" s="79"/>
      <c r="G254" s="80"/>
      <c r="H254" s="79"/>
      <c r="I254" s="80"/>
      <c r="J254" s="103"/>
      <c r="K254" s="103"/>
      <c r="L254" s="103"/>
      <c r="M254" s="103"/>
    </row>
    <row r="255" spans="1:13" s="81" customFormat="1" x14ac:dyDescent="0.25">
      <c r="A255" s="79"/>
      <c r="B255" s="79"/>
      <c r="C255" s="79"/>
      <c r="D255" s="94"/>
      <c r="E255" s="79"/>
      <c r="F255" s="79"/>
      <c r="G255" s="80"/>
      <c r="H255" s="79"/>
      <c r="I255" s="80"/>
      <c r="J255" s="103"/>
      <c r="K255" s="103"/>
      <c r="L255" s="103"/>
      <c r="M255" s="103"/>
    </row>
    <row r="256" spans="1:13" s="81" customFormat="1" x14ac:dyDescent="0.25">
      <c r="A256" s="79"/>
      <c r="B256" s="79"/>
      <c r="C256" s="79"/>
      <c r="D256" s="94"/>
      <c r="E256" s="79"/>
      <c r="F256" s="79"/>
      <c r="G256" s="80"/>
      <c r="H256" s="79"/>
      <c r="I256" s="80"/>
      <c r="J256" s="103"/>
      <c r="K256" s="103"/>
      <c r="L256" s="103"/>
      <c r="M256" s="103"/>
    </row>
    <row r="257" spans="1:13" s="81" customFormat="1" x14ac:dyDescent="0.25">
      <c r="A257" s="79"/>
      <c r="B257" s="79"/>
      <c r="C257" s="79"/>
      <c r="D257" s="94"/>
      <c r="E257" s="79"/>
      <c r="F257" s="79"/>
      <c r="G257" s="80"/>
      <c r="H257" s="79"/>
      <c r="I257" s="80"/>
      <c r="J257" s="103"/>
      <c r="K257" s="103"/>
      <c r="L257" s="103"/>
      <c r="M257" s="103"/>
    </row>
    <row r="258" spans="1:13" s="81" customFormat="1" x14ac:dyDescent="0.25">
      <c r="A258" s="79"/>
      <c r="B258" s="79"/>
      <c r="C258" s="79"/>
      <c r="D258" s="94"/>
      <c r="E258" s="79"/>
      <c r="F258" s="79"/>
      <c r="G258" s="80"/>
      <c r="H258" s="79"/>
      <c r="I258" s="80"/>
      <c r="J258" s="103"/>
      <c r="K258" s="103"/>
      <c r="L258" s="103"/>
      <c r="M258" s="103"/>
    </row>
    <row r="259" spans="1:13" s="81" customFormat="1" x14ac:dyDescent="0.25">
      <c r="A259" s="79"/>
      <c r="B259" s="79"/>
      <c r="C259" s="79"/>
      <c r="D259" s="94"/>
      <c r="E259" s="79"/>
      <c r="F259" s="79"/>
      <c r="G259" s="80"/>
      <c r="H259" s="79"/>
      <c r="I259" s="80"/>
      <c r="J259" s="103"/>
      <c r="K259" s="103"/>
      <c r="L259" s="103"/>
      <c r="M259" s="103"/>
    </row>
    <row r="260" spans="1:13" s="81" customFormat="1" x14ac:dyDescent="0.25">
      <c r="A260" s="79"/>
      <c r="B260" s="79"/>
      <c r="C260" s="79"/>
      <c r="D260" s="94"/>
      <c r="E260" s="79"/>
      <c r="F260" s="79"/>
      <c r="G260" s="80"/>
      <c r="H260" s="79"/>
      <c r="I260" s="80"/>
      <c r="J260" s="103"/>
      <c r="K260" s="103"/>
      <c r="L260" s="103"/>
      <c r="M260" s="103"/>
    </row>
    <row r="261" spans="1:13" s="81" customFormat="1" x14ac:dyDescent="0.25">
      <c r="A261" s="79"/>
      <c r="B261" s="79"/>
      <c r="C261" s="79"/>
      <c r="D261" s="94"/>
      <c r="E261" s="79"/>
      <c r="F261" s="79"/>
      <c r="G261" s="80"/>
      <c r="H261" s="79"/>
      <c r="I261" s="80"/>
      <c r="J261" s="103"/>
      <c r="K261" s="103"/>
      <c r="L261" s="103"/>
      <c r="M261" s="103"/>
    </row>
    <row r="262" spans="1:13" s="81" customFormat="1" x14ac:dyDescent="0.25">
      <c r="A262" s="79"/>
      <c r="B262" s="79"/>
      <c r="C262" s="79"/>
      <c r="D262" s="94"/>
      <c r="E262" s="79"/>
      <c r="F262" s="79"/>
      <c r="G262" s="80"/>
      <c r="H262" s="79"/>
      <c r="I262" s="80"/>
      <c r="J262" s="103"/>
      <c r="K262" s="103"/>
      <c r="L262" s="103"/>
      <c r="M262" s="103"/>
    </row>
    <row r="263" spans="1:13" s="81" customFormat="1" x14ac:dyDescent="0.25">
      <c r="A263" s="79"/>
      <c r="B263" s="79"/>
      <c r="C263" s="79"/>
      <c r="D263" s="94"/>
      <c r="E263" s="79"/>
      <c r="F263" s="79"/>
      <c r="G263" s="80"/>
      <c r="H263" s="79"/>
      <c r="I263" s="80"/>
      <c r="J263" s="103"/>
      <c r="K263" s="103"/>
      <c r="L263" s="103"/>
      <c r="M263" s="103"/>
    </row>
    <row r="264" spans="1:13" s="81" customFormat="1" x14ac:dyDescent="0.25">
      <c r="A264" s="79"/>
      <c r="B264" s="79"/>
      <c r="C264" s="79"/>
      <c r="D264" s="94"/>
      <c r="E264" s="79"/>
      <c r="F264" s="79"/>
      <c r="G264" s="80"/>
      <c r="H264" s="79"/>
      <c r="I264" s="80"/>
      <c r="J264" s="103"/>
      <c r="K264" s="103"/>
      <c r="L264" s="103"/>
      <c r="M264" s="103"/>
    </row>
    <row r="265" spans="1:13" s="81" customFormat="1" x14ac:dyDescent="0.25">
      <c r="A265" s="79"/>
      <c r="B265" s="79"/>
      <c r="C265" s="79"/>
      <c r="D265" s="94"/>
      <c r="E265" s="79"/>
      <c r="F265" s="79"/>
      <c r="G265" s="80"/>
      <c r="H265" s="79"/>
      <c r="I265" s="80"/>
      <c r="J265" s="103"/>
      <c r="K265" s="103"/>
      <c r="L265" s="103"/>
      <c r="M265" s="103"/>
    </row>
    <row r="266" spans="1:13" s="81" customFormat="1" x14ac:dyDescent="0.25">
      <c r="A266" s="79"/>
      <c r="B266" s="79"/>
      <c r="C266" s="79"/>
      <c r="D266" s="94"/>
      <c r="E266" s="79"/>
      <c r="F266" s="79"/>
      <c r="G266" s="80"/>
      <c r="H266" s="79"/>
      <c r="I266" s="80"/>
      <c r="J266" s="103"/>
      <c r="K266" s="103"/>
      <c r="L266" s="103"/>
      <c r="M266" s="103"/>
    </row>
    <row r="267" spans="1:13" s="81" customFormat="1" x14ac:dyDescent="0.25">
      <c r="A267" s="79"/>
      <c r="B267" s="79"/>
      <c r="C267" s="79"/>
      <c r="D267" s="94"/>
      <c r="E267" s="79"/>
      <c r="F267" s="79"/>
      <c r="G267" s="80"/>
      <c r="H267" s="79"/>
      <c r="I267" s="80"/>
      <c r="J267" s="103"/>
      <c r="K267" s="103"/>
      <c r="L267" s="103"/>
      <c r="M267" s="103"/>
    </row>
    <row r="268" spans="1:13" s="81" customFormat="1" x14ac:dyDescent="0.25">
      <c r="A268" s="79"/>
      <c r="B268" s="79"/>
      <c r="C268" s="79"/>
      <c r="D268" s="94"/>
      <c r="E268" s="79"/>
      <c r="F268" s="79"/>
      <c r="G268" s="80"/>
      <c r="H268" s="79"/>
      <c r="I268" s="80"/>
      <c r="J268" s="103"/>
      <c r="K268" s="103"/>
      <c r="L268" s="103"/>
      <c r="M268" s="103"/>
    </row>
    <row r="269" spans="1:13" s="81" customFormat="1" x14ac:dyDescent="0.25">
      <c r="A269" s="79"/>
      <c r="B269" s="79"/>
      <c r="C269" s="79"/>
      <c r="D269" s="94"/>
      <c r="E269" s="79"/>
      <c r="F269" s="79"/>
      <c r="G269" s="80"/>
      <c r="H269" s="79"/>
      <c r="I269" s="80"/>
      <c r="J269" s="103"/>
      <c r="K269" s="103"/>
      <c r="L269" s="103"/>
      <c r="M269" s="103"/>
    </row>
    <row r="270" spans="1:13" s="81" customFormat="1" x14ac:dyDescent="0.25">
      <c r="A270" s="79"/>
      <c r="B270" s="79"/>
      <c r="C270" s="79"/>
      <c r="D270" s="94"/>
      <c r="E270" s="79"/>
      <c r="F270" s="79"/>
      <c r="G270" s="80"/>
      <c r="H270" s="79"/>
      <c r="I270" s="80"/>
      <c r="J270" s="103"/>
      <c r="K270" s="103"/>
      <c r="L270" s="103"/>
      <c r="M270" s="103"/>
    </row>
    <row r="271" spans="1:13" s="81" customFormat="1" x14ac:dyDescent="0.25">
      <c r="A271" s="79"/>
      <c r="B271" s="79"/>
      <c r="C271" s="79"/>
      <c r="D271" s="94"/>
      <c r="E271" s="79"/>
      <c r="F271" s="79"/>
      <c r="G271" s="80"/>
      <c r="H271" s="79"/>
      <c r="I271" s="80"/>
      <c r="J271" s="103"/>
      <c r="K271" s="103"/>
      <c r="L271" s="103"/>
      <c r="M271" s="103"/>
    </row>
    <row r="272" spans="1:13" s="81" customFormat="1" x14ac:dyDescent="0.25">
      <c r="A272" s="79"/>
      <c r="B272" s="79"/>
      <c r="C272" s="79"/>
      <c r="D272" s="94"/>
      <c r="E272" s="79"/>
      <c r="F272" s="79"/>
      <c r="G272" s="80"/>
      <c r="H272" s="79"/>
      <c r="I272" s="80"/>
      <c r="J272" s="103"/>
      <c r="K272" s="103"/>
      <c r="L272" s="103"/>
      <c r="M272" s="103"/>
    </row>
    <row r="273" spans="1:13" s="81" customFormat="1" x14ac:dyDescent="0.25">
      <c r="A273" s="79"/>
      <c r="B273" s="79"/>
      <c r="C273" s="79"/>
      <c r="D273" s="94"/>
      <c r="E273" s="79"/>
      <c r="F273" s="79"/>
      <c r="G273" s="80"/>
      <c r="H273" s="79"/>
      <c r="I273" s="80"/>
      <c r="J273" s="103"/>
      <c r="K273" s="103"/>
      <c r="L273" s="103"/>
      <c r="M273" s="103"/>
    </row>
    <row r="274" spans="1:13" s="81" customFormat="1" x14ac:dyDescent="0.25">
      <c r="A274" s="79"/>
      <c r="B274" s="79"/>
      <c r="C274" s="79"/>
      <c r="D274" s="94"/>
      <c r="E274" s="79"/>
      <c r="F274" s="79"/>
      <c r="G274" s="80"/>
      <c r="H274" s="79"/>
      <c r="I274" s="80"/>
      <c r="J274" s="103"/>
      <c r="K274" s="103"/>
      <c r="L274" s="103"/>
      <c r="M274" s="103"/>
    </row>
    <row r="275" spans="1:13" s="81" customFormat="1" x14ac:dyDescent="0.25">
      <c r="A275" s="79"/>
      <c r="B275" s="79"/>
      <c r="C275" s="79"/>
      <c r="D275" s="94"/>
      <c r="E275" s="79"/>
      <c r="F275" s="79"/>
      <c r="G275" s="80"/>
      <c r="H275" s="79"/>
      <c r="I275" s="80"/>
      <c r="J275" s="103"/>
      <c r="K275" s="103"/>
      <c r="L275" s="103"/>
      <c r="M275" s="103"/>
    </row>
    <row r="276" spans="1:13" s="81" customFormat="1" x14ac:dyDescent="0.25">
      <c r="A276" s="79"/>
      <c r="B276" s="79"/>
      <c r="C276" s="79"/>
      <c r="D276" s="94"/>
      <c r="E276" s="79"/>
      <c r="F276" s="79"/>
      <c r="G276" s="80"/>
      <c r="H276" s="79"/>
      <c r="I276" s="80"/>
      <c r="J276" s="103"/>
      <c r="K276" s="103"/>
      <c r="L276" s="103"/>
      <c r="M276" s="103"/>
    </row>
    <row r="277" spans="1:13" s="81" customFormat="1" x14ac:dyDescent="0.25">
      <c r="A277" s="79"/>
      <c r="B277" s="79"/>
      <c r="C277" s="79"/>
      <c r="D277" s="94"/>
      <c r="E277" s="79"/>
      <c r="F277" s="79"/>
      <c r="G277" s="80"/>
      <c r="H277" s="79"/>
      <c r="I277" s="80"/>
      <c r="J277" s="103"/>
      <c r="K277" s="103"/>
      <c r="L277" s="103"/>
      <c r="M277" s="103"/>
    </row>
    <row r="278" spans="1:13" s="81" customFormat="1" x14ac:dyDescent="0.25">
      <c r="A278" s="79"/>
      <c r="B278" s="79"/>
      <c r="C278" s="79"/>
      <c r="D278" s="94"/>
      <c r="E278" s="79"/>
      <c r="F278" s="79"/>
      <c r="G278" s="80"/>
      <c r="H278" s="79"/>
      <c r="I278" s="80"/>
      <c r="J278" s="103"/>
      <c r="K278" s="103"/>
      <c r="L278" s="103"/>
      <c r="M278" s="103"/>
    </row>
    <row r="279" spans="1:13" s="81" customFormat="1" x14ac:dyDescent="0.25">
      <c r="A279" s="79"/>
      <c r="B279" s="79"/>
      <c r="C279" s="79"/>
      <c r="D279" s="94"/>
      <c r="E279" s="79"/>
      <c r="F279" s="79"/>
      <c r="G279" s="80"/>
      <c r="H279" s="79"/>
      <c r="I279" s="80"/>
      <c r="J279" s="103"/>
      <c r="K279" s="103"/>
      <c r="L279" s="103"/>
      <c r="M279" s="103"/>
    </row>
    <row r="280" spans="1:13" s="81" customFormat="1" x14ac:dyDescent="0.25">
      <c r="A280" s="79"/>
      <c r="B280" s="79"/>
      <c r="C280" s="79"/>
      <c r="D280" s="94"/>
      <c r="E280" s="79"/>
      <c r="F280" s="79"/>
      <c r="G280" s="80"/>
      <c r="H280" s="79"/>
      <c r="I280" s="80"/>
      <c r="J280" s="103"/>
      <c r="K280" s="103"/>
      <c r="L280" s="103"/>
      <c r="M280" s="103"/>
    </row>
    <row r="281" spans="1:13" s="81" customFormat="1" x14ac:dyDescent="0.25">
      <c r="A281" s="79"/>
      <c r="B281" s="79"/>
      <c r="C281" s="79"/>
      <c r="D281" s="94"/>
      <c r="E281" s="79"/>
      <c r="F281" s="79"/>
      <c r="G281" s="80"/>
      <c r="H281" s="79"/>
      <c r="I281" s="80"/>
      <c r="J281" s="103"/>
      <c r="K281" s="103"/>
      <c r="L281" s="103"/>
      <c r="M281" s="103"/>
    </row>
    <row r="282" spans="1:13" s="81" customFormat="1" x14ac:dyDescent="0.25">
      <c r="A282" s="79"/>
      <c r="B282" s="79"/>
      <c r="C282" s="79"/>
      <c r="D282" s="94"/>
      <c r="E282" s="79"/>
      <c r="F282" s="79"/>
      <c r="G282" s="80"/>
      <c r="H282" s="79"/>
      <c r="I282" s="80"/>
      <c r="J282" s="103"/>
      <c r="K282" s="103"/>
      <c r="L282" s="103"/>
      <c r="M282" s="103"/>
    </row>
    <row r="283" spans="1:13" s="81" customFormat="1" x14ac:dyDescent="0.25">
      <c r="A283" s="79"/>
      <c r="B283" s="79"/>
      <c r="C283" s="79"/>
      <c r="D283" s="94"/>
      <c r="E283" s="79"/>
      <c r="F283" s="79"/>
      <c r="G283" s="80"/>
      <c r="H283" s="79"/>
      <c r="I283" s="80"/>
      <c r="J283" s="103"/>
      <c r="K283" s="103"/>
      <c r="L283" s="103"/>
      <c r="M283" s="103"/>
    </row>
    <row r="284" spans="1:13" s="81" customFormat="1" x14ac:dyDescent="0.25">
      <c r="A284" s="79"/>
      <c r="B284" s="79"/>
      <c r="C284" s="79"/>
      <c r="D284" s="94"/>
      <c r="E284" s="79"/>
      <c r="F284" s="79"/>
      <c r="G284" s="80"/>
      <c r="H284" s="79"/>
      <c r="I284" s="80"/>
      <c r="J284" s="103"/>
      <c r="K284" s="103"/>
      <c r="L284" s="103"/>
      <c r="M284" s="103"/>
    </row>
    <row r="285" spans="1:13" s="81" customFormat="1" x14ac:dyDescent="0.25">
      <c r="A285" s="79"/>
      <c r="B285" s="79"/>
      <c r="C285" s="79"/>
      <c r="D285" s="94"/>
      <c r="E285" s="79"/>
      <c r="F285" s="79"/>
      <c r="G285" s="80"/>
      <c r="H285" s="79"/>
      <c r="I285" s="80"/>
      <c r="J285" s="103"/>
      <c r="K285" s="103"/>
      <c r="L285" s="103"/>
      <c r="M285" s="103"/>
    </row>
    <row r="286" spans="1:13" s="81" customFormat="1" x14ac:dyDescent="0.25">
      <c r="A286" s="79"/>
      <c r="B286" s="79"/>
      <c r="C286" s="79"/>
      <c r="D286" s="94"/>
      <c r="E286" s="79"/>
      <c r="F286" s="79"/>
      <c r="G286" s="80"/>
      <c r="H286" s="79"/>
      <c r="I286" s="80"/>
      <c r="J286" s="103"/>
      <c r="K286" s="103"/>
      <c r="L286" s="103"/>
      <c r="M286" s="103"/>
    </row>
    <row r="287" spans="1:13" s="81" customFormat="1" x14ac:dyDescent="0.25">
      <c r="A287" s="79"/>
      <c r="B287" s="79"/>
      <c r="C287" s="79"/>
      <c r="D287" s="94"/>
      <c r="E287" s="79"/>
      <c r="F287" s="79"/>
      <c r="G287" s="80"/>
      <c r="H287" s="79"/>
      <c r="I287" s="80"/>
      <c r="J287" s="103"/>
      <c r="K287" s="103"/>
      <c r="L287" s="103"/>
      <c r="M287" s="103"/>
    </row>
    <row r="288" spans="1:13" s="81" customFormat="1" x14ac:dyDescent="0.25">
      <c r="A288" s="79"/>
      <c r="B288" s="79"/>
      <c r="C288" s="79"/>
      <c r="D288" s="94"/>
      <c r="E288" s="79"/>
      <c r="F288" s="79"/>
      <c r="G288" s="80"/>
      <c r="H288" s="79"/>
      <c r="I288" s="80"/>
      <c r="J288" s="103"/>
      <c r="K288" s="103"/>
      <c r="L288" s="103"/>
      <c r="M288" s="103"/>
    </row>
    <row r="289" spans="1:13" s="81" customFormat="1" x14ac:dyDescent="0.25">
      <c r="A289" s="79"/>
      <c r="B289" s="79"/>
      <c r="C289" s="79"/>
      <c r="D289" s="94"/>
      <c r="E289" s="79"/>
      <c r="F289" s="79"/>
      <c r="G289" s="80"/>
      <c r="H289" s="79"/>
      <c r="I289" s="80"/>
      <c r="J289" s="103"/>
      <c r="K289" s="103"/>
      <c r="L289" s="103"/>
      <c r="M289" s="103"/>
    </row>
    <row r="290" spans="1:13" s="81" customFormat="1" x14ac:dyDescent="0.25">
      <c r="A290" s="79"/>
      <c r="B290" s="79"/>
      <c r="C290" s="79"/>
      <c r="D290" s="94"/>
      <c r="E290" s="79"/>
      <c r="F290" s="79"/>
      <c r="G290" s="80"/>
      <c r="H290" s="79"/>
      <c r="I290" s="80"/>
      <c r="J290" s="103"/>
      <c r="K290" s="103"/>
      <c r="L290" s="103"/>
      <c r="M290" s="103"/>
    </row>
    <row r="291" spans="1:13" s="81" customFormat="1" x14ac:dyDescent="0.25">
      <c r="A291" s="79"/>
      <c r="B291" s="79"/>
      <c r="C291" s="79"/>
      <c r="D291" s="94"/>
      <c r="E291" s="79"/>
      <c r="F291" s="79"/>
      <c r="G291" s="80"/>
      <c r="H291" s="79"/>
      <c r="I291" s="80"/>
      <c r="J291" s="103"/>
      <c r="K291" s="103"/>
      <c r="L291" s="103"/>
      <c r="M291" s="103"/>
    </row>
    <row r="292" spans="1:13" s="81" customFormat="1" x14ac:dyDescent="0.25">
      <c r="A292" s="79"/>
      <c r="B292" s="79"/>
      <c r="C292" s="79"/>
      <c r="D292" s="94"/>
      <c r="E292" s="79"/>
      <c r="F292" s="79"/>
      <c r="G292" s="80"/>
      <c r="H292" s="79"/>
      <c r="I292" s="80"/>
      <c r="J292" s="103"/>
      <c r="K292" s="103"/>
      <c r="L292" s="103"/>
      <c r="M292" s="103"/>
    </row>
    <row r="293" spans="1:13" s="81" customFormat="1" x14ac:dyDescent="0.25">
      <c r="A293" s="79"/>
      <c r="B293" s="79"/>
      <c r="C293" s="79"/>
      <c r="D293" s="94"/>
      <c r="E293" s="79"/>
      <c r="F293" s="79"/>
      <c r="G293" s="80"/>
      <c r="H293" s="79"/>
      <c r="I293" s="80"/>
      <c r="J293" s="103"/>
      <c r="K293" s="103"/>
      <c r="L293" s="103"/>
      <c r="M293" s="103"/>
    </row>
    <row r="294" spans="1:13" s="81" customFormat="1" x14ac:dyDescent="0.25">
      <c r="A294" s="79"/>
      <c r="B294" s="79"/>
      <c r="C294" s="79"/>
      <c r="D294" s="94"/>
      <c r="E294" s="79"/>
      <c r="F294" s="79"/>
      <c r="G294" s="80"/>
      <c r="H294" s="79"/>
      <c r="I294" s="80"/>
      <c r="J294" s="103"/>
      <c r="K294" s="103"/>
      <c r="L294" s="103"/>
      <c r="M294" s="103"/>
    </row>
    <row r="295" spans="1:13" s="81" customFormat="1" x14ac:dyDescent="0.25">
      <c r="A295" s="79"/>
      <c r="B295" s="79"/>
      <c r="C295" s="79"/>
      <c r="D295" s="94"/>
      <c r="E295" s="79"/>
      <c r="F295" s="79"/>
      <c r="G295" s="80"/>
      <c r="H295" s="79"/>
      <c r="I295" s="80"/>
      <c r="J295" s="103"/>
      <c r="K295" s="103"/>
      <c r="L295" s="103"/>
      <c r="M295" s="103"/>
    </row>
    <row r="296" spans="1:13" s="81" customFormat="1" x14ac:dyDescent="0.25">
      <c r="A296" s="79"/>
      <c r="B296" s="79"/>
      <c r="C296" s="79"/>
      <c r="D296" s="94"/>
      <c r="E296" s="79"/>
      <c r="F296" s="79"/>
      <c r="G296" s="80"/>
      <c r="H296" s="79"/>
      <c r="I296" s="80"/>
      <c r="J296" s="103"/>
      <c r="K296" s="103"/>
      <c r="L296" s="103"/>
      <c r="M296" s="103"/>
    </row>
    <row r="297" spans="1:13" s="81" customFormat="1" x14ac:dyDescent="0.25">
      <c r="A297" s="79"/>
      <c r="B297" s="79"/>
      <c r="C297" s="79"/>
      <c r="D297" s="94"/>
      <c r="E297" s="79"/>
      <c r="F297" s="79"/>
      <c r="G297" s="80"/>
      <c r="H297" s="79"/>
      <c r="I297" s="80"/>
      <c r="J297" s="103"/>
      <c r="K297" s="103"/>
      <c r="L297" s="103"/>
      <c r="M297" s="103"/>
    </row>
    <row r="298" spans="1:13" s="81" customFormat="1" x14ac:dyDescent="0.25">
      <c r="A298" s="79"/>
      <c r="B298" s="79"/>
      <c r="C298" s="79"/>
      <c r="D298" s="94"/>
      <c r="E298" s="79"/>
      <c r="F298" s="79"/>
      <c r="G298" s="80"/>
      <c r="H298" s="79"/>
      <c r="I298" s="80"/>
      <c r="J298" s="103"/>
      <c r="K298" s="103"/>
      <c r="L298" s="103"/>
      <c r="M298" s="103"/>
    </row>
    <row r="299" spans="1:13" s="81" customFormat="1" x14ac:dyDescent="0.25">
      <c r="A299" s="79"/>
      <c r="B299" s="79"/>
      <c r="C299" s="79"/>
      <c r="D299" s="94"/>
      <c r="E299" s="79"/>
      <c r="F299" s="79"/>
      <c r="G299" s="80"/>
      <c r="H299" s="79"/>
      <c r="I299" s="80"/>
      <c r="J299" s="103"/>
      <c r="K299" s="103"/>
      <c r="L299" s="103"/>
      <c r="M299" s="103"/>
    </row>
    <row r="300" spans="1:13" s="81" customFormat="1" x14ac:dyDescent="0.25">
      <c r="A300" s="79"/>
      <c r="B300" s="79"/>
      <c r="C300" s="79"/>
      <c r="D300" s="94"/>
      <c r="E300" s="79"/>
      <c r="F300" s="79"/>
      <c r="G300" s="80"/>
      <c r="H300" s="79"/>
      <c r="I300" s="80"/>
      <c r="J300" s="103"/>
      <c r="K300" s="103"/>
      <c r="L300" s="103"/>
      <c r="M300" s="103"/>
    </row>
    <row r="301" spans="1:13" s="81" customFormat="1" x14ac:dyDescent="0.25">
      <c r="A301" s="79"/>
      <c r="B301" s="79"/>
      <c r="C301" s="79"/>
      <c r="D301" s="94"/>
      <c r="E301" s="79"/>
      <c r="F301" s="79"/>
      <c r="G301" s="80"/>
      <c r="H301" s="79"/>
      <c r="I301" s="80"/>
      <c r="J301" s="103"/>
      <c r="K301" s="103"/>
      <c r="L301" s="103"/>
      <c r="M301" s="103"/>
    </row>
    <row r="302" spans="1:13" s="81" customFormat="1" x14ac:dyDescent="0.25">
      <c r="A302" s="79"/>
      <c r="B302" s="79"/>
      <c r="C302" s="79"/>
      <c r="D302" s="94"/>
      <c r="E302" s="79"/>
      <c r="F302" s="79"/>
      <c r="G302" s="80"/>
      <c r="H302" s="79"/>
      <c r="I302" s="80"/>
      <c r="J302" s="103"/>
      <c r="K302" s="103"/>
      <c r="L302" s="103"/>
      <c r="M302" s="103"/>
    </row>
    <row r="303" spans="1:13" s="81" customFormat="1" x14ac:dyDescent="0.25">
      <c r="A303" s="79"/>
      <c r="B303" s="79"/>
      <c r="C303" s="79"/>
      <c r="D303" s="94"/>
      <c r="E303" s="79"/>
      <c r="F303" s="79"/>
      <c r="G303" s="80"/>
      <c r="H303" s="79"/>
      <c r="I303" s="80"/>
      <c r="J303" s="103"/>
      <c r="K303" s="103"/>
      <c r="L303" s="103"/>
      <c r="M303" s="103"/>
    </row>
    <row r="304" spans="1:13" s="81" customFormat="1" x14ac:dyDescent="0.25">
      <c r="A304" s="79"/>
      <c r="B304" s="79"/>
      <c r="C304" s="79"/>
      <c r="D304" s="94"/>
      <c r="E304" s="79"/>
      <c r="F304" s="79"/>
      <c r="G304" s="80"/>
      <c r="H304" s="79"/>
      <c r="I304" s="80"/>
      <c r="J304" s="103"/>
      <c r="K304" s="103"/>
      <c r="L304" s="103"/>
      <c r="M304" s="103"/>
    </row>
    <row r="305" spans="1:13" s="81" customFormat="1" x14ac:dyDescent="0.25">
      <c r="A305" s="79"/>
      <c r="B305" s="79"/>
      <c r="C305" s="79"/>
      <c r="D305" s="94"/>
      <c r="E305" s="79"/>
      <c r="F305" s="79"/>
      <c r="G305" s="80"/>
      <c r="H305" s="79"/>
      <c r="I305" s="80"/>
      <c r="J305" s="103"/>
      <c r="K305" s="103"/>
      <c r="L305" s="103"/>
      <c r="M305" s="103"/>
    </row>
    <row r="306" spans="1:13" s="81" customFormat="1" x14ac:dyDescent="0.25">
      <c r="A306" s="79"/>
      <c r="B306" s="79"/>
      <c r="C306" s="79"/>
      <c r="D306" s="94"/>
      <c r="E306" s="79"/>
      <c r="F306" s="79"/>
      <c r="G306" s="80"/>
      <c r="H306" s="79"/>
      <c r="I306" s="80"/>
      <c r="J306" s="103"/>
      <c r="K306" s="103"/>
      <c r="L306" s="103"/>
      <c r="M306" s="103"/>
    </row>
    <row r="307" spans="1:13" s="81" customFormat="1" x14ac:dyDescent="0.25">
      <c r="A307" s="79"/>
      <c r="B307" s="79"/>
      <c r="C307" s="79"/>
      <c r="D307" s="94"/>
      <c r="E307" s="79"/>
      <c r="F307" s="79"/>
      <c r="G307" s="80"/>
      <c r="H307" s="79"/>
      <c r="I307" s="80"/>
      <c r="J307" s="103"/>
      <c r="K307" s="103"/>
      <c r="L307" s="103"/>
      <c r="M307" s="103"/>
    </row>
    <row r="308" spans="1:13" s="81" customFormat="1" x14ac:dyDescent="0.25">
      <c r="A308" s="79"/>
      <c r="B308" s="79"/>
      <c r="C308" s="79"/>
      <c r="D308" s="94"/>
      <c r="E308" s="79"/>
      <c r="F308" s="79"/>
      <c r="G308" s="80"/>
      <c r="H308" s="79"/>
      <c r="I308" s="80"/>
      <c r="J308" s="103"/>
      <c r="K308" s="103"/>
      <c r="L308" s="103"/>
      <c r="M308" s="103"/>
    </row>
    <row r="309" spans="1:13" s="81" customFormat="1" x14ac:dyDescent="0.25">
      <c r="A309" s="79"/>
      <c r="B309" s="79"/>
      <c r="C309" s="79"/>
      <c r="D309" s="94"/>
      <c r="E309" s="79"/>
      <c r="F309" s="79"/>
      <c r="G309" s="80"/>
      <c r="H309" s="79"/>
      <c r="I309" s="80"/>
      <c r="J309" s="103"/>
      <c r="K309" s="103"/>
      <c r="L309" s="103"/>
      <c r="M309" s="103"/>
    </row>
    <row r="310" spans="1:13" s="81" customFormat="1" x14ac:dyDescent="0.25">
      <c r="A310" s="79"/>
      <c r="B310" s="79"/>
      <c r="C310" s="79"/>
      <c r="D310" s="94"/>
      <c r="E310" s="79"/>
      <c r="F310" s="79"/>
      <c r="G310" s="80"/>
      <c r="H310" s="79"/>
      <c r="I310" s="80"/>
      <c r="J310" s="103"/>
      <c r="K310" s="103"/>
      <c r="L310" s="103"/>
      <c r="M310" s="103"/>
    </row>
    <row r="311" spans="1:13" s="81" customFormat="1" x14ac:dyDescent="0.25">
      <c r="A311" s="79"/>
      <c r="B311" s="79"/>
      <c r="C311" s="79"/>
      <c r="D311" s="94"/>
      <c r="E311" s="79"/>
      <c r="F311" s="79"/>
      <c r="G311" s="80"/>
      <c r="H311" s="79"/>
      <c r="I311" s="80"/>
      <c r="J311" s="103"/>
      <c r="K311" s="103"/>
      <c r="L311" s="103"/>
      <c r="M311" s="103"/>
    </row>
    <row r="312" spans="1:13" s="81" customFormat="1" x14ac:dyDescent="0.25">
      <c r="A312" s="79"/>
      <c r="B312" s="79"/>
      <c r="C312" s="79"/>
      <c r="D312" s="94"/>
      <c r="E312" s="79"/>
      <c r="F312" s="79"/>
      <c r="G312" s="80"/>
      <c r="H312" s="79"/>
      <c r="I312" s="80"/>
      <c r="J312" s="103"/>
      <c r="K312" s="103"/>
      <c r="L312" s="103"/>
      <c r="M312" s="103"/>
    </row>
    <row r="313" spans="1:13" s="81" customFormat="1" x14ac:dyDescent="0.25">
      <c r="A313" s="79"/>
      <c r="B313" s="79"/>
      <c r="C313" s="79"/>
      <c r="D313" s="94"/>
      <c r="E313" s="79"/>
      <c r="F313" s="79"/>
      <c r="G313" s="80"/>
      <c r="H313" s="79"/>
      <c r="I313" s="80"/>
      <c r="J313" s="103"/>
      <c r="K313" s="103"/>
      <c r="L313" s="103"/>
      <c r="M313" s="103"/>
    </row>
    <row r="314" spans="1:13" s="81" customFormat="1" x14ac:dyDescent="0.25">
      <c r="A314" s="79"/>
      <c r="B314" s="79"/>
      <c r="C314" s="79"/>
      <c r="D314" s="94"/>
      <c r="E314" s="79"/>
      <c r="F314" s="79"/>
      <c r="G314" s="80"/>
      <c r="H314" s="79"/>
      <c r="I314" s="80"/>
      <c r="J314" s="103"/>
      <c r="K314" s="103"/>
      <c r="L314" s="103"/>
      <c r="M314" s="103"/>
    </row>
    <row r="315" spans="1:13" s="81" customFormat="1" x14ac:dyDescent="0.25">
      <c r="A315" s="79"/>
      <c r="B315" s="79"/>
      <c r="C315" s="79"/>
      <c r="D315" s="94"/>
      <c r="E315" s="79"/>
      <c r="F315" s="79"/>
      <c r="G315" s="80"/>
      <c r="H315" s="79"/>
      <c r="I315" s="80"/>
      <c r="J315" s="103"/>
      <c r="K315" s="103"/>
      <c r="L315" s="103"/>
      <c r="M315" s="103"/>
    </row>
    <row r="316" spans="1:13" s="81" customFormat="1" x14ac:dyDescent="0.25">
      <c r="A316" s="79"/>
      <c r="B316" s="79"/>
      <c r="C316" s="79"/>
      <c r="D316" s="94"/>
      <c r="E316" s="79"/>
      <c r="F316" s="79"/>
      <c r="G316" s="80"/>
      <c r="H316" s="79"/>
      <c r="I316" s="80"/>
      <c r="J316" s="103"/>
      <c r="K316" s="103"/>
      <c r="L316" s="103"/>
      <c r="M316" s="103"/>
    </row>
    <row r="317" spans="1:13" s="81" customFormat="1" x14ac:dyDescent="0.25">
      <c r="A317" s="79"/>
      <c r="B317" s="79"/>
      <c r="C317" s="79"/>
      <c r="D317" s="94"/>
      <c r="E317" s="79"/>
      <c r="F317" s="79"/>
      <c r="G317" s="80"/>
      <c r="H317" s="79"/>
      <c r="I317" s="80"/>
      <c r="J317" s="103"/>
      <c r="K317" s="103"/>
      <c r="L317" s="103"/>
      <c r="M317" s="103"/>
    </row>
    <row r="318" spans="1:13" s="81" customFormat="1" x14ac:dyDescent="0.25">
      <c r="A318" s="79"/>
      <c r="B318" s="79"/>
      <c r="C318" s="79"/>
      <c r="D318" s="94"/>
      <c r="E318" s="79"/>
      <c r="F318" s="79"/>
      <c r="G318" s="80"/>
      <c r="H318" s="79"/>
      <c r="I318" s="80"/>
      <c r="J318" s="103"/>
      <c r="K318" s="103"/>
      <c r="L318" s="103"/>
      <c r="M318" s="103"/>
    </row>
    <row r="319" spans="1:13" s="81" customFormat="1" x14ac:dyDescent="0.25">
      <c r="A319" s="79"/>
      <c r="B319" s="79"/>
      <c r="C319" s="79"/>
      <c r="D319" s="94"/>
      <c r="E319" s="79"/>
      <c r="F319" s="79"/>
      <c r="G319" s="80"/>
      <c r="H319" s="79"/>
      <c r="I319" s="80"/>
      <c r="J319" s="103"/>
      <c r="K319" s="103"/>
      <c r="L319" s="103"/>
      <c r="M319" s="103"/>
    </row>
    <row r="320" spans="1:13" s="81" customFormat="1" x14ac:dyDescent="0.25">
      <c r="A320" s="79"/>
      <c r="B320" s="79"/>
      <c r="C320" s="79"/>
      <c r="D320" s="94"/>
      <c r="E320" s="79"/>
      <c r="F320" s="79"/>
      <c r="G320" s="80"/>
      <c r="H320" s="79"/>
      <c r="I320" s="80"/>
      <c r="J320" s="103"/>
      <c r="K320" s="103"/>
      <c r="L320" s="103"/>
      <c r="M320" s="103"/>
    </row>
    <row r="321" spans="1:13" s="81" customFormat="1" x14ac:dyDescent="0.25">
      <c r="A321" s="79"/>
      <c r="B321" s="79"/>
      <c r="C321" s="79"/>
      <c r="D321" s="94"/>
      <c r="E321" s="79"/>
      <c r="F321" s="79"/>
      <c r="G321" s="80"/>
      <c r="H321" s="79"/>
      <c r="I321" s="80"/>
      <c r="J321" s="103"/>
      <c r="K321" s="103"/>
      <c r="L321" s="103"/>
      <c r="M321" s="103"/>
    </row>
    <row r="322" spans="1:13" s="81" customFormat="1" x14ac:dyDescent="0.25">
      <c r="A322" s="79"/>
      <c r="B322" s="79"/>
      <c r="C322" s="79"/>
      <c r="D322" s="94"/>
      <c r="E322" s="79"/>
      <c r="F322" s="79"/>
      <c r="G322" s="80"/>
      <c r="H322" s="79"/>
      <c r="I322" s="80"/>
      <c r="J322" s="103"/>
      <c r="K322" s="103"/>
      <c r="L322" s="103"/>
      <c r="M322" s="103"/>
    </row>
    <row r="323" spans="1:13" s="81" customFormat="1" x14ac:dyDescent="0.25">
      <c r="A323" s="79"/>
      <c r="B323" s="79"/>
      <c r="C323" s="79"/>
      <c r="D323" s="94"/>
      <c r="E323" s="79"/>
      <c r="F323" s="79"/>
      <c r="G323" s="80"/>
      <c r="H323" s="79"/>
      <c r="I323" s="80"/>
      <c r="J323" s="103"/>
      <c r="K323" s="103"/>
      <c r="L323" s="103"/>
      <c r="M323" s="103"/>
    </row>
    <row r="324" spans="1:13" s="81" customFormat="1" x14ac:dyDescent="0.25">
      <c r="A324" s="79"/>
      <c r="B324" s="79"/>
      <c r="C324" s="79"/>
      <c r="D324" s="94"/>
      <c r="E324" s="79"/>
      <c r="F324" s="79"/>
      <c r="G324" s="80"/>
      <c r="H324" s="79"/>
      <c r="I324" s="80"/>
      <c r="J324" s="103"/>
      <c r="K324" s="103"/>
      <c r="L324" s="103"/>
      <c r="M324" s="103"/>
    </row>
    <row r="325" spans="1:13" s="81" customFormat="1" x14ac:dyDescent="0.25">
      <c r="A325" s="79"/>
      <c r="B325" s="79"/>
      <c r="C325" s="79"/>
      <c r="D325" s="94"/>
      <c r="E325" s="79"/>
      <c r="F325" s="79"/>
      <c r="G325" s="80"/>
      <c r="H325" s="79"/>
      <c r="I325" s="80"/>
      <c r="J325" s="103"/>
      <c r="K325" s="103"/>
      <c r="L325" s="103"/>
      <c r="M325" s="103"/>
    </row>
    <row r="326" spans="1:13" s="81" customFormat="1" x14ac:dyDescent="0.25">
      <c r="A326" s="79"/>
      <c r="B326" s="79"/>
      <c r="C326" s="79"/>
      <c r="D326" s="94"/>
      <c r="E326" s="79"/>
      <c r="F326" s="79"/>
      <c r="G326" s="80"/>
      <c r="H326" s="79"/>
      <c r="I326" s="80"/>
      <c r="J326" s="103"/>
      <c r="K326" s="103"/>
      <c r="L326" s="103"/>
      <c r="M326" s="103"/>
    </row>
    <row r="327" spans="1:13" s="81" customFormat="1" x14ac:dyDescent="0.25">
      <c r="A327" s="79"/>
      <c r="B327" s="79"/>
      <c r="C327" s="79"/>
      <c r="D327" s="94"/>
      <c r="E327" s="79"/>
      <c r="F327" s="79"/>
      <c r="G327" s="80"/>
      <c r="H327" s="79"/>
      <c r="I327" s="80"/>
      <c r="J327" s="103"/>
      <c r="K327" s="103"/>
      <c r="L327" s="103"/>
      <c r="M327" s="103"/>
    </row>
    <row r="328" spans="1:13" s="81" customFormat="1" x14ac:dyDescent="0.25">
      <c r="A328" s="79"/>
      <c r="B328" s="79"/>
      <c r="C328" s="79"/>
      <c r="D328" s="94"/>
      <c r="E328" s="79"/>
      <c r="F328" s="79"/>
      <c r="G328" s="80"/>
      <c r="H328" s="79"/>
      <c r="I328" s="80"/>
      <c r="J328" s="103"/>
      <c r="K328" s="103"/>
      <c r="L328" s="103"/>
      <c r="M328" s="103"/>
    </row>
    <row r="329" spans="1:13" s="81" customFormat="1" x14ac:dyDescent="0.25">
      <c r="A329" s="79"/>
      <c r="B329" s="79"/>
      <c r="C329" s="79"/>
      <c r="D329" s="94"/>
      <c r="E329" s="79"/>
      <c r="F329" s="79"/>
      <c r="G329" s="80"/>
      <c r="H329" s="79"/>
      <c r="I329" s="80"/>
      <c r="J329" s="103"/>
      <c r="K329" s="103"/>
      <c r="L329" s="103"/>
      <c r="M329" s="103"/>
    </row>
    <row r="330" spans="1:13" s="81" customFormat="1" x14ac:dyDescent="0.25">
      <c r="A330" s="79"/>
      <c r="B330" s="79"/>
      <c r="C330" s="79"/>
      <c r="D330" s="94"/>
      <c r="E330" s="79"/>
      <c r="F330" s="79"/>
      <c r="G330" s="80"/>
      <c r="H330" s="79"/>
      <c r="I330" s="80"/>
      <c r="J330" s="103"/>
      <c r="K330" s="103"/>
      <c r="L330" s="103"/>
      <c r="M330" s="103"/>
    </row>
    <row r="331" spans="1:13" s="81" customFormat="1" x14ac:dyDescent="0.25">
      <c r="A331" s="79"/>
      <c r="B331" s="79"/>
      <c r="C331" s="79"/>
      <c r="D331" s="94"/>
      <c r="E331" s="79"/>
      <c r="F331" s="79"/>
      <c r="G331" s="80"/>
      <c r="H331" s="79"/>
      <c r="I331" s="80"/>
      <c r="J331" s="103"/>
      <c r="K331" s="103"/>
      <c r="L331" s="103"/>
      <c r="M331" s="103"/>
    </row>
    <row r="332" spans="1:13" s="81" customFormat="1" x14ac:dyDescent="0.25">
      <c r="A332" s="79"/>
      <c r="B332" s="79"/>
      <c r="C332" s="79"/>
      <c r="D332" s="94"/>
      <c r="E332" s="79"/>
      <c r="F332" s="79"/>
      <c r="G332" s="80"/>
      <c r="H332" s="79"/>
      <c r="I332" s="80"/>
      <c r="J332" s="103"/>
      <c r="K332" s="103"/>
      <c r="L332" s="103"/>
      <c r="M332" s="103"/>
    </row>
    <row r="333" spans="1:13" s="81" customFormat="1" x14ac:dyDescent="0.25">
      <c r="A333" s="79"/>
      <c r="B333" s="79"/>
      <c r="C333" s="79"/>
      <c r="D333" s="94"/>
      <c r="E333" s="79"/>
      <c r="F333" s="79"/>
      <c r="G333" s="80"/>
      <c r="H333" s="79"/>
      <c r="I333" s="80"/>
      <c r="J333" s="103"/>
      <c r="K333" s="103"/>
      <c r="L333" s="103"/>
      <c r="M333" s="103"/>
    </row>
    <row r="334" spans="1:13" s="81" customFormat="1" x14ac:dyDescent="0.25">
      <c r="A334" s="79"/>
      <c r="B334" s="79"/>
      <c r="C334" s="79"/>
      <c r="D334" s="94"/>
      <c r="E334" s="79"/>
      <c r="F334" s="79"/>
      <c r="G334" s="80"/>
      <c r="H334" s="79"/>
      <c r="I334" s="80"/>
      <c r="J334" s="103"/>
      <c r="K334" s="103"/>
      <c r="L334" s="103"/>
      <c r="M334" s="103"/>
    </row>
    <row r="335" spans="1:13" s="81" customFormat="1" x14ac:dyDescent="0.25">
      <c r="A335" s="79"/>
      <c r="B335" s="79"/>
      <c r="C335" s="79"/>
      <c r="D335" s="94"/>
      <c r="E335" s="79"/>
      <c r="F335" s="79"/>
      <c r="G335" s="80"/>
      <c r="H335" s="79"/>
      <c r="I335" s="80"/>
      <c r="J335" s="103"/>
      <c r="K335" s="103"/>
      <c r="L335" s="103"/>
      <c r="M335" s="103"/>
    </row>
    <row r="336" spans="1:13" s="81" customFormat="1" x14ac:dyDescent="0.25">
      <c r="A336" s="79"/>
      <c r="B336" s="79"/>
      <c r="C336" s="79"/>
      <c r="D336" s="94"/>
      <c r="E336" s="79"/>
      <c r="F336" s="79"/>
      <c r="G336" s="80"/>
      <c r="H336" s="79"/>
      <c r="I336" s="80"/>
      <c r="J336" s="103"/>
      <c r="K336" s="103"/>
      <c r="L336" s="103"/>
      <c r="M336" s="103"/>
    </row>
    <row r="337" spans="1:13" s="81" customFormat="1" x14ac:dyDescent="0.25">
      <c r="A337" s="79"/>
      <c r="B337" s="79"/>
      <c r="C337" s="79"/>
      <c r="D337" s="94"/>
      <c r="E337" s="79"/>
      <c r="F337" s="79"/>
      <c r="G337" s="80"/>
      <c r="H337" s="79"/>
      <c r="I337" s="80"/>
      <c r="J337" s="103"/>
      <c r="K337" s="103"/>
      <c r="L337" s="103"/>
      <c r="M337" s="103"/>
    </row>
    <row r="338" spans="1:13" s="81" customFormat="1" x14ac:dyDescent="0.25">
      <c r="A338" s="79"/>
      <c r="B338" s="79"/>
      <c r="C338" s="79"/>
      <c r="D338" s="94"/>
      <c r="E338" s="79"/>
      <c r="F338" s="79"/>
      <c r="G338" s="80"/>
      <c r="H338" s="79"/>
      <c r="I338" s="80"/>
      <c r="J338" s="103"/>
      <c r="K338" s="103"/>
      <c r="L338" s="103"/>
      <c r="M338" s="103"/>
    </row>
    <row r="339" spans="1:13" s="81" customFormat="1" x14ac:dyDescent="0.25">
      <c r="A339" s="79"/>
      <c r="B339" s="79"/>
      <c r="C339" s="79"/>
      <c r="D339" s="94"/>
      <c r="E339" s="79"/>
      <c r="F339" s="79"/>
      <c r="G339" s="80"/>
      <c r="H339" s="79"/>
      <c r="I339" s="80"/>
      <c r="J339" s="103"/>
      <c r="K339" s="103"/>
      <c r="L339" s="103"/>
      <c r="M339" s="103"/>
    </row>
    <row r="340" spans="1:13" s="81" customFormat="1" x14ac:dyDescent="0.25">
      <c r="A340" s="79"/>
      <c r="B340" s="79"/>
      <c r="C340" s="79"/>
      <c r="D340" s="94"/>
      <c r="E340" s="79"/>
      <c r="F340" s="79"/>
      <c r="G340" s="80"/>
      <c r="H340" s="79"/>
      <c r="I340" s="80"/>
      <c r="J340" s="103"/>
      <c r="K340" s="103"/>
      <c r="L340" s="103"/>
      <c r="M340" s="103"/>
    </row>
    <row r="341" spans="1:13" s="81" customFormat="1" x14ac:dyDescent="0.25">
      <c r="A341" s="79"/>
      <c r="B341" s="79"/>
      <c r="C341" s="79"/>
      <c r="D341" s="94"/>
      <c r="E341" s="79"/>
      <c r="F341" s="79"/>
      <c r="G341" s="80"/>
      <c r="H341" s="79"/>
      <c r="I341" s="80"/>
      <c r="J341" s="103"/>
      <c r="K341" s="103"/>
      <c r="L341" s="103"/>
      <c r="M341" s="103"/>
    </row>
    <row r="342" spans="1:13" s="81" customFormat="1" x14ac:dyDescent="0.25">
      <c r="A342" s="79"/>
      <c r="B342" s="79"/>
      <c r="C342" s="79"/>
      <c r="D342" s="94"/>
      <c r="E342" s="79"/>
      <c r="F342" s="79"/>
      <c r="G342" s="80"/>
      <c r="H342" s="79"/>
      <c r="I342" s="80"/>
      <c r="J342" s="103"/>
      <c r="K342" s="103"/>
      <c r="L342" s="103"/>
      <c r="M342" s="103"/>
    </row>
    <row r="343" spans="1:13" s="81" customFormat="1" x14ac:dyDescent="0.25">
      <c r="A343" s="79"/>
      <c r="B343" s="79"/>
      <c r="C343" s="79"/>
      <c r="D343" s="94"/>
      <c r="E343" s="79"/>
      <c r="F343" s="79"/>
      <c r="G343" s="80"/>
      <c r="H343" s="79"/>
      <c r="I343" s="80"/>
      <c r="J343" s="103"/>
      <c r="K343" s="103"/>
      <c r="L343" s="103"/>
      <c r="M343" s="103"/>
    </row>
    <row r="344" spans="1:13" s="81" customFormat="1" x14ac:dyDescent="0.25">
      <c r="A344" s="79"/>
      <c r="B344" s="79"/>
      <c r="C344" s="79"/>
      <c r="D344" s="94"/>
      <c r="E344" s="79"/>
      <c r="F344" s="79"/>
      <c r="G344" s="80"/>
      <c r="H344" s="79"/>
      <c r="I344" s="80"/>
      <c r="J344" s="103"/>
      <c r="K344" s="103"/>
      <c r="L344" s="103"/>
      <c r="M344" s="103"/>
    </row>
    <row r="345" spans="1:13" s="81" customFormat="1" x14ac:dyDescent="0.25">
      <c r="A345" s="79"/>
      <c r="B345" s="79"/>
      <c r="C345" s="79"/>
      <c r="D345" s="94"/>
      <c r="E345" s="79"/>
      <c r="F345" s="79"/>
      <c r="G345" s="80"/>
      <c r="H345" s="79"/>
      <c r="I345" s="80"/>
      <c r="J345" s="103"/>
      <c r="K345" s="103"/>
      <c r="L345" s="103"/>
      <c r="M345" s="103"/>
    </row>
    <row r="346" spans="1:13" s="81" customFormat="1" x14ac:dyDescent="0.25">
      <c r="A346" s="79"/>
      <c r="B346" s="79"/>
      <c r="C346" s="79"/>
      <c r="D346" s="94"/>
      <c r="E346" s="79"/>
      <c r="F346" s="79"/>
      <c r="G346" s="80"/>
      <c r="H346" s="79"/>
      <c r="I346" s="80"/>
      <c r="J346" s="103"/>
      <c r="K346" s="103"/>
      <c r="L346" s="103"/>
      <c r="M346" s="103"/>
    </row>
    <row r="347" spans="1:13" s="81" customFormat="1" x14ac:dyDescent="0.25">
      <c r="A347" s="79"/>
      <c r="B347" s="79"/>
      <c r="C347" s="79"/>
      <c r="D347" s="94"/>
      <c r="E347" s="79"/>
      <c r="F347" s="79"/>
      <c r="G347" s="80"/>
      <c r="H347" s="79"/>
      <c r="I347" s="80"/>
      <c r="J347" s="103"/>
      <c r="K347" s="103"/>
      <c r="L347" s="103"/>
      <c r="M347" s="103"/>
    </row>
    <row r="348" spans="1:13" s="81" customFormat="1" x14ac:dyDescent="0.25">
      <c r="A348" s="79"/>
      <c r="B348" s="79"/>
      <c r="C348" s="79"/>
      <c r="D348" s="94"/>
      <c r="E348" s="79"/>
      <c r="F348" s="79"/>
      <c r="G348" s="80"/>
      <c r="H348" s="79"/>
      <c r="I348" s="80"/>
      <c r="J348" s="103"/>
      <c r="K348" s="103"/>
      <c r="L348" s="103"/>
      <c r="M348" s="103"/>
    </row>
    <row r="349" spans="1:13" s="81" customFormat="1" x14ac:dyDescent="0.25">
      <c r="A349" s="79"/>
      <c r="B349" s="79"/>
      <c r="C349" s="79"/>
      <c r="D349" s="94"/>
      <c r="E349" s="79"/>
      <c r="F349" s="79"/>
      <c r="G349" s="80"/>
      <c r="H349" s="79"/>
      <c r="I349" s="80"/>
      <c r="J349" s="103"/>
      <c r="K349" s="103"/>
      <c r="L349" s="103"/>
      <c r="M349" s="103"/>
    </row>
    <row r="350" spans="1:13" s="81" customFormat="1" x14ac:dyDescent="0.25">
      <c r="A350" s="79"/>
      <c r="B350" s="79"/>
      <c r="C350" s="79"/>
      <c r="D350" s="94"/>
      <c r="E350" s="79"/>
      <c r="F350" s="79"/>
      <c r="G350" s="80"/>
      <c r="H350" s="79"/>
      <c r="I350" s="80"/>
      <c r="J350" s="103"/>
      <c r="K350" s="103"/>
      <c r="L350" s="103"/>
      <c r="M350" s="103"/>
    </row>
    <row r="351" spans="1:13" s="81" customFormat="1" x14ac:dyDescent="0.25">
      <c r="A351" s="79"/>
      <c r="B351" s="79"/>
      <c r="C351" s="79"/>
      <c r="D351" s="94"/>
      <c r="E351" s="79"/>
      <c r="F351" s="79"/>
      <c r="G351" s="80"/>
      <c r="H351" s="79"/>
      <c r="I351" s="80"/>
      <c r="J351" s="103"/>
      <c r="K351" s="103"/>
      <c r="L351" s="103"/>
      <c r="M351" s="103"/>
    </row>
    <row r="352" spans="1:13" s="81" customFormat="1" x14ac:dyDescent="0.25">
      <c r="A352" s="79"/>
      <c r="B352" s="79"/>
      <c r="C352" s="79"/>
      <c r="D352" s="94"/>
      <c r="E352" s="79"/>
      <c r="F352" s="79"/>
      <c r="G352" s="80"/>
      <c r="H352" s="79"/>
      <c r="I352" s="80"/>
      <c r="J352" s="103"/>
      <c r="K352" s="103"/>
      <c r="L352" s="103"/>
      <c r="M352" s="103"/>
    </row>
    <row r="353" spans="1:13" s="81" customFormat="1" x14ac:dyDescent="0.25">
      <c r="A353" s="79"/>
      <c r="B353" s="79"/>
      <c r="C353" s="79"/>
      <c r="D353" s="94"/>
      <c r="E353" s="79"/>
      <c r="F353" s="79"/>
      <c r="G353" s="80"/>
      <c r="H353" s="79"/>
      <c r="I353" s="80"/>
      <c r="J353" s="103"/>
      <c r="K353" s="103"/>
      <c r="L353" s="103"/>
      <c r="M353" s="103"/>
    </row>
    <row r="354" spans="1:13" s="81" customFormat="1" x14ac:dyDescent="0.25">
      <c r="A354" s="79"/>
      <c r="B354" s="79"/>
      <c r="C354" s="79"/>
      <c r="D354" s="94"/>
      <c r="E354" s="79"/>
      <c r="F354" s="79"/>
      <c r="G354" s="80"/>
      <c r="H354" s="79"/>
      <c r="I354" s="80"/>
      <c r="J354" s="103"/>
      <c r="K354" s="103"/>
      <c r="L354" s="103"/>
      <c r="M354" s="103"/>
    </row>
    <row r="355" spans="1:13" s="81" customFormat="1" x14ac:dyDescent="0.25">
      <c r="A355" s="79"/>
      <c r="B355" s="79"/>
      <c r="C355" s="79"/>
      <c r="D355" s="94"/>
      <c r="E355" s="79"/>
      <c r="F355" s="79"/>
      <c r="G355" s="80"/>
      <c r="H355" s="79"/>
      <c r="I355" s="80"/>
      <c r="J355" s="103"/>
      <c r="K355" s="103"/>
      <c r="L355" s="103"/>
      <c r="M355" s="103"/>
    </row>
    <row r="356" spans="1:13" s="81" customFormat="1" x14ac:dyDescent="0.25">
      <c r="A356" s="79"/>
      <c r="B356" s="79"/>
      <c r="C356" s="79"/>
      <c r="D356" s="94"/>
      <c r="E356" s="79"/>
      <c r="F356" s="79"/>
      <c r="G356" s="80"/>
      <c r="H356" s="79"/>
      <c r="I356" s="80"/>
      <c r="J356" s="103"/>
      <c r="K356" s="103"/>
      <c r="L356" s="103"/>
      <c r="M356" s="103"/>
    </row>
    <row r="357" spans="1:13" s="81" customFormat="1" x14ac:dyDescent="0.25">
      <c r="A357" s="79"/>
      <c r="B357" s="79"/>
      <c r="C357" s="79"/>
      <c r="D357" s="94"/>
      <c r="E357" s="79"/>
      <c r="F357" s="79"/>
      <c r="G357" s="80"/>
      <c r="H357" s="79"/>
      <c r="I357" s="80"/>
      <c r="J357" s="103"/>
      <c r="K357" s="103"/>
      <c r="L357" s="103"/>
      <c r="M357" s="103"/>
    </row>
    <row r="358" spans="1:13" s="81" customFormat="1" x14ac:dyDescent="0.25">
      <c r="A358" s="79"/>
      <c r="B358" s="79"/>
      <c r="C358" s="79"/>
      <c r="D358" s="94"/>
      <c r="E358" s="79"/>
      <c r="F358" s="79"/>
      <c r="G358" s="80"/>
      <c r="H358" s="79"/>
      <c r="I358" s="80"/>
      <c r="J358" s="103"/>
      <c r="K358" s="103"/>
      <c r="L358" s="103"/>
      <c r="M358" s="103"/>
    </row>
    <row r="359" spans="1:13" s="81" customFormat="1" x14ac:dyDescent="0.25">
      <c r="A359" s="79"/>
      <c r="B359" s="79"/>
      <c r="C359" s="79"/>
      <c r="D359" s="94"/>
      <c r="E359" s="79"/>
      <c r="F359" s="79"/>
      <c r="G359" s="80"/>
      <c r="H359" s="79"/>
      <c r="I359" s="80"/>
      <c r="J359" s="103"/>
      <c r="K359" s="103"/>
      <c r="L359" s="103"/>
      <c r="M359" s="103"/>
    </row>
    <row r="360" spans="1:13" s="81" customFormat="1" x14ac:dyDescent="0.25">
      <c r="A360" s="79"/>
      <c r="B360" s="79"/>
      <c r="C360" s="79"/>
      <c r="D360" s="94"/>
      <c r="E360" s="79"/>
      <c r="F360" s="79"/>
      <c r="G360" s="80"/>
      <c r="H360" s="79"/>
      <c r="I360" s="80"/>
      <c r="J360" s="103"/>
      <c r="K360" s="103"/>
      <c r="L360" s="103"/>
      <c r="M360" s="103"/>
    </row>
    <row r="361" spans="1:13" s="81" customFormat="1" x14ac:dyDescent="0.25">
      <c r="A361" s="79"/>
      <c r="B361" s="79"/>
      <c r="C361" s="79"/>
      <c r="D361" s="94"/>
      <c r="E361" s="79"/>
      <c r="F361" s="79"/>
      <c r="G361" s="80"/>
      <c r="H361" s="79"/>
      <c r="I361" s="80"/>
      <c r="J361" s="103"/>
      <c r="K361" s="103"/>
      <c r="L361" s="103"/>
      <c r="M361" s="103"/>
    </row>
    <row r="362" spans="1:13" s="81" customFormat="1" x14ac:dyDescent="0.25">
      <c r="A362" s="79"/>
      <c r="B362" s="79"/>
      <c r="C362" s="79"/>
      <c r="D362" s="94"/>
      <c r="E362" s="79"/>
      <c r="F362" s="79"/>
      <c r="G362" s="80"/>
      <c r="H362" s="79"/>
      <c r="I362" s="80"/>
      <c r="J362" s="103"/>
      <c r="K362" s="103"/>
      <c r="L362" s="103"/>
      <c r="M362" s="103"/>
    </row>
    <row r="363" spans="1:13" s="81" customFormat="1" x14ac:dyDescent="0.25">
      <c r="A363" s="79"/>
      <c r="B363" s="79"/>
      <c r="C363" s="79"/>
      <c r="D363" s="94"/>
      <c r="E363" s="79"/>
      <c r="F363" s="79"/>
      <c r="G363" s="80"/>
      <c r="H363" s="79"/>
      <c r="I363" s="80"/>
      <c r="J363" s="103"/>
      <c r="K363" s="103"/>
      <c r="L363" s="103"/>
      <c r="M363" s="103"/>
    </row>
    <row r="364" spans="1:13" s="81" customFormat="1" x14ac:dyDescent="0.25">
      <c r="A364" s="79"/>
      <c r="B364" s="79"/>
      <c r="C364" s="79"/>
      <c r="D364" s="94"/>
      <c r="E364" s="79"/>
      <c r="F364" s="79"/>
      <c r="G364" s="80"/>
      <c r="H364" s="79"/>
      <c r="I364" s="80"/>
      <c r="J364" s="103"/>
      <c r="K364" s="103"/>
      <c r="L364" s="103"/>
      <c r="M364" s="103"/>
    </row>
    <row r="365" spans="1:13" s="81" customFormat="1" x14ac:dyDescent="0.25">
      <c r="A365" s="79"/>
      <c r="B365" s="79"/>
      <c r="C365" s="79"/>
      <c r="D365" s="94"/>
      <c r="E365" s="79"/>
      <c r="F365" s="79"/>
      <c r="G365" s="80"/>
      <c r="H365" s="79"/>
      <c r="I365" s="80"/>
      <c r="J365" s="103"/>
      <c r="K365" s="103"/>
      <c r="L365" s="103"/>
      <c r="M365" s="103"/>
    </row>
    <row r="366" spans="1:13" s="81" customFormat="1" x14ac:dyDescent="0.25">
      <c r="A366" s="79"/>
      <c r="B366" s="79"/>
      <c r="C366" s="79"/>
      <c r="D366" s="94"/>
      <c r="E366" s="79"/>
      <c r="F366" s="79"/>
      <c r="G366" s="80"/>
      <c r="H366" s="79"/>
      <c r="I366" s="80"/>
      <c r="J366" s="103"/>
      <c r="K366" s="103"/>
      <c r="L366" s="103"/>
      <c r="M366" s="103"/>
    </row>
    <row r="367" spans="1:13" s="81" customFormat="1" x14ac:dyDescent="0.25">
      <c r="A367" s="79"/>
      <c r="B367" s="79"/>
      <c r="C367" s="79"/>
      <c r="D367" s="94"/>
      <c r="E367" s="79"/>
      <c r="F367" s="79"/>
      <c r="G367" s="80"/>
      <c r="H367" s="79"/>
      <c r="I367" s="80"/>
      <c r="J367" s="103"/>
      <c r="K367" s="103"/>
      <c r="L367" s="103"/>
      <c r="M367" s="103"/>
    </row>
    <row r="368" spans="1:13" s="81" customFormat="1" x14ac:dyDescent="0.25">
      <c r="A368" s="79"/>
      <c r="B368" s="79"/>
      <c r="C368" s="79"/>
      <c r="D368" s="94"/>
      <c r="E368" s="79"/>
      <c r="F368" s="79"/>
      <c r="G368" s="80"/>
      <c r="H368" s="79"/>
      <c r="I368" s="80"/>
      <c r="J368" s="103"/>
      <c r="K368" s="103"/>
      <c r="L368" s="103"/>
      <c r="M368" s="103"/>
    </row>
    <row r="369" spans="1:13" s="81" customFormat="1" x14ac:dyDescent="0.25">
      <c r="A369" s="79"/>
      <c r="B369" s="79"/>
      <c r="C369" s="79"/>
      <c r="D369" s="94"/>
      <c r="E369" s="79"/>
      <c r="F369" s="79"/>
      <c r="G369" s="80"/>
      <c r="H369" s="79"/>
      <c r="I369" s="80"/>
      <c r="J369" s="103"/>
      <c r="K369" s="103"/>
      <c r="L369" s="103"/>
      <c r="M369" s="103"/>
    </row>
    <row r="370" spans="1:13" s="81" customFormat="1" x14ac:dyDescent="0.25">
      <c r="A370" s="79"/>
      <c r="B370" s="79"/>
      <c r="C370" s="79"/>
      <c r="D370" s="94"/>
      <c r="E370" s="79"/>
      <c r="F370" s="79"/>
      <c r="G370" s="80"/>
      <c r="H370" s="79"/>
      <c r="I370" s="80"/>
      <c r="J370" s="103"/>
      <c r="K370" s="103"/>
      <c r="L370" s="103"/>
      <c r="M370" s="103"/>
    </row>
    <row r="371" spans="1:13" s="81" customFormat="1" x14ac:dyDescent="0.25">
      <c r="A371" s="79"/>
      <c r="B371" s="79"/>
      <c r="C371" s="79"/>
      <c r="D371" s="94"/>
      <c r="E371" s="79"/>
      <c r="F371" s="79"/>
      <c r="G371" s="80"/>
      <c r="H371" s="79"/>
      <c r="I371" s="80"/>
      <c r="J371" s="103"/>
      <c r="K371" s="103"/>
      <c r="L371" s="103"/>
      <c r="M371" s="103"/>
    </row>
    <row r="372" spans="1:13" s="81" customFormat="1" x14ac:dyDescent="0.25">
      <c r="A372" s="79"/>
      <c r="B372" s="79"/>
      <c r="C372" s="79"/>
      <c r="D372" s="94"/>
      <c r="E372" s="79"/>
      <c r="F372" s="79"/>
      <c r="G372" s="80"/>
      <c r="H372" s="79"/>
      <c r="I372" s="80"/>
      <c r="J372" s="103"/>
      <c r="K372" s="103"/>
      <c r="L372" s="103"/>
      <c r="M372" s="103"/>
    </row>
    <row r="373" spans="1:13" s="81" customFormat="1" x14ac:dyDescent="0.25">
      <c r="A373" s="79"/>
      <c r="B373" s="79"/>
      <c r="C373" s="79"/>
      <c r="D373" s="94"/>
      <c r="E373" s="79"/>
      <c r="F373" s="79"/>
      <c r="G373" s="80"/>
      <c r="H373" s="79"/>
      <c r="I373" s="80"/>
      <c r="J373" s="103"/>
      <c r="K373" s="103"/>
      <c r="L373" s="103"/>
      <c r="M373" s="103"/>
    </row>
    <row r="374" spans="1:13" s="81" customFormat="1" x14ac:dyDescent="0.25">
      <c r="A374" s="79"/>
      <c r="B374" s="79"/>
      <c r="C374" s="79"/>
      <c r="D374" s="94"/>
      <c r="E374" s="79"/>
      <c r="F374" s="79"/>
      <c r="G374" s="80"/>
      <c r="H374" s="79"/>
      <c r="I374" s="80"/>
      <c r="J374" s="103"/>
      <c r="K374" s="103"/>
      <c r="L374" s="103"/>
      <c r="M374" s="103"/>
    </row>
    <row r="375" spans="1:13" s="81" customFormat="1" x14ac:dyDescent="0.25">
      <c r="A375" s="79"/>
      <c r="B375" s="79"/>
      <c r="C375" s="79"/>
      <c r="D375" s="94"/>
      <c r="E375" s="79"/>
      <c r="F375" s="79"/>
      <c r="G375" s="80"/>
      <c r="H375" s="79"/>
      <c r="I375" s="80"/>
      <c r="J375" s="103"/>
      <c r="K375" s="103"/>
      <c r="L375" s="103"/>
      <c r="M375" s="103"/>
    </row>
    <row r="376" spans="1:13" s="81" customFormat="1" x14ac:dyDescent="0.25">
      <c r="A376" s="79"/>
      <c r="B376" s="79"/>
      <c r="C376" s="79"/>
      <c r="D376" s="94"/>
      <c r="E376" s="79"/>
      <c r="F376" s="79"/>
      <c r="G376" s="80"/>
      <c r="H376" s="79"/>
      <c r="I376" s="80"/>
      <c r="J376" s="103"/>
      <c r="K376" s="103"/>
      <c r="L376" s="103"/>
      <c r="M376" s="103"/>
    </row>
    <row r="377" spans="1:13" s="81" customFormat="1" x14ac:dyDescent="0.25">
      <c r="A377" s="79"/>
      <c r="B377" s="79"/>
      <c r="C377" s="79"/>
      <c r="D377" s="94"/>
      <c r="E377" s="79"/>
      <c r="F377" s="79"/>
      <c r="G377" s="80"/>
      <c r="H377" s="79"/>
      <c r="I377" s="80"/>
      <c r="J377" s="103"/>
      <c r="K377" s="103"/>
      <c r="L377" s="103"/>
      <c r="M377" s="103"/>
    </row>
    <row r="378" spans="1:13" s="81" customFormat="1" x14ac:dyDescent="0.25">
      <c r="A378" s="79"/>
      <c r="B378" s="79"/>
      <c r="C378" s="79"/>
      <c r="D378" s="94"/>
      <c r="E378" s="79"/>
      <c r="F378" s="79"/>
      <c r="G378" s="80"/>
      <c r="H378" s="79"/>
      <c r="I378" s="80"/>
      <c r="J378" s="103"/>
      <c r="K378" s="103"/>
      <c r="L378" s="103"/>
      <c r="M378" s="103"/>
    </row>
    <row r="379" spans="1:13" s="81" customFormat="1" x14ac:dyDescent="0.25">
      <c r="A379" s="79"/>
      <c r="B379" s="79"/>
      <c r="C379" s="79"/>
      <c r="D379" s="94"/>
      <c r="E379" s="79"/>
      <c r="F379" s="79"/>
      <c r="G379" s="80"/>
      <c r="H379" s="79"/>
      <c r="I379" s="80"/>
      <c r="J379" s="103"/>
      <c r="K379" s="103"/>
      <c r="L379" s="103"/>
      <c r="M379" s="103"/>
    </row>
    <row r="380" spans="1:13" s="81" customFormat="1" x14ac:dyDescent="0.25">
      <c r="A380" s="79"/>
      <c r="B380" s="79"/>
      <c r="C380" s="79"/>
      <c r="D380" s="94"/>
      <c r="E380" s="79"/>
      <c r="F380" s="79"/>
      <c r="G380" s="80"/>
      <c r="H380" s="79"/>
      <c r="I380" s="80"/>
      <c r="J380" s="103"/>
      <c r="K380" s="103"/>
      <c r="L380" s="103"/>
      <c r="M380" s="103"/>
    </row>
    <row r="381" spans="1:13" s="81" customFormat="1" x14ac:dyDescent="0.25">
      <c r="A381" s="79"/>
      <c r="B381" s="79"/>
      <c r="C381" s="79"/>
      <c r="D381" s="94"/>
      <c r="E381" s="79"/>
      <c r="F381" s="79"/>
      <c r="G381" s="80"/>
      <c r="H381" s="79"/>
      <c r="I381" s="80"/>
      <c r="J381" s="103"/>
      <c r="K381" s="103"/>
      <c r="L381" s="103"/>
      <c r="M381" s="103"/>
    </row>
    <row r="382" spans="1:13" s="81" customFormat="1" x14ac:dyDescent="0.25">
      <c r="A382" s="79"/>
      <c r="B382" s="79"/>
      <c r="C382" s="79"/>
      <c r="D382" s="94"/>
      <c r="E382" s="79"/>
      <c r="F382" s="79"/>
      <c r="G382" s="80"/>
      <c r="H382" s="79"/>
      <c r="I382" s="80"/>
      <c r="J382" s="103"/>
      <c r="K382" s="103"/>
      <c r="L382" s="103"/>
      <c r="M382" s="103"/>
    </row>
    <row r="383" spans="1:13" s="81" customFormat="1" x14ac:dyDescent="0.25">
      <c r="A383" s="79"/>
      <c r="B383" s="79"/>
      <c r="C383" s="79"/>
      <c r="D383" s="94"/>
      <c r="E383" s="79"/>
      <c r="F383" s="79"/>
      <c r="G383" s="80"/>
      <c r="H383" s="79"/>
      <c r="I383" s="80"/>
      <c r="J383" s="103"/>
      <c r="K383" s="103"/>
      <c r="L383" s="103"/>
      <c r="M383" s="103"/>
    </row>
    <row r="384" spans="1:13" s="81" customFormat="1" x14ac:dyDescent="0.25">
      <c r="A384" s="79"/>
      <c r="B384" s="79"/>
      <c r="C384" s="79"/>
      <c r="D384" s="94"/>
      <c r="E384" s="79"/>
      <c r="F384" s="79"/>
      <c r="G384" s="80"/>
      <c r="H384" s="79"/>
      <c r="I384" s="80"/>
      <c r="J384" s="103"/>
      <c r="K384" s="103"/>
      <c r="L384" s="103"/>
      <c r="M384" s="103"/>
    </row>
    <row r="385" spans="1:13" s="81" customFormat="1" x14ac:dyDescent="0.25">
      <c r="A385" s="79"/>
      <c r="B385" s="79"/>
      <c r="C385" s="79"/>
      <c r="D385" s="94"/>
      <c r="E385" s="79"/>
      <c r="F385" s="79"/>
      <c r="G385" s="80"/>
      <c r="H385" s="79"/>
      <c r="I385" s="80"/>
      <c r="J385" s="103"/>
      <c r="K385" s="103"/>
      <c r="L385" s="103"/>
      <c r="M385" s="103"/>
    </row>
    <row r="386" spans="1:13" s="81" customFormat="1" x14ac:dyDescent="0.25">
      <c r="A386" s="79"/>
      <c r="B386" s="79"/>
      <c r="C386" s="79"/>
      <c r="D386" s="94"/>
      <c r="E386" s="79"/>
      <c r="F386" s="79"/>
      <c r="G386" s="80"/>
      <c r="H386" s="79"/>
      <c r="I386" s="80"/>
      <c r="J386" s="103"/>
      <c r="K386" s="103"/>
      <c r="L386" s="103"/>
      <c r="M386" s="103"/>
    </row>
    <row r="387" spans="1:13" s="81" customFormat="1" x14ac:dyDescent="0.25">
      <c r="A387" s="79"/>
      <c r="B387" s="79"/>
      <c r="C387" s="79"/>
      <c r="D387" s="94"/>
      <c r="E387" s="79"/>
      <c r="F387" s="79"/>
      <c r="G387" s="80"/>
      <c r="H387" s="79"/>
      <c r="I387" s="80"/>
      <c r="J387" s="103"/>
      <c r="K387" s="103"/>
      <c r="L387" s="103"/>
      <c r="M387" s="103"/>
    </row>
    <row r="388" spans="1:13" s="81" customFormat="1" x14ac:dyDescent="0.25">
      <c r="A388" s="79"/>
      <c r="B388" s="79"/>
      <c r="C388" s="79"/>
      <c r="D388" s="94"/>
      <c r="E388" s="79"/>
      <c r="F388" s="79"/>
      <c r="G388" s="80"/>
      <c r="H388" s="79"/>
      <c r="I388" s="80"/>
      <c r="J388" s="103"/>
      <c r="K388" s="103"/>
      <c r="L388" s="103"/>
      <c r="M388" s="103"/>
    </row>
    <row r="389" spans="1:13" s="81" customFormat="1" x14ac:dyDescent="0.25">
      <c r="A389" s="79"/>
      <c r="B389" s="79"/>
      <c r="C389" s="79"/>
      <c r="D389" s="94"/>
      <c r="E389" s="79"/>
      <c r="F389" s="79"/>
      <c r="G389" s="80"/>
      <c r="H389" s="79"/>
      <c r="I389" s="80"/>
      <c r="J389" s="103"/>
      <c r="K389" s="103"/>
      <c r="L389" s="103"/>
      <c r="M389" s="103"/>
    </row>
    <row r="390" spans="1:13" s="81" customFormat="1" x14ac:dyDescent="0.25">
      <c r="A390" s="79"/>
      <c r="B390" s="79"/>
      <c r="C390" s="79"/>
      <c r="D390" s="94"/>
      <c r="E390" s="79"/>
      <c r="F390" s="79"/>
      <c r="G390" s="80"/>
      <c r="H390" s="79"/>
      <c r="I390" s="80"/>
      <c r="J390" s="103"/>
      <c r="K390" s="103"/>
      <c r="L390" s="103"/>
      <c r="M390" s="103"/>
    </row>
    <row r="391" spans="1:13" s="81" customFormat="1" x14ac:dyDescent="0.25">
      <c r="A391" s="79"/>
      <c r="B391" s="79"/>
      <c r="C391" s="79"/>
      <c r="D391" s="94"/>
      <c r="E391" s="79"/>
      <c r="F391" s="79"/>
      <c r="G391" s="80"/>
      <c r="H391" s="79"/>
      <c r="I391" s="80"/>
      <c r="J391" s="103"/>
      <c r="K391" s="103"/>
      <c r="L391" s="103"/>
      <c r="M391" s="103"/>
    </row>
    <row r="392" spans="1:13" s="81" customFormat="1" x14ac:dyDescent="0.25">
      <c r="A392" s="79"/>
      <c r="B392" s="79"/>
      <c r="C392" s="79"/>
      <c r="D392" s="94"/>
      <c r="E392" s="79"/>
      <c r="F392" s="79"/>
      <c r="G392" s="80"/>
      <c r="H392" s="79"/>
      <c r="I392" s="80"/>
      <c r="J392" s="103"/>
      <c r="K392" s="103"/>
      <c r="L392" s="103"/>
      <c r="M392" s="103"/>
    </row>
    <row r="393" spans="1:13" s="81" customFormat="1" x14ac:dyDescent="0.25">
      <c r="A393" s="79"/>
      <c r="B393" s="79"/>
      <c r="C393" s="79"/>
      <c r="D393" s="94"/>
      <c r="E393" s="79"/>
      <c r="F393" s="79"/>
      <c r="G393" s="80"/>
      <c r="H393" s="79"/>
      <c r="I393" s="80"/>
      <c r="J393" s="103"/>
      <c r="K393" s="103"/>
      <c r="L393" s="103"/>
      <c r="M393" s="103"/>
    </row>
    <row r="394" spans="1:13" s="81" customFormat="1" x14ac:dyDescent="0.25">
      <c r="A394" s="79"/>
      <c r="B394" s="79"/>
      <c r="C394" s="79"/>
      <c r="D394" s="94"/>
      <c r="E394" s="79"/>
      <c r="F394" s="79"/>
      <c r="G394" s="80"/>
      <c r="H394" s="79"/>
      <c r="I394" s="80"/>
      <c r="J394" s="103"/>
      <c r="K394" s="103"/>
      <c r="L394" s="103"/>
      <c r="M394" s="103"/>
    </row>
    <row r="395" spans="1:13" s="81" customFormat="1" x14ac:dyDescent="0.25">
      <c r="A395" s="79"/>
      <c r="B395" s="79"/>
      <c r="C395" s="79"/>
      <c r="D395" s="94"/>
      <c r="E395" s="79"/>
      <c r="F395" s="79"/>
      <c r="G395" s="80"/>
      <c r="H395" s="79"/>
      <c r="I395" s="80"/>
      <c r="J395" s="103"/>
      <c r="K395" s="103"/>
      <c r="L395" s="103"/>
      <c r="M395" s="103"/>
    </row>
    <row r="396" spans="1:13" s="81" customFormat="1" x14ac:dyDescent="0.25">
      <c r="A396" s="79"/>
      <c r="B396" s="79"/>
      <c r="C396" s="79"/>
      <c r="D396" s="94"/>
      <c r="E396" s="79"/>
      <c r="F396" s="79"/>
      <c r="G396" s="80"/>
      <c r="H396" s="79"/>
      <c r="I396" s="80"/>
      <c r="J396" s="103"/>
      <c r="K396" s="103"/>
      <c r="L396" s="103"/>
      <c r="M396" s="103"/>
    </row>
    <row r="397" spans="1:13" s="81" customFormat="1" x14ac:dyDescent="0.25">
      <c r="A397" s="79"/>
      <c r="B397" s="79"/>
      <c r="C397" s="79"/>
      <c r="D397" s="94"/>
      <c r="E397" s="79"/>
      <c r="F397" s="79"/>
      <c r="G397" s="80"/>
      <c r="H397" s="79"/>
      <c r="I397" s="80"/>
      <c r="J397" s="103"/>
      <c r="K397" s="103"/>
      <c r="L397" s="103"/>
      <c r="M397" s="103"/>
    </row>
    <row r="398" spans="1:13" s="81" customFormat="1" x14ac:dyDescent="0.25">
      <c r="A398" s="79"/>
      <c r="B398" s="79"/>
      <c r="C398" s="79"/>
      <c r="D398" s="94"/>
      <c r="E398" s="79"/>
      <c r="F398" s="79"/>
      <c r="G398" s="80"/>
      <c r="H398" s="79"/>
      <c r="I398" s="80"/>
      <c r="J398" s="103"/>
      <c r="K398" s="103"/>
      <c r="L398" s="103"/>
      <c r="M398" s="103"/>
    </row>
    <row r="399" spans="1:13" s="81" customFormat="1" x14ac:dyDescent="0.25">
      <c r="A399" s="79"/>
      <c r="B399" s="79"/>
      <c r="C399" s="79"/>
      <c r="D399" s="94"/>
      <c r="E399" s="79"/>
      <c r="F399" s="79"/>
      <c r="G399" s="80"/>
      <c r="H399" s="79"/>
      <c r="I399" s="80"/>
      <c r="J399" s="103"/>
      <c r="K399" s="103"/>
      <c r="L399" s="103"/>
      <c r="M399" s="103"/>
    </row>
    <row r="400" spans="1:13" s="81" customFormat="1" x14ac:dyDescent="0.25">
      <c r="A400" s="79"/>
      <c r="B400" s="79"/>
      <c r="C400" s="79"/>
      <c r="D400" s="94"/>
      <c r="E400" s="79"/>
      <c r="F400" s="79"/>
      <c r="G400" s="80"/>
      <c r="H400" s="79"/>
      <c r="I400" s="80"/>
      <c r="J400" s="103"/>
      <c r="K400" s="103"/>
      <c r="L400" s="103"/>
      <c r="M400" s="103"/>
    </row>
    <row r="401" spans="1:13" s="81" customFormat="1" x14ac:dyDescent="0.25">
      <c r="A401" s="79"/>
      <c r="B401" s="79"/>
      <c r="C401" s="79"/>
      <c r="D401" s="94"/>
      <c r="E401" s="79"/>
      <c r="F401" s="79"/>
      <c r="G401" s="80"/>
      <c r="H401" s="79"/>
      <c r="I401" s="80"/>
      <c r="J401" s="103"/>
      <c r="K401" s="103"/>
      <c r="L401" s="103"/>
      <c r="M401" s="103"/>
    </row>
    <row r="402" spans="1:13" s="81" customFormat="1" x14ac:dyDescent="0.25">
      <c r="A402" s="79"/>
      <c r="B402" s="79"/>
      <c r="C402" s="79"/>
      <c r="D402" s="94"/>
      <c r="E402" s="79"/>
      <c r="F402" s="79"/>
      <c r="G402" s="80"/>
      <c r="H402" s="79"/>
      <c r="I402" s="80"/>
      <c r="J402" s="103"/>
      <c r="K402" s="103"/>
      <c r="L402" s="103"/>
      <c r="M402" s="103"/>
    </row>
    <row r="403" spans="1:13" s="81" customFormat="1" x14ac:dyDescent="0.25">
      <c r="A403" s="79"/>
      <c r="B403" s="79"/>
      <c r="C403" s="79"/>
      <c r="D403" s="94"/>
      <c r="E403" s="79"/>
      <c r="F403" s="79"/>
      <c r="G403" s="80"/>
      <c r="H403" s="79"/>
      <c r="I403" s="80"/>
      <c r="J403" s="103"/>
      <c r="K403" s="103"/>
      <c r="L403" s="103"/>
      <c r="M403" s="103"/>
    </row>
    <row r="404" spans="1:13" s="81" customFormat="1" x14ac:dyDescent="0.25">
      <c r="A404" s="79"/>
      <c r="B404" s="79"/>
      <c r="C404" s="79"/>
      <c r="D404" s="94"/>
      <c r="E404" s="79"/>
      <c r="F404" s="79"/>
      <c r="G404" s="80"/>
      <c r="H404" s="79"/>
      <c r="I404" s="80"/>
      <c r="J404" s="103"/>
      <c r="K404" s="103"/>
      <c r="L404" s="103"/>
      <c r="M404" s="103"/>
    </row>
    <row r="405" spans="1:13" s="81" customFormat="1" x14ac:dyDescent="0.25">
      <c r="A405" s="79"/>
      <c r="B405" s="79"/>
      <c r="C405" s="79"/>
      <c r="D405" s="94"/>
      <c r="E405" s="79"/>
      <c r="F405" s="79"/>
      <c r="G405" s="80"/>
      <c r="H405" s="79"/>
      <c r="I405" s="80"/>
      <c r="J405" s="103"/>
      <c r="K405" s="103"/>
      <c r="L405" s="103"/>
      <c r="M405" s="103"/>
    </row>
    <row r="406" spans="1:13" s="81" customFormat="1" x14ac:dyDescent="0.25">
      <c r="A406" s="79"/>
      <c r="B406" s="79"/>
      <c r="C406" s="79"/>
      <c r="D406" s="94"/>
      <c r="E406" s="79"/>
      <c r="F406" s="79"/>
      <c r="G406" s="80"/>
      <c r="H406" s="79"/>
      <c r="I406" s="80"/>
      <c r="J406" s="103"/>
      <c r="K406" s="103"/>
      <c r="L406" s="103"/>
      <c r="M406" s="103"/>
    </row>
    <row r="407" spans="1:13" s="81" customFormat="1" x14ac:dyDescent="0.25">
      <c r="A407" s="79"/>
      <c r="B407" s="79"/>
      <c r="C407" s="79"/>
      <c r="D407" s="94"/>
      <c r="E407" s="79"/>
      <c r="F407" s="79"/>
      <c r="G407" s="80"/>
      <c r="H407" s="79"/>
      <c r="I407" s="80"/>
      <c r="J407" s="103"/>
      <c r="K407" s="103"/>
      <c r="L407" s="103"/>
      <c r="M407" s="103"/>
    </row>
    <row r="408" spans="1:13" s="81" customFormat="1" x14ac:dyDescent="0.25">
      <c r="A408" s="79"/>
      <c r="B408" s="79"/>
      <c r="C408" s="79"/>
      <c r="D408" s="94"/>
      <c r="E408" s="79"/>
      <c r="F408" s="79"/>
      <c r="G408" s="80"/>
      <c r="H408" s="79"/>
      <c r="I408" s="80"/>
      <c r="J408" s="103"/>
      <c r="K408" s="103"/>
      <c r="L408" s="103"/>
      <c r="M408" s="103"/>
    </row>
    <row r="409" spans="1:13" s="81" customFormat="1" x14ac:dyDescent="0.25">
      <c r="A409" s="79"/>
      <c r="B409" s="79"/>
      <c r="C409" s="79"/>
      <c r="D409" s="94"/>
      <c r="E409" s="79"/>
      <c r="F409" s="79"/>
      <c r="G409" s="80"/>
      <c r="H409" s="79"/>
      <c r="I409" s="80"/>
      <c r="J409" s="103"/>
      <c r="K409" s="103"/>
      <c r="L409" s="103"/>
      <c r="M409" s="103"/>
    </row>
    <row r="410" spans="1:13" s="81" customFormat="1" x14ac:dyDescent="0.25">
      <c r="A410" s="79"/>
      <c r="B410" s="79"/>
      <c r="C410" s="79"/>
      <c r="D410" s="94"/>
      <c r="E410" s="79"/>
      <c r="F410" s="79"/>
      <c r="G410" s="80"/>
      <c r="H410" s="79"/>
      <c r="I410" s="80"/>
      <c r="J410" s="103"/>
      <c r="K410" s="103"/>
      <c r="L410" s="103"/>
      <c r="M410" s="103"/>
    </row>
    <row r="411" spans="1:13" s="81" customFormat="1" x14ac:dyDescent="0.25">
      <c r="A411" s="79"/>
      <c r="B411" s="79"/>
      <c r="C411" s="79"/>
      <c r="D411" s="94"/>
      <c r="E411" s="79"/>
      <c r="F411" s="79"/>
      <c r="G411" s="80"/>
      <c r="H411" s="79"/>
      <c r="I411" s="80"/>
      <c r="J411" s="103"/>
      <c r="K411" s="103"/>
      <c r="L411" s="103"/>
      <c r="M411" s="103"/>
    </row>
    <row r="412" spans="1:13" s="81" customFormat="1" x14ac:dyDescent="0.25">
      <c r="A412" s="79"/>
      <c r="B412" s="79"/>
      <c r="C412" s="79"/>
      <c r="D412" s="94"/>
      <c r="E412" s="79"/>
      <c r="F412" s="79"/>
      <c r="G412" s="80"/>
      <c r="H412" s="79"/>
      <c r="I412" s="80"/>
      <c r="J412" s="103"/>
      <c r="K412" s="103"/>
      <c r="L412" s="103"/>
      <c r="M412" s="103"/>
    </row>
    <row r="413" spans="1:13" s="81" customFormat="1" x14ac:dyDescent="0.25">
      <c r="A413" s="79"/>
      <c r="B413" s="79"/>
      <c r="C413" s="79"/>
      <c r="D413" s="94"/>
      <c r="E413" s="79"/>
      <c r="F413" s="79"/>
      <c r="G413" s="80"/>
      <c r="H413" s="79"/>
      <c r="I413" s="80"/>
      <c r="J413" s="103"/>
      <c r="K413" s="103"/>
      <c r="L413" s="103"/>
      <c r="M413" s="103"/>
    </row>
    <row r="414" spans="1:13" s="81" customFormat="1" x14ac:dyDescent="0.25">
      <c r="A414" s="79"/>
      <c r="B414" s="79"/>
      <c r="C414" s="79"/>
      <c r="D414" s="94"/>
      <c r="E414" s="79"/>
      <c r="F414" s="79"/>
      <c r="G414" s="80"/>
      <c r="H414" s="79"/>
      <c r="I414" s="80"/>
      <c r="J414" s="103"/>
      <c r="K414" s="103"/>
      <c r="L414" s="103"/>
      <c r="M414" s="103"/>
    </row>
    <row r="415" spans="1:13" s="81" customFormat="1" x14ac:dyDescent="0.25">
      <c r="A415" s="79"/>
      <c r="B415" s="79"/>
      <c r="C415" s="79"/>
      <c r="D415" s="94"/>
      <c r="E415" s="79"/>
      <c r="F415" s="79"/>
      <c r="G415" s="80"/>
      <c r="H415" s="79"/>
      <c r="I415" s="80"/>
      <c r="J415" s="103"/>
      <c r="K415" s="103"/>
      <c r="L415" s="103"/>
      <c r="M415" s="103"/>
    </row>
    <row r="416" spans="1:13" s="81" customFormat="1" x14ac:dyDescent="0.25">
      <c r="A416" s="79"/>
      <c r="B416" s="79"/>
      <c r="C416" s="79"/>
      <c r="D416" s="94"/>
      <c r="E416" s="79"/>
      <c r="F416" s="79"/>
      <c r="G416" s="80"/>
      <c r="H416" s="79"/>
      <c r="I416" s="80"/>
      <c r="J416" s="103"/>
      <c r="K416" s="103"/>
      <c r="L416" s="103"/>
      <c r="M416" s="103"/>
    </row>
    <row r="417" spans="1:13" s="81" customFormat="1" x14ac:dyDescent="0.25">
      <c r="A417" s="79"/>
      <c r="B417" s="79"/>
      <c r="C417" s="79"/>
      <c r="D417" s="94"/>
      <c r="E417" s="79"/>
      <c r="F417" s="79"/>
      <c r="G417" s="80"/>
      <c r="H417" s="79"/>
      <c r="I417" s="80"/>
      <c r="J417" s="103"/>
      <c r="K417" s="103"/>
      <c r="L417" s="103"/>
      <c r="M417" s="103"/>
    </row>
    <row r="418" spans="1:13" s="81" customFormat="1" x14ac:dyDescent="0.25">
      <c r="A418" s="79"/>
      <c r="B418" s="79"/>
      <c r="C418" s="79"/>
      <c r="D418" s="94"/>
      <c r="E418" s="79"/>
      <c r="F418" s="79"/>
      <c r="G418" s="80"/>
      <c r="H418" s="79"/>
      <c r="I418" s="80"/>
      <c r="J418" s="103"/>
      <c r="K418" s="103"/>
      <c r="L418" s="103"/>
      <c r="M418" s="103"/>
    </row>
    <row r="419" spans="1:13" s="81" customFormat="1" x14ac:dyDescent="0.25">
      <c r="A419" s="79"/>
      <c r="B419" s="79"/>
      <c r="C419" s="79"/>
      <c r="D419" s="94"/>
      <c r="E419" s="79"/>
      <c r="F419" s="79"/>
      <c r="G419" s="80"/>
      <c r="H419" s="79"/>
      <c r="I419" s="80"/>
      <c r="J419" s="103"/>
      <c r="K419" s="103"/>
      <c r="L419" s="103"/>
      <c r="M419" s="103"/>
    </row>
    <row r="420" spans="1:13" s="81" customFormat="1" x14ac:dyDescent="0.25">
      <c r="A420" s="79"/>
      <c r="B420" s="79"/>
      <c r="C420" s="79"/>
      <c r="D420" s="94"/>
      <c r="E420" s="79"/>
      <c r="F420" s="79"/>
      <c r="G420" s="80"/>
      <c r="H420" s="79"/>
      <c r="I420" s="80"/>
      <c r="J420" s="103"/>
      <c r="K420" s="103"/>
      <c r="L420" s="103"/>
      <c r="M420" s="103"/>
    </row>
    <row r="421" spans="1:13" s="81" customFormat="1" x14ac:dyDescent="0.25">
      <c r="A421" s="79"/>
      <c r="B421" s="79"/>
      <c r="C421" s="79"/>
      <c r="D421" s="94"/>
      <c r="E421" s="79"/>
      <c r="F421" s="79"/>
      <c r="G421" s="80"/>
      <c r="H421" s="79"/>
      <c r="I421" s="80"/>
      <c r="J421" s="103"/>
      <c r="K421" s="103"/>
      <c r="L421" s="103"/>
      <c r="M421" s="103"/>
    </row>
    <row r="422" spans="1:13" s="81" customFormat="1" x14ac:dyDescent="0.25">
      <c r="A422" s="79"/>
      <c r="B422" s="79"/>
      <c r="C422" s="79"/>
      <c r="D422" s="94"/>
      <c r="E422" s="79"/>
      <c r="F422" s="79"/>
      <c r="G422" s="80"/>
      <c r="H422" s="79"/>
      <c r="I422" s="80"/>
      <c r="J422" s="103"/>
      <c r="K422" s="103"/>
      <c r="L422" s="103"/>
      <c r="M422" s="103"/>
    </row>
    <row r="423" spans="1:13" s="81" customFormat="1" x14ac:dyDescent="0.25">
      <c r="A423" s="79"/>
      <c r="B423" s="79"/>
      <c r="C423" s="79"/>
      <c r="D423" s="94"/>
      <c r="E423" s="79"/>
      <c r="F423" s="79"/>
      <c r="G423" s="80"/>
      <c r="H423" s="79"/>
      <c r="I423" s="80"/>
      <c r="J423" s="103"/>
      <c r="K423" s="103"/>
      <c r="L423" s="103"/>
      <c r="M423" s="103"/>
    </row>
    <row r="424" spans="1:13" s="81" customFormat="1" x14ac:dyDescent="0.25">
      <c r="A424" s="79"/>
      <c r="B424" s="79"/>
      <c r="C424" s="79"/>
      <c r="D424" s="94"/>
      <c r="E424" s="79"/>
      <c r="F424" s="79"/>
      <c r="G424" s="80"/>
      <c r="H424" s="79"/>
      <c r="I424" s="80"/>
      <c r="J424" s="103"/>
      <c r="K424" s="103"/>
      <c r="L424" s="103"/>
      <c r="M424" s="103"/>
    </row>
    <row r="425" spans="1:13" s="81" customFormat="1" x14ac:dyDescent="0.25">
      <c r="A425" s="79"/>
      <c r="B425" s="79"/>
      <c r="C425" s="79"/>
      <c r="D425" s="94"/>
      <c r="E425" s="79"/>
      <c r="F425" s="79"/>
      <c r="G425" s="80"/>
      <c r="H425" s="79"/>
      <c r="I425" s="80"/>
      <c r="J425" s="103"/>
      <c r="K425" s="103"/>
      <c r="L425" s="103"/>
      <c r="M425" s="103"/>
    </row>
    <row r="426" spans="1:13" s="81" customFormat="1" x14ac:dyDescent="0.25">
      <c r="A426" s="79"/>
      <c r="B426" s="79"/>
      <c r="C426" s="79"/>
      <c r="D426" s="94"/>
      <c r="E426" s="79"/>
      <c r="F426" s="79"/>
      <c r="G426" s="80"/>
      <c r="H426" s="79"/>
      <c r="I426" s="80"/>
      <c r="J426" s="103"/>
      <c r="K426" s="103"/>
      <c r="L426" s="103"/>
      <c r="M426" s="103"/>
    </row>
    <row r="427" spans="1:13" s="81" customFormat="1" x14ac:dyDescent="0.25">
      <c r="A427" s="79"/>
      <c r="B427" s="79"/>
      <c r="C427" s="79"/>
      <c r="D427" s="94"/>
      <c r="E427" s="79"/>
      <c r="F427" s="79"/>
      <c r="G427" s="80"/>
      <c r="H427" s="79"/>
      <c r="I427" s="80"/>
      <c r="J427" s="103"/>
      <c r="K427" s="103"/>
      <c r="L427" s="103"/>
      <c r="M427" s="103"/>
    </row>
    <row r="428" spans="1:13" s="81" customFormat="1" x14ac:dyDescent="0.25">
      <c r="A428" s="79"/>
      <c r="B428" s="79"/>
      <c r="C428" s="79"/>
      <c r="D428" s="94"/>
      <c r="E428" s="79"/>
      <c r="F428" s="79"/>
      <c r="G428" s="80"/>
      <c r="H428" s="79"/>
      <c r="I428" s="80"/>
      <c r="J428" s="103"/>
      <c r="K428" s="103"/>
      <c r="L428" s="103"/>
      <c r="M428" s="103"/>
    </row>
    <row r="429" spans="1:13" s="81" customFormat="1" x14ac:dyDescent="0.25">
      <c r="A429" s="79"/>
      <c r="B429" s="79"/>
      <c r="C429" s="79"/>
      <c r="D429" s="94"/>
      <c r="E429" s="79"/>
      <c r="F429" s="79"/>
      <c r="G429" s="80"/>
      <c r="H429" s="79"/>
      <c r="I429" s="80"/>
      <c r="J429" s="103"/>
      <c r="K429" s="103"/>
      <c r="L429" s="103"/>
      <c r="M429" s="103"/>
    </row>
    <row r="430" spans="1:13" s="81" customFormat="1" x14ac:dyDescent="0.25">
      <c r="A430" s="79"/>
      <c r="B430" s="79"/>
      <c r="C430" s="79"/>
      <c r="D430" s="94"/>
      <c r="E430" s="79"/>
      <c r="F430" s="79"/>
      <c r="G430" s="80"/>
      <c r="H430" s="79"/>
      <c r="I430" s="80"/>
      <c r="J430" s="103"/>
      <c r="K430" s="103"/>
      <c r="L430" s="103"/>
      <c r="M430" s="103"/>
    </row>
    <row r="431" spans="1:13" s="81" customFormat="1" x14ac:dyDescent="0.25">
      <c r="A431" s="79"/>
      <c r="B431" s="79"/>
      <c r="C431" s="79"/>
      <c r="D431" s="94"/>
      <c r="E431" s="79"/>
      <c r="F431" s="79"/>
      <c r="G431" s="80"/>
      <c r="H431" s="79"/>
      <c r="I431" s="80"/>
      <c r="J431" s="103"/>
      <c r="K431" s="103"/>
      <c r="L431" s="103"/>
      <c r="M431" s="103"/>
    </row>
    <row r="432" spans="1:13" s="81" customFormat="1" x14ac:dyDescent="0.25">
      <c r="A432" s="79"/>
      <c r="B432" s="79"/>
      <c r="C432" s="79"/>
      <c r="D432" s="94"/>
      <c r="E432" s="79"/>
      <c r="F432" s="79"/>
      <c r="G432" s="80"/>
      <c r="H432" s="79"/>
      <c r="I432" s="80"/>
      <c r="J432" s="103"/>
      <c r="K432" s="103"/>
      <c r="L432" s="103"/>
      <c r="M432" s="103"/>
    </row>
    <row r="433" spans="1:13" s="81" customFormat="1" x14ac:dyDescent="0.25">
      <c r="A433" s="79"/>
      <c r="B433" s="79"/>
      <c r="C433" s="79"/>
      <c r="D433" s="94"/>
      <c r="E433" s="79"/>
      <c r="F433" s="79"/>
      <c r="G433" s="80"/>
      <c r="H433" s="79"/>
      <c r="I433" s="80"/>
      <c r="J433" s="103"/>
      <c r="K433" s="103"/>
      <c r="L433" s="103"/>
      <c r="M433" s="103"/>
    </row>
    <row r="434" spans="1:13" s="81" customFormat="1" x14ac:dyDescent="0.25">
      <c r="A434" s="79"/>
      <c r="B434" s="79"/>
      <c r="C434" s="79"/>
      <c r="D434" s="94"/>
      <c r="E434" s="79"/>
      <c r="F434" s="79"/>
      <c r="G434" s="80"/>
      <c r="H434" s="79"/>
      <c r="I434" s="80"/>
      <c r="J434" s="103"/>
      <c r="K434" s="103"/>
      <c r="L434" s="103"/>
      <c r="M434" s="103"/>
    </row>
    <row r="435" spans="1:13" s="81" customFormat="1" x14ac:dyDescent="0.25">
      <c r="A435" s="79"/>
      <c r="B435" s="79"/>
      <c r="C435" s="79"/>
      <c r="D435" s="94"/>
      <c r="E435" s="79"/>
      <c r="F435" s="79"/>
      <c r="G435" s="80"/>
      <c r="H435" s="79"/>
      <c r="I435" s="80"/>
      <c r="J435" s="103"/>
      <c r="K435" s="103"/>
      <c r="L435" s="103"/>
      <c r="M435" s="103"/>
    </row>
    <row r="436" spans="1:13" s="81" customFormat="1" x14ac:dyDescent="0.25">
      <c r="A436" s="79"/>
      <c r="B436" s="79"/>
      <c r="C436" s="79"/>
      <c r="D436" s="94"/>
      <c r="E436" s="79"/>
      <c r="F436" s="79"/>
      <c r="G436" s="80"/>
      <c r="H436" s="79"/>
      <c r="I436" s="80"/>
      <c r="J436" s="103"/>
      <c r="K436" s="103"/>
      <c r="L436" s="103"/>
      <c r="M436" s="103"/>
    </row>
    <row r="437" spans="1:13" s="81" customFormat="1" x14ac:dyDescent="0.25">
      <c r="A437" s="79"/>
      <c r="B437" s="79"/>
      <c r="C437" s="79"/>
      <c r="D437" s="94"/>
      <c r="E437" s="79"/>
      <c r="F437" s="79"/>
      <c r="G437" s="80"/>
      <c r="H437" s="79"/>
      <c r="I437" s="80"/>
      <c r="J437" s="103"/>
      <c r="K437" s="103"/>
      <c r="L437" s="103"/>
      <c r="M437" s="103"/>
    </row>
    <row r="438" spans="1:13" s="81" customFormat="1" x14ac:dyDescent="0.25">
      <c r="A438" s="79"/>
      <c r="B438" s="79"/>
      <c r="C438" s="79"/>
      <c r="D438" s="94"/>
      <c r="E438" s="79"/>
      <c r="F438" s="79"/>
      <c r="G438" s="80"/>
      <c r="H438" s="79"/>
      <c r="I438" s="80"/>
      <c r="J438" s="103"/>
      <c r="K438" s="103"/>
      <c r="L438" s="103"/>
      <c r="M438" s="103"/>
    </row>
    <row r="439" spans="1:13" s="81" customFormat="1" x14ac:dyDescent="0.25">
      <c r="A439" s="79"/>
      <c r="B439" s="79"/>
      <c r="C439" s="79"/>
      <c r="D439" s="94"/>
      <c r="E439" s="79"/>
      <c r="F439" s="79"/>
      <c r="G439" s="80"/>
      <c r="H439" s="79"/>
      <c r="I439" s="80"/>
      <c r="J439" s="103"/>
      <c r="K439" s="103"/>
      <c r="L439" s="103"/>
      <c r="M439" s="103"/>
    </row>
    <row r="440" spans="1:13" s="81" customFormat="1" x14ac:dyDescent="0.25">
      <c r="A440" s="79"/>
      <c r="B440" s="79"/>
      <c r="C440" s="79"/>
      <c r="D440" s="94"/>
      <c r="E440" s="79"/>
      <c r="F440" s="79"/>
      <c r="G440" s="80"/>
      <c r="H440" s="79"/>
      <c r="I440" s="80"/>
      <c r="J440" s="103"/>
      <c r="K440" s="103"/>
      <c r="L440" s="103"/>
      <c r="M440" s="103"/>
    </row>
    <row r="441" spans="1:13" s="81" customFormat="1" x14ac:dyDescent="0.25">
      <c r="A441" s="79"/>
      <c r="B441" s="79"/>
      <c r="C441" s="79"/>
      <c r="D441" s="94"/>
      <c r="E441" s="79"/>
      <c r="F441" s="79"/>
      <c r="G441" s="80"/>
      <c r="H441" s="79"/>
      <c r="I441" s="80"/>
      <c r="J441" s="103"/>
      <c r="K441" s="103"/>
      <c r="L441" s="103"/>
      <c r="M441" s="103"/>
    </row>
    <row r="442" spans="1:13" s="81" customFormat="1" x14ac:dyDescent="0.25">
      <c r="A442" s="79"/>
      <c r="B442" s="79"/>
      <c r="C442" s="79"/>
      <c r="D442" s="94"/>
      <c r="E442" s="79"/>
      <c r="F442" s="79"/>
      <c r="G442" s="80"/>
      <c r="H442" s="79"/>
      <c r="I442" s="80"/>
      <c r="J442" s="103"/>
      <c r="K442" s="103"/>
      <c r="L442" s="103"/>
      <c r="M442" s="103"/>
    </row>
    <row r="443" spans="1:13" s="81" customFormat="1" x14ac:dyDescent="0.25">
      <c r="A443" s="79"/>
      <c r="B443" s="79"/>
      <c r="C443" s="79"/>
      <c r="D443" s="94"/>
      <c r="E443" s="79"/>
      <c r="F443" s="79"/>
      <c r="G443" s="80"/>
      <c r="H443" s="79"/>
      <c r="I443" s="80"/>
      <c r="J443" s="103"/>
      <c r="K443" s="103"/>
      <c r="L443" s="103"/>
      <c r="M443" s="103"/>
    </row>
    <row r="444" spans="1:13" s="81" customFormat="1" x14ac:dyDescent="0.25">
      <c r="A444" s="79"/>
      <c r="B444" s="79"/>
      <c r="C444" s="79"/>
      <c r="D444" s="94"/>
      <c r="E444" s="79"/>
      <c r="F444" s="79"/>
      <c r="G444" s="80"/>
      <c r="H444" s="79"/>
      <c r="I444" s="80"/>
      <c r="J444" s="103"/>
      <c r="K444" s="103"/>
      <c r="L444" s="103"/>
      <c r="M444" s="103"/>
    </row>
    <row r="445" spans="1:13" s="81" customFormat="1" x14ac:dyDescent="0.25">
      <c r="A445" s="79"/>
      <c r="B445" s="79"/>
      <c r="C445" s="79"/>
      <c r="D445" s="94"/>
      <c r="E445" s="79"/>
      <c r="F445" s="79"/>
      <c r="G445" s="80"/>
      <c r="H445" s="79"/>
      <c r="I445" s="80"/>
      <c r="J445" s="103"/>
      <c r="K445" s="103"/>
      <c r="L445" s="103"/>
      <c r="M445" s="103"/>
    </row>
    <row r="446" spans="1:13" s="81" customFormat="1" x14ac:dyDescent="0.25">
      <c r="A446" s="79"/>
      <c r="B446" s="79"/>
      <c r="C446" s="79"/>
      <c r="D446" s="94"/>
      <c r="E446" s="79"/>
      <c r="F446" s="79"/>
      <c r="G446" s="80"/>
      <c r="H446" s="79"/>
      <c r="I446" s="80"/>
      <c r="J446" s="103"/>
      <c r="K446" s="103"/>
      <c r="L446" s="103"/>
      <c r="M446" s="103"/>
    </row>
    <row r="447" spans="1:13" s="81" customFormat="1" x14ac:dyDescent="0.25">
      <c r="A447" s="79"/>
      <c r="B447" s="79"/>
      <c r="C447" s="79"/>
      <c r="D447" s="94"/>
      <c r="E447" s="79"/>
      <c r="F447" s="79"/>
      <c r="G447" s="80"/>
      <c r="H447" s="79"/>
      <c r="I447" s="80"/>
      <c r="J447" s="103"/>
      <c r="K447" s="103"/>
      <c r="L447" s="103"/>
      <c r="M447" s="103"/>
    </row>
    <row r="448" spans="1:13" s="81" customFormat="1" x14ac:dyDescent="0.25">
      <c r="A448" s="79"/>
      <c r="B448" s="79"/>
      <c r="C448" s="79"/>
      <c r="D448" s="94"/>
      <c r="E448" s="79"/>
      <c r="F448" s="79"/>
      <c r="G448" s="80"/>
      <c r="H448" s="79"/>
      <c r="I448" s="80"/>
      <c r="J448" s="103"/>
      <c r="K448" s="103"/>
      <c r="L448" s="103"/>
      <c r="M448" s="103"/>
    </row>
    <row r="449" spans="1:13" s="81" customFormat="1" x14ac:dyDescent="0.25">
      <c r="A449" s="79"/>
      <c r="B449" s="79"/>
      <c r="C449" s="79"/>
      <c r="D449" s="94"/>
      <c r="E449" s="79"/>
      <c r="F449" s="79"/>
      <c r="G449" s="80"/>
      <c r="H449" s="79"/>
      <c r="I449" s="80"/>
      <c r="J449" s="103"/>
      <c r="K449" s="103"/>
      <c r="L449" s="103"/>
      <c r="M449" s="103"/>
    </row>
    <row r="450" spans="1:13" s="81" customFormat="1" x14ac:dyDescent="0.25">
      <c r="A450" s="79"/>
      <c r="B450" s="79"/>
      <c r="C450" s="79"/>
      <c r="D450" s="94"/>
      <c r="E450" s="79"/>
      <c r="F450" s="79"/>
      <c r="G450" s="80"/>
      <c r="H450" s="79"/>
      <c r="I450" s="80"/>
      <c r="J450" s="103"/>
      <c r="K450" s="103"/>
      <c r="L450" s="103"/>
      <c r="M450" s="103"/>
    </row>
    <row r="451" spans="1:13" s="81" customFormat="1" x14ac:dyDescent="0.25">
      <c r="A451" s="79"/>
      <c r="B451" s="79"/>
      <c r="C451" s="79"/>
      <c r="D451" s="94"/>
      <c r="E451" s="79"/>
      <c r="F451" s="79"/>
      <c r="G451" s="80"/>
      <c r="H451" s="79"/>
      <c r="I451" s="80"/>
      <c r="J451" s="103"/>
      <c r="K451" s="103"/>
      <c r="L451" s="103"/>
      <c r="M451" s="103"/>
    </row>
    <row r="452" spans="1:13" s="81" customFormat="1" x14ac:dyDescent="0.25">
      <c r="A452" s="79"/>
      <c r="B452" s="79"/>
      <c r="C452" s="79"/>
      <c r="D452" s="94"/>
      <c r="E452" s="79"/>
      <c r="F452" s="79"/>
      <c r="G452" s="80"/>
      <c r="H452" s="79"/>
      <c r="I452" s="80"/>
      <c r="J452" s="103"/>
      <c r="K452" s="103"/>
      <c r="L452" s="103"/>
      <c r="M452" s="103"/>
    </row>
    <row r="453" spans="1:13" s="81" customFormat="1" x14ac:dyDescent="0.25">
      <c r="A453" s="79"/>
      <c r="B453" s="79"/>
      <c r="C453" s="79"/>
      <c r="D453" s="94"/>
      <c r="E453" s="79"/>
      <c r="F453" s="79"/>
      <c r="G453" s="80"/>
      <c r="H453" s="79"/>
      <c r="I453" s="80"/>
      <c r="J453" s="103"/>
      <c r="K453" s="103"/>
      <c r="L453" s="103"/>
      <c r="M453" s="103"/>
    </row>
    <row r="454" spans="1:13" s="81" customFormat="1" x14ac:dyDescent="0.25">
      <c r="A454" s="79"/>
      <c r="B454" s="79"/>
      <c r="C454" s="79"/>
      <c r="D454" s="94"/>
      <c r="E454" s="79"/>
      <c r="F454" s="79"/>
      <c r="G454" s="80"/>
      <c r="H454" s="79"/>
      <c r="I454" s="80"/>
      <c r="J454" s="103"/>
      <c r="K454" s="103"/>
      <c r="L454" s="103"/>
      <c r="M454" s="103"/>
    </row>
    <row r="455" spans="1:13" s="81" customFormat="1" x14ac:dyDescent="0.25">
      <c r="A455" s="79"/>
      <c r="B455" s="79"/>
      <c r="C455" s="79"/>
      <c r="D455" s="94"/>
      <c r="E455" s="79"/>
      <c r="F455" s="79"/>
      <c r="G455" s="80"/>
      <c r="H455" s="79"/>
      <c r="I455" s="80"/>
      <c r="J455" s="103"/>
      <c r="K455" s="103"/>
      <c r="L455" s="103"/>
      <c r="M455" s="103"/>
    </row>
    <row r="456" spans="1:13" s="81" customFormat="1" x14ac:dyDescent="0.25">
      <c r="A456" s="79"/>
      <c r="B456" s="79"/>
      <c r="C456" s="79"/>
      <c r="D456" s="94"/>
      <c r="E456" s="79"/>
      <c r="F456" s="79"/>
      <c r="G456" s="80"/>
      <c r="H456" s="79"/>
      <c r="I456" s="80"/>
      <c r="J456" s="103"/>
      <c r="K456" s="103"/>
      <c r="L456" s="103"/>
      <c r="M456" s="103"/>
    </row>
    <row r="457" spans="1:13" s="81" customFormat="1" x14ac:dyDescent="0.25">
      <c r="A457" s="79"/>
      <c r="B457" s="79"/>
      <c r="C457" s="79"/>
      <c r="D457" s="94"/>
      <c r="E457" s="79"/>
      <c r="F457" s="79"/>
      <c r="G457" s="80"/>
      <c r="H457" s="79"/>
      <c r="I457" s="80"/>
      <c r="J457" s="103"/>
      <c r="K457" s="103"/>
      <c r="L457" s="103"/>
      <c r="M457" s="103"/>
    </row>
    <row r="458" spans="1:13" s="81" customFormat="1" x14ac:dyDescent="0.25">
      <c r="A458" s="79"/>
      <c r="B458" s="79"/>
      <c r="C458" s="79"/>
      <c r="D458" s="94"/>
      <c r="E458" s="79"/>
      <c r="F458" s="79"/>
      <c r="G458" s="80"/>
      <c r="H458" s="79"/>
      <c r="I458" s="80"/>
      <c r="J458" s="103"/>
      <c r="K458" s="103"/>
      <c r="L458" s="103"/>
      <c r="M458" s="103"/>
    </row>
    <row r="459" spans="1:13" s="81" customFormat="1" x14ac:dyDescent="0.25">
      <c r="A459" s="79"/>
      <c r="B459" s="79"/>
      <c r="C459" s="79"/>
      <c r="D459" s="94"/>
      <c r="E459" s="79"/>
      <c r="F459" s="79"/>
      <c r="G459" s="80"/>
      <c r="H459" s="79"/>
      <c r="I459" s="80"/>
      <c r="J459" s="103"/>
      <c r="K459" s="103"/>
      <c r="L459" s="103"/>
      <c r="M459" s="103"/>
    </row>
    <row r="460" spans="1:13" s="81" customFormat="1" x14ac:dyDescent="0.25">
      <c r="A460" s="79"/>
      <c r="B460" s="79"/>
      <c r="C460" s="79"/>
      <c r="D460" s="94"/>
      <c r="E460" s="79"/>
      <c r="F460" s="79"/>
      <c r="G460" s="80"/>
      <c r="H460" s="79"/>
      <c r="I460" s="80"/>
      <c r="J460" s="103"/>
      <c r="K460" s="103"/>
      <c r="L460" s="103"/>
      <c r="M460" s="103"/>
    </row>
    <row r="461" spans="1:13" s="81" customFormat="1" x14ac:dyDescent="0.25">
      <c r="A461" s="79"/>
      <c r="B461" s="79"/>
      <c r="C461" s="79"/>
      <c r="D461" s="94"/>
      <c r="E461" s="79"/>
      <c r="F461" s="79"/>
      <c r="G461" s="80"/>
      <c r="H461" s="79"/>
      <c r="I461" s="80"/>
      <c r="J461" s="103"/>
      <c r="K461" s="103"/>
      <c r="L461" s="103"/>
      <c r="M461" s="103"/>
    </row>
    <row r="462" spans="1:13" s="81" customFormat="1" x14ac:dyDescent="0.25">
      <c r="A462" s="79"/>
      <c r="B462" s="79"/>
      <c r="C462" s="79"/>
      <c r="D462" s="94"/>
      <c r="E462" s="79"/>
      <c r="F462" s="79"/>
      <c r="G462" s="80"/>
      <c r="H462" s="79"/>
      <c r="I462" s="80"/>
      <c r="J462" s="103"/>
      <c r="K462" s="103"/>
      <c r="L462" s="103"/>
      <c r="M462" s="103"/>
    </row>
    <row r="463" spans="1:13" s="81" customFormat="1" x14ac:dyDescent="0.25">
      <c r="A463" s="79"/>
      <c r="B463" s="79"/>
      <c r="C463" s="79"/>
      <c r="D463" s="94"/>
      <c r="E463" s="79"/>
      <c r="F463" s="79"/>
      <c r="G463" s="80"/>
      <c r="H463" s="79"/>
      <c r="I463" s="80"/>
      <c r="J463" s="103"/>
      <c r="K463" s="103"/>
      <c r="L463" s="103"/>
      <c r="M463" s="103"/>
    </row>
    <row r="464" spans="1:13" s="81" customFormat="1" x14ac:dyDescent="0.25">
      <c r="A464" s="79"/>
      <c r="B464" s="79"/>
      <c r="C464" s="79"/>
      <c r="D464" s="94"/>
      <c r="E464" s="79"/>
      <c r="F464" s="79"/>
      <c r="G464" s="80"/>
      <c r="H464" s="79"/>
      <c r="I464" s="80"/>
      <c r="J464" s="103"/>
      <c r="K464" s="103"/>
      <c r="L464" s="103"/>
      <c r="M464" s="103"/>
    </row>
    <row r="465" spans="1:13" s="81" customFormat="1" x14ac:dyDescent="0.25">
      <c r="A465" s="79"/>
      <c r="B465" s="79"/>
      <c r="C465" s="79"/>
      <c r="D465" s="94"/>
      <c r="E465" s="79"/>
      <c r="F465" s="79"/>
      <c r="G465" s="80"/>
      <c r="H465" s="79"/>
      <c r="I465" s="80"/>
      <c r="J465" s="103"/>
      <c r="K465" s="103"/>
      <c r="L465" s="103"/>
      <c r="M465" s="103"/>
    </row>
    <row r="466" spans="1:13" s="81" customFormat="1" x14ac:dyDescent="0.25">
      <c r="A466" s="79"/>
      <c r="B466" s="79"/>
      <c r="C466" s="79"/>
      <c r="D466" s="94"/>
      <c r="E466" s="79"/>
      <c r="F466" s="79"/>
      <c r="G466" s="80"/>
      <c r="H466" s="79"/>
      <c r="I466" s="80"/>
      <c r="J466" s="103"/>
      <c r="K466" s="103"/>
      <c r="L466" s="103"/>
      <c r="M466" s="103"/>
    </row>
    <row r="467" spans="1:13" s="81" customFormat="1" x14ac:dyDescent="0.25">
      <c r="A467" s="79"/>
      <c r="B467" s="79"/>
      <c r="C467" s="79"/>
      <c r="D467" s="94"/>
      <c r="E467" s="79"/>
      <c r="F467" s="79"/>
      <c r="G467" s="80"/>
      <c r="H467" s="79"/>
      <c r="I467" s="80"/>
      <c r="J467" s="103"/>
      <c r="K467" s="103"/>
      <c r="L467" s="103"/>
      <c r="M467" s="103"/>
    </row>
    <row r="468" spans="1:13" s="81" customFormat="1" x14ac:dyDescent="0.25">
      <c r="A468" s="79"/>
      <c r="B468" s="79"/>
      <c r="C468" s="79"/>
      <c r="D468" s="94"/>
      <c r="E468" s="79"/>
      <c r="F468" s="79"/>
      <c r="G468" s="80"/>
      <c r="H468" s="79"/>
      <c r="I468" s="80"/>
      <c r="J468" s="103"/>
      <c r="K468" s="103"/>
      <c r="L468" s="103"/>
      <c r="M468" s="103"/>
    </row>
    <row r="469" spans="1:13" s="81" customFormat="1" x14ac:dyDescent="0.25">
      <c r="A469" s="79"/>
      <c r="B469" s="79"/>
      <c r="C469" s="79"/>
      <c r="D469" s="94"/>
      <c r="E469" s="79"/>
      <c r="F469" s="79"/>
      <c r="G469" s="80"/>
      <c r="H469" s="79"/>
      <c r="I469" s="80"/>
      <c r="J469" s="103"/>
      <c r="K469" s="103"/>
      <c r="L469" s="103"/>
      <c r="M469" s="103"/>
    </row>
    <row r="470" spans="1:13" s="81" customFormat="1" x14ac:dyDescent="0.25">
      <c r="A470" s="79"/>
      <c r="B470" s="79"/>
      <c r="C470" s="79"/>
      <c r="D470" s="94"/>
      <c r="E470" s="79"/>
      <c r="F470" s="79"/>
      <c r="G470" s="80"/>
      <c r="H470" s="79"/>
      <c r="I470" s="80"/>
      <c r="J470" s="103"/>
      <c r="K470" s="103"/>
      <c r="L470" s="103"/>
      <c r="M470" s="103"/>
    </row>
    <row r="471" spans="1:13" s="81" customFormat="1" x14ac:dyDescent="0.25">
      <c r="A471" s="79"/>
      <c r="B471" s="79"/>
      <c r="C471" s="79"/>
      <c r="D471" s="94"/>
      <c r="E471" s="79"/>
      <c r="F471" s="79"/>
      <c r="G471" s="80"/>
      <c r="H471" s="79"/>
      <c r="I471" s="80"/>
      <c r="J471" s="103"/>
      <c r="K471" s="103"/>
      <c r="L471" s="103"/>
      <c r="M471" s="103"/>
    </row>
    <row r="472" spans="1:13" s="81" customFormat="1" x14ac:dyDescent="0.25">
      <c r="A472" s="79"/>
      <c r="B472" s="79"/>
      <c r="C472" s="79"/>
      <c r="D472" s="94"/>
      <c r="E472" s="79"/>
      <c r="F472" s="79"/>
      <c r="G472" s="80"/>
      <c r="H472" s="79"/>
      <c r="I472" s="80"/>
      <c r="J472" s="103"/>
      <c r="K472" s="103"/>
      <c r="L472" s="103"/>
      <c r="M472" s="103"/>
    </row>
    <row r="473" spans="1:13" s="81" customFormat="1" x14ac:dyDescent="0.25">
      <c r="A473" s="79"/>
      <c r="B473" s="79"/>
      <c r="C473" s="79"/>
      <c r="D473" s="94"/>
      <c r="E473" s="79"/>
      <c r="F473" s="79"/>
      <c r="G473" s="80"/>
      <c r="H473" s="79"/>
      <c r="I473" s="80"/>
      <c r="J473" s="103"/>
      <c r="K473" s="103"/>
      <c r="L473" s="103"/>
      <c r="M473" s="103"/>
    </row>
    <row r="474" spans="1:13" s="81" customFormat="1" x14ac:dyDescent="0.25">
      <c r="A474" s="79"/>
      <c r="B474" s="79"/>
      <c r="C474" s="79"/>
      <c r="D474" s="94"/>
      <c r="E474" s="79"/>
      <c r="F474" s="79"/>
      <c r="G474" s="80"/>
      <c r="H474" s="79"/>
      <c r="I474" s="80"/>
      <c r="J474" s="103"/>
      <c r="K474" s="103"/>
      <c r="L474" s="103"/>
      <c r="M474" s="103"/>
    </row>
    <row r="475" spans="1:13" s="81" customFormat="1" x14ac:dyDescent="0.25">
      <c r="A475" s="79"/>
      <c r="B475" s="79"/>
      <c r="C475" s="79"/>
      <c r="D475" s="94"/>
      <c r="E475" s="79"/>
      <c r="F475" s="79"/>
      <c r="G475" s="80"/>
      <c r="H475" s="79"/>
      <c r="I475" s="80"/>
      <c r="J475" s="103"/>
      <c r="K475" s="103"/>
      <c r="L475" s="103"/>
      <c r="M475" s="103"/>
    </row>
    <row r="476" spans="1:13" s="81" customFormat="1" x14ac:dyDescent="0.25">
      <c r="A476" s="79"/>
      <c r="B476" s="79"/>
      <c r="C476" s="79"/>
      <c r="D476" s="94"/>
      <c r="E476" s="79"/>
      <c r="F476" s="79"/>
      <c r="G476" s="80"/>
      <c r="H476" s="79"/>
      <c r="I476" s="80"/>
      <c r="J476" s="103"/>
      <c r="K476" s="103"/>
      <c r="L476" s="103"/>
      <c r="M476" s="103"/>
    </row>
    <row r="477" spans="1:13" s="81" customFormat="1" x14ac:dyDescent="0.25">
      <c r="A477" s="79"/>
      <c r="B477" s="79"/>
      <c r="C477" s="79"/>
      <c r="D477" s="94"/>
      <c r="E477" s="79"/>
      <c r="F477" s="79"/>
      <c r="G477" s="80"/>
      <c r="H477" s="79"/>
      <c r="I477" s="80"/>
      <c r="J477" s="103"/>
      <c r="K477" s="103"/>
      <c r="L477" s="103"/>
      <c r="M477" s="103"/>
    </row>
    <row r="478" spans="1:13" s="81" customFormat="1" x14ac:dyDescent="0.25">
      <c r="A478" s="79"/>
      <c r="B478" s="79"/>
      <c r="C478" s="79"/>
      <c r="D478" s="94"/>
      <c r="E478" s="79"/>
      <c r="F478" s="79"/>
      <c r="G478" s="80"/>
      <c r="H478" s="79"/>
      <c r="I478" s="80"/>
      <c r="J478" s="103"/>
      <c r="K478" s="103"/>
      <c r="L478" s="103"/>
      <c r="M478" s="103"/>
    </row>
    <row r="479" spans="1:13" s="81" customFormat="1" x14ac:dyDescent="0.25">
      <c r="A479" s="79"/>
      <c r="B479" s="79"/>
      <c r="C479" s="79"/>
      <c r="D479" s="94"/>
      <c r="E479" s="79"/>
      <c r="F479" s="79"/>
      <c r="G479" s="80"/>
      <c r="H479" s="79"/>
      <c r="I479" s="80"/>
      <c r="J479" s="103"/>
      <c r="K479" s="103"/>
      <c r="L479" s="103"/>
      <c r="M479" s="103"/>
    </row>
    <row r="480" spans="1:13" s="81" customFormat="1" x14ac:dyDescent="0.25">
      <c r="A480" s="79"/>
      <c r="B480" s="79"/>
      <c r="C480" s="79"/>
      <c r="D480" s="94"/>
      <c r="E480" s="79"/>
      <c r="F480" s="79"/>
      <c r="G480" s="80"/>
      <c r="H480" s="79"/>
      <c r="I480" s="80"/>
      <c r="J480" s="103"/>
      <c r="K480" s="103"/>
      <c r="L480" s="103"/>
      <c r="M480" s="103"/>
    </row>
    <row r="481" spans="1:13" s="81" customFormat="1" x14ac:dyDescent="0.25">
      <c r="A481" s="79"/>
      <c r="B481" s="79"/>
      <c r="C481" s="79"/>
      <c r="D481" s="94"/>
      <c r="E481" s="79"/>
      <c r="F481" s="79"/>
      <c r="G481" s="80"/>
      <c r="H481" s="79"/>
      <c r="I481" s="80"/>
      <c r="J481" s="103"/>
      <c r="K481" s="103"/>
      <c r="L481" s="103"/>
      <c r="M481" s="103"/>
    </row>
    <row r="482" spans="1:13" s="81" customFormat="1" x14ac:dyDescent="0.25">
      <c r="A482" s="79"/>
      <c r="B482" s="79"/>
      <c r="C482" s="79"/>
      <c r="D482" s="94"/>
      <c r="E482" s="79"/>
      <c r="F482" s="79"/>
      <c r="G482" s="80"/>
      <c r="H482" s="79"/>
      <c r="I482" s="80"/>
      <c r="J482" s="103"/>
      <c r="K482" s="103"/>
      <c r="L482" s="103"/>
      <c r="M482" s="103"/>
    </row>
    <row r="483" spans="1:13" s="81" customFormat="1" x14ac:dyDescent="0.25">
      <c r="A483" s="79"/>
      <c r="B483" s="79"/>
      <c r="C483" s="79"/>
      <c r="D483" s="94"/>
      <c r="E483" s="79"/>
      <c r="F483" s="79"/>
      <c r="G483" s="80"/>
      <c r="H483" s="79"/>
      <c r="I483" s="80"/>
      <c r="J483" s="103"/>
      <c r="K483" s="103"/>
      <c r="L483" s="103"/>
      <c r="M483" s="103"/>
    </row>
    <row r="484" spans="1:13" s="81" customFormat="1" x14ac:dyDescent="0.25">
      <c r="A484" s="79"/>
      <c r="B484" s="79"/>
      <c r="C484" s="79"/>
      <c r="D484" s="94"/>
      <c r="E484" s="79"/>
      <c r="F484" s="79"/>
      <c r="G484" s="80"/>
      <c r="H484" s="79"/>
      <c r="I484" s="80"/>
      <c r="J484" s="103"/>
      <c r="K484" s="103"/>
      <c r="L484" s="103"/>
      <c r="M484" s="103"/>
    </row>
    <row r="485" spans="1:13" s="81" customFormat="1" x14ac:dyDescent="0.25">
      <c r="A485" s="79"/>
      <c r="B485" s="79"/>
      <c r="C485" s="79"/>
      <c r="D485" s="94"/>
      <c r="E485" s="79"/>
      <c r="F485" s="79"/>
      <c r="G485" s="80"/>
      <c r="H485" s="79"/>
      <c r="I485" s="80"/>
      <c r="J485" s="103"/>
      <c r="K485" s="103"/>
      <c r="L485" s="103"/>
      <c r="M485" s="103"/>
    </row>
    <row r="486" spans="1:13" s="81" customFormat="1" x14ac:dyDescent="0.25">
      <c r="A486" s="79"/>
      <c r="B486" s="79"/>
      <c r="C486" s="79"/>
      <c r="D486" s="94"/>
      <c r="E486" s="79"/>
      <c r="F486" s="79"/>
      <c r="G486" s="80"/>
      <c r="H486" s="79"/>
      <c r="I486" s="80"/>
      <c r="J486" s="103"/>
      <c r="K486" s="103"/>
      <c r="L486" s="103"/>
      <c r="M486" s="103"/>
    </row>
    <row r="487" spans="1:13" s="81" customFormat="1" x14ac:dyDescent="0.25">
      <c r="A487" s="79"/>
      <c r="B487" s="79"/>
      <c r="C487" s="79"/>
      <c r="D487" s="94"/>
      <c r="E487" s="79"/>
      <c r="F487" s="79"/>
      <c r="G487" s="80"/>
      <c r="H487" s="79"/>
      <c r="I487" s="80"/>
      <c r="J487" s="103"/>
      <c r="K487" s="103"/>
      <c r="L487" s="103"/>
      <c r="M487" s="103"/>
    </row>
    <row r="488" spans="1:13" s="81" customFormat="1" x14ac:dyDescent="0.25">
      <c r="A488" s="79"/>
      <c r="B488" s="79"/>
      <c r="C488" s="79"/>
      <c r="D488" s="94"/>
      <c r="E488" s="79"/>
      <c r="F488" s="79"/>
      <c r="G488" s="80"/>
      <c r="H488" s="79"/>
      <c r="I488" s="80"/>
      <c r="J488" s="103"/>
      <c r="K488" s="103"/>
      <c r="L488" s="103"/>
      <c r="M488" s="103"/>
    </row>
    <row r="489" spans="1:13" s="81" customFormat="1" x14ac:dyDescent="0.25">
      <c r="A489" s="79"/>
      <c r="B489" s="79"/>
      <c r="C489" s="79"/>
      <c r="D489" s="94"/>
      <c r="E489" s="79"/>
      <c r="F489" s="79"/>
      <c r="G489" s="80"/>
      <c r="H489" s="79"/>
      <c r="I489" s="80"/>
      <c r="J489" s="103"/>
      <c r="K489" s="103"/>
      <c r="L489" s="103"/>
      <c r="M489" s="103"/>
    </row>
    <row r="490" spans="1:13" s="81" customFormat="1" x14ac:dyDescent="0.25">
      <c r="A490" s="79"/>
      <c r="B490" s="79"/>
      <c r="C490" s="79"/>
      <c r="D490" s="94"/>
      <c r="E490" s="79"/>
      <c r="F490" s="79"/>
      <c r="G490" s="80"/>
      <c r="H490" s="79"/>
      <c r="I490" s="80"/>
      <c r="J490" s="103"/>
      <c r="K490" s="103"/>
      <c r="L490" s="103"/>
      <c r="M490" s="103"/>
    </row>
    <row r="491" spans="1:13" s="81" customFormat="1" x14ac:dyDescent="0.25">
      <c r="A491" s="79"/>
      <c r="B491" s="79"/>
      <c r="C491" s="79"/>
      <c r="D491" s="94"/>
      <c r="E491" s="79"/>
      <c r="F491" s="79"/>
      <c r="G491" s="80"/>
      <c r="H491" s="79"/>
      <c r="I491" s="80"/>
      <c r="J491" s="103"/>
      <c r="K491" s="103"/>
      <c r="L491" s="103"/>
      <c r="M491" s="103"/>
    </row>
    <row r="492" spans="1:13" s="81" customFormat="1" x14ac:dyDescent="0.25">
      <c r="A492" s="79"/>
      <c r="B492" s="79"/>
      <c r="C492" s="79"/>
      <c r="D492" s="94"/>
      <c r="E492" s="79"/>
      <c r="F492" s="79"/>
      <c r="G492" s="80"/>
      <c r="H492" s="79"/>
      <c r="I492" s="80"/>
      <c r="J492" s="103"/>
      <c r="K492" s="103"/>
      <c r="L492" s="103"/>
      <c r="M492" s="103"/>
    </row>
    <row r="493" spans="1:13" s="81" customFormat="1" x14ac:dyDescent="0.25">
      <c r="A493" s="79"/>
      <c r="B493" s="79"/>
      <c r="C493" s="79"/>
      <c r="D493" s="94"/>
      <c r="E493" s="79"/>
      <c r="F493" s="79"/>
      <c r="G493" s="80"/>
      <c r="H493" s="79"/>
      <c r="I493" s="80"/>
      <c r="J493" s="103"/>
      <c r="K493" s="103"/>
      <c r="L493" s="103"/>
      <c r="M493" s="103"/>
    </row>
    <row r="494" spans="1:13" s="81" customFormat="1" x14ac:dyDescent="0.25">
      <c r="A494" s="79"/>
      <c r="B494" s="79"/>
      <c r="C494" s="79"/>
      <c r="D494" s="94"/>
      <c r="E494" s="79"/>
      <c r="F494" s="79"/>
      <c r="G494" s="80"/>
      <c r="H494" s="79"/>
      <c r="I494" s="80"/>
      <c r="J494" s="103"/>
      <c r="K494" s="103"/>
      <c r="L494" s="103"/>
      <c r="M494" s="103"/>
    </row>
    <row r="495" spans="1:13" s="81" customFormat="1" x14ac:dyDescent="0.25">
      <c r="A495" s="79"/>
      <c r="B495" s="79"/>
      <c r="C495" s="79"/>
      <c r="D495" s="94"/>
      <c r="E495" s="79"/>
      <c r="F495" s="79"/>
      <c r="G495" s="80"/>
      <c r="H495" s="79"/>
      <c r="I495" s="80"/>
      <c r="J495" s="103"/>
      <c r="K495" s="103"/>
      <c r="L495" s="103"/>
      <c r="M495" s="103"/>
    </row>
    <row r="496" spans="1:13" s="81" customFormat="1" x14ac:dyDescent="0.25">
      <c r="A496" s="79"/>
      <c r="B496" s="79"/>
      <c r="C496" s="79"/>
      <c r="D496" s="94"/>
      <c r="E496" s="79"/>
      <c r="F496" s="79"/>
      <c r="G496" s="80"/>
      <c r="H496" s="79"/>
      <c r="I496" s="80"/>
      <c r="J496" s="103"/>
      <c r="K496" s="103"/>
      <c r="L496" s="103"/>
      <c r="M496" s="103"/>
    </row>
    <row r="497" spans="1:13" s="81" customFormat="1" x14ac:dyDescent="0.25">
      <c r="A497" s="79"/>
      <c r="B497" s="79"/>
      <c r="C497" s="79"/>
      <c r="D497" s="94"/>
      <c r="E497" s="79"/>
      <c r="F497" s="79"/>
      <c r="G497" s="80"/>
      <c r="H497" s="79"/>
      <c r="I497" s="80"/>
      <c r="J497" s="103"/>
      <c r="K497" s="103"/>
      <c r="L497" s="103"/>
      <c r="M497" s="103"/>
    </row>
    <row r="498" spans="1:13" s="81" customFormat="1" x14ac:dyDescent="0.25">
      <c r="A498" s="79"/>
      <c r="B498" s="79"/>
      <c r="C498" s="79"/>
      <c r="D498" s="94"/>
      <c r="E498" s="79"/>
      <c r="F498" s="79"/>
      <c r="G498" s="80"/>
      <c r="H498" s="79"/>
      <c r="I498" s="80"/>
      <c r="J498" s="103"/>
      <c r="K498" s="103"/>
      <c r="L498" s="103"/>
      <c r="M498" s="103"/>
    </row>
    <row r="499" spans="1:13" s="81" customFormat="1" x14ac:dyDescent="0.25">
      <c r="A499" s="79"/>
      <c r="B499" s="79"/>
      <c r="C499" s="79"/>
      <c r="D499" s="94"/>
      <c r="E499" s="79"/>
      <c r="F499" s="79"/>
      <c r="G499" s="80"/>
      <c r="H499" s="79"/>
      <c r="I499" s="80"/>
      <c r="J499" s="103"/>
      <c r="K499" s="103"/>
      <c r="L499" s="103"/>
      <c r="M499" s="103"/>
    </row>
    <row r="500" spans="1:13" s="81" customFormat="1" x14ac:dyDescent="0.25">
      <c r="A500" s="79"/>
      <c r="B500" s="79"/>
      <c r="C500" s="79"/>
      <c r="D500" s="94"/>
      <c r="E500" s="79"/>
      <c r="F500" s="79"/>
      <c r="G500" s="80"/>
      <c r="H500" s="79"/>
      <c r="I500" s="80"/>
      <c r="J500" s="103"/>
      <c r="K500" s="103"/>
      <c r="L500" s="103"/>
      <c r="M500" s="103"/>
    </row>
    <row r="501" spans="1:13" s="81" customFormat="1" x14ac:dyDescent="0.25">
      <c r="A501" s="79"/>
      <c r="B501" s="79"/>
      <c r="C501" s="79"/>
      <c r="D501" s="94"/>
      <c r="E501" s="79"/>
      <c r="F501" s="79"/>
      <c r="G501" s="80"/>
      <c r="H501" s="79"/>
      <c r="I501" s="80"/>
      <c r="J501" s="103"/>
      <c r="K501" s="103"/>
      <c r="L501" s="103"/>
      <c r="M501" s="103"/>
    </row>
    <row r="502" spans="1:13" s="81" customFormat="1" x14ac:dyDescent="0.25">
      <c r="A502" s="79"/>
      <c r="B502" s="79"/>
      <c r="C502" s="79"/>
      <c r="D502" s="94"/>
      <c r="E502" s="79"/>
      <c r="F502" s="79"/>
      <c r="G502" s="80"/>
      <c r="H502" s="79"/>
      <c r="I502" s="80"/>
      <c r="J502" s="103"/>
      <c r="K502" s="103"/>
      <c r="L502" s="103"/>
      <c r="M502" s="103"/>
    </row>
    <row r="503" spans="1:13" s="81" customFormat="1" x14ac:dyDescent="0.25">
      <c r="A503" s="79"/>
      <c r="B503" s="79"/>
      <c r="C503" s="79"/>
      <c r="D503" s="94"/>
      <c r="E503" s="79"/>
      <c r="F503" s="79"/>
      <c r="G503" s="80"/>
      <c r="H503" s="79"/>
      <c r="I503" s="80"/>
      <c r="J503" s="103"/>
      <c r="K503" s="103"/>
      <c r="L503" s="103"/>
      <c r="M503" s="103"/>
    </row>
    <row r="504" spans="1:13" s="81" customFormat="1" x14ac:dyDescent="0.25">
      <c r="A504" s="79"/>
      <c r="B504" s="79"/>
      <c r="C504" s="79"/>
      <c r="D504" s="94"/>
      <c r="E504" s="79"/>
      <c r="F504" s="79"/>
      <c r="G504" s="80"/>
      <c r="H504" s="79"/>
      <c r="I504" s="80"/>
      <c r="J504" s="103"/>
      <c r="K504" s="103"/>
      <c r="L504" s="103"/>
      <c r="M504" s="103"/>
    </row>
    <row r="505" spans="1:13" s="81" customFormat="1" x14ac:dyDescent="0.25">
      <c r="A505" s="79"/>
      <c r="B505" s="79"/>
      <c r="C505" s="79"/>
      <c r="D505" s="94"/>
      <c r="E505" s="79"/>
      <c r="F505" s="79"/>
      <c r="G505" s="80"/>
      <c r="H505" s="79"/>
      <c r="I505" s="80"/>
      <c r="J505" s="103"/>
      <c r="K505" s="103"/>
      <c r="L505" s="103"/>
      <c r="M505" s="103"/>
    </row>
    <row r="506" spans="1:13" s="81" customFormat="1" x14ac:dyDescent="0.25">
      <c r="A506" s="79"/>
      <c r="B506" s="79"/>
      <c r="C506" s="79"/>
      <c r="D506" s="94"/>
      <c r="E506" s="79"/>
      <c r="F506" s="79"/>
      <c r="G506" s="80"/>
      <c r="H506" s="79"/>
      <c r="I506" s="80"/>
      <c r="J506" s="103"/>
      <c r="K506" s="103"/>
      <c r="L506" s="103"/>
      <c r="M506" s="103"/>
    </row>
    <row r="507" spans="1:13" s="81" customFormat="1" x14ac:dyDescent="0.25">
      <c r="A507" s="79"/>
      <c r="B507" s="79"/>
      <c r="C507" s="79"/>
      <c r="D507" s="94"/>
      <c r="E507" s="79"/>
      <c r="F507" s="79"/>
      <c r="G507" s="80"/>
      <c r="H507" s="79"/>
      <c r="I507" s="80"/>
      <c r="J507" s="103"/>
      <c r="K507" s="103"/>
      <c r="L507" s="103"/>
      <c r="M507" s="103"/>
    </row>
    <row r="508" spans="1:13" s="81" customFormat="1" x14ac:dyDescent="0.25">
      <c r="A508" s="79"/>
      <c r="B508" s="79"/>
      <c r="C508" s="79"/>
      <c r="D508" s="94"/>
      <c r="E508" s="79"/>
      <c r="F508" s="79"/>
      <c r="G508" s="80"/>
      <c r="H508" s="79"/>
      <c r="I508" s="80"/>
      <c r="J508" s="103"/>
      <c r="K508" s="103"/>
      <c r="L508" s="103"/>
      <c r="M508" s="103"/>
    </row>
    <row r="509" spans="1:13" s="81" customFormat="1" x14ac:dyDescent="0.25">
      <c r="A509" s="79"/>
      <c r="B509" s="79"/>
      <c r="C509" s="79"/>
      <c r="D509" s="94"/>
      <c r="E509" s="79"/>
      <c r="F509" s="79"/>
      <c r="G509" s="80"/>
      <c r="H509" s="79"/>
      <c r="I509" s="80"/>
      <c r="J509" s="103"/>
      <c r="K509" s="103"/>
      <c r="L509" s="103"/>
      <c r="M509" s="103"/>
    </row>
    <row r="510" spans="1:13" s="81" customFormat="1" x14ac:dyDescent="0.25">
      <c r="A510" s="79"/>
      <c r="B510" s="79"/>
      <c r="C510" s="79"/>
      <c r="D510" s="94"/>
      <c r="E510" s="79"/>
      <c r="F510" s="79"/>
      <c r="G510" s="80"/>
      <c r="H510" s="79"/>
      <c r="I510" s="80"/>
      <c r="J510" s="103"/>
      <c r="K510" s="103"/>
      <c r="L510" s="103"/>
      <c r="M510" s="103"/>
    </row>
    <row r="511" spans="1:13" s="81" customFormat="1" x14ac:dyDescent="0.25">
      <c r="A511" s="79"/>
      <c r="B511" s="79"/>
      <c r="C511" s="79"/>
      <c r="D511" s="94"/>
      <c r="E511" s="79"/>
      <c r="F511" s="79"/>
      <c r="G511" s="80"/>
      <c r="H511" s="79"/>
      <c r="I511" s="80"/>
      <c r="J511" s="103"/>
      <c r="K511" s="103"/>
      <c r="L511" s="103"/>
      <c r="M511" s="103"/>
    </row>
    <row r="512" spans="1:13" s="81" customFormat="1" x14ac:dyDescent="0.25">
      <c r="A512" s="79"/>
      <c r="B512" s="79"/>
      <c r="C512" s="79"/>
      <c r="D512" s="94"/>
      <c r="E512" s="79"/>
      <c r="F512" s="79"/>
      <c r="G512" s="80"/>
      <c r="H512" s="79"/>
      <c r="I512" s="80"/>
      <c r="J512" s="103"/>
      <c r="K512" s="103"/>
      <c r="L512" s="103"/>
      <c r="M512" s="103"/>
    </row>
    <row r="513" spans="1:13" s="81" customFormat="1" x14ac:dyDescent="0.25">
      <c r="A513" s="79"/>
      <c r="B513" s="79"/>
      <c r="C513" s="79"/>
      <c r="D513" s="94"/>
      <c r="E513" s="79"/>
      <c r="F513" s="79"/>
      <c r="G513" s="80"/>
      <c r="H513" s="79"/>
      <c r="I513" s="80"/>
      <c r="J513" s="103"/>
      <c r="K513" s="103"/>
      <c r="L513" s="103"/>
      <c r="M513" s="103"/>
    </row>
    <row r="514" spans="1:13" s="81" customFormat="1" x14ac:dyDescent="0.25">
      <c r="A514" s="79"/>
      <c r="B514" s="79"/>
      <c r="C514" s="79"/>
      <c r="D514" s="94"/>
      <c r="E514" s="79"/>
      <c r="F514" s="79"/>
      <c r="G514" s="80"/>
      <c r="H514" s="79"/>
      <c r="I514" s="80"/>
      <c r="J514" s="103"/>
      <c r="K514" s="103"/>
      <c r="L514" s="103"/>
      <c r="M514" s="103"/>
    </row>
    <row r="515" spans="1:13" s="81" customFormat="1" x14ac:dyDescent="0.25">
      <c r="A515" s="79"/>
      <c r="B515" s="79"/>
      <c r="C515" s="79"/>
      <c r="D515" s="94"/>
      <c r="E515" s="79"/>
      <c r="F515" s="79"/>
      <c r="G515" s="80"/>
      <c r="H515" s="79"/>
      <c r="I515" s="80"/>
      <c r="J515" s="103"/>
      <c r="K515" s="103"/>
      <c r="L515" s="103"/>
      <c r="M515" s="103"/>
    </row>
    <row r="516" spans="1:13" s="81" customFormat="1" x14ac:dyDescent="0.25">
      <c r="A516" s="79"/>
      <c r="B516" s="79"/>
      <c r="C516" s="79"/>
      <c r="D516" s="94"/>
      <c r="E516" s="79"/>
      <c r="F516" s="79"/>
      <c r="G516" s="80"/>
      <c r="H516" s="79"/>
      <c r="I516" s="80"/>
      <c r="J516" s="103"/>
      <c r="K516" s="103"/>
      <c r="L516" s="103"/>
      <c r="M516" s="103"/>
    </row>
    <row r="517" spans="1:13" s="81" customFormat="1" x14ac:dyDescent="0.25">
      <c r="A517" s="79"/>
      <c r="B517" s="79"/>
      <c r="C517" s="79"/>
      <c r="D517" s="94"/>
      <c r="E517" s="79"/>
      <c r="F517" s="79"/>
      <c r="G517" s="80"/>
      <c r="H517" s="79"/>
      <c r="I517" s="80"/>
      <c r="J517" s="103"/>
      <c r="K517" s="103"/>
      <c r="L517" s="103"/>
      <c r="M517" s="103"/>
    </row>
    <row r="518" spans="1:13" s="81" customFormat="1" x14ac:dyDescent="0.25">
      <c r="A518" s="79"/>
      <c r="B518" s="79"/>
      <c r="C518" s="79"/>
      <c r="D518" s="94"/>
      <c r="E518" s="79"/>
      <c r="F518" s="79"/>
      <c r="G518" s="80"/>
      <c r="H518" s="79"/>
      <c r="I518" s="80"/>
      <c r="J518" s="103"/>
      <c r="K518" s="103"/>
      <c r="L518" s="103"/>
      <c r="M518" s="103"/>
    </row>
    <row r="519" spans="1:13" s="81" customFormat="1" x14ac:dyDescent="0.25">
      <c r="A519" s="79"/>
      <c r="B519" s="79"/>
      <c r="C519" s="79"/>
      <c r="D519" s="94"/>
      <c r="E519" s="79"/>
      <c r="F519" s="79"/>
      <c r="G519" s="80"/>
      <c r="H519" s="79"/>
      <c r="I519" s="80"/>
      <c r="J519" s="103"/>
      <c r="K519" s="103"/>
      <c r="L519" s="103"/>
      <c r="M519" s="103"/>
    </row>
    <row r="520" spans="1:13" s="81" customFormat="1" x14ac:dyDescent="0.25">
      <c r="A520" s="79"/>
      <c r="B520" s="79"/>
      <c r="C520" s="79"/>
      <c r="D520" s="94"/>
      <c r="E520" s="79"/>
      <c r="F520" s="79"/>
      <c r="G520" s="80"/>
      <c r="H520" s="79"/>
      <c r="I520" s="80"/>
      <c r="J520" s="103"/>
      <c r="K520" s="103"/>
      <c r="L520" s="103"/>
      <c r="M520" s="103"/>
    </row>
    <row r="521" spans="1:13" s="81" customFormat="1" x14ac:dyDescent="0.25">
      <c r="A521" s="79"/>
      <c r="B521" s="79"/>
      <c r="C521" s="79"/>
      <c r="D521" s="94"/>
      <c r="E521" s="79"/>
      <c r="F521" s="79"/>
      <c r="G521" s="80"/>
      <c r="H521" s="79"/>
      <c r="I521" s="80"/>
      <c r="J521" s="103"/>
      <c r="K521" s="103"/>
      <c r="L521" s="103"/>
      <c r="M521" s="103"/>
    </row>
    <row r="522" spans="1:13" s="81" customFormat="1" x14ac:dyDescent="0.25">
      <c r="A522" s="79"/>
      <c r="B522" s="79"/>
      <c r="C522" s="79"/>
      <c r="D522" s="94"/>
      <c r="E522" s="79"/>
      <c r="F522" s="79"/>
      <c r="G522" s="80"/>
      <c r="H522" s="79"/>
      <c r="I522" s="80"/>
      <c r="J522" s="103"/>
      <c r="K522" s="103"/>
      <c r="L522" s="103"/>
      <c r="M522" s="103"/>
    </row>
    <row r="523" spans="1:13" s="81" customFormat="1" x14ac:dyDescent="0.25">
      <c r="A523" s="79"/>
      <c r="B523" s="79"/>
      <c r="C523" s="79"/>
      <c r="D523" s="94"/>
      <c r="E523" s="79"/>
      <c r="F523" s="79"/>
      <c r="G523" s="80"/>
      <c r="H523" s="79"/>
      <c r="I523" s="80"/>
      <c r="J523" s="103"/>
      <c r="K523" s="103"/>
      <c r="L523" s="103"/>
      <c r="M523" s="103"/>
    </row>
    <row r="524" spans="1:13" s="81" customFormat="1" x14ac:dyDescent="0.25">
      <c r="A524" s="79"/>
      <c r="B524" s="79"/>
      <c r="C524" s="79"/>
      <c r="D524" s="94"/>
      <c r="E524" s="79"/>
      <c r="F524" s="79"/>
      <c r="G524" s="80"/>
      <c r="H524" s="79"/>
      <c r="I524" s="80"/>
      <c r="J524" s="103"/>
      <c r="K524" s="103"/>
      <c r="L524" s="103"/>
      <c r="M524" s="103"/>
    </row>
    <row r="525" spans="1:13" s="81" customFormat="1" x14ac:dyDescent="0.25">
      <c r="A525" s="79"/>
      <c r="B525" s="79"/>
      <c r="C525" s="79"/>
      <c r="D525" s="94"/>
      <c r="E525" s="79"/>
      <c r="F525" s="79"/>
      <c r="G525" s="80"/>
      <c r="H525" s="79"/>
      <c r="I525" s="80"/>
      <c r="J525" s="103"/>
      <c r="K525" s="103"/>
      <c r="L525" s="103"/>
      <c r="M525" s="103"/>
    </row>
    <row r="526" spans="1:13" s="81" customFormat="1" x14ac:dyDescent="0.25">
      <c r="A526" s="79"/>
      <c r="B526" s="79"/>
      <c r="C526" s="79"/>
      <c r="D526" s="94"/>
      <c r="E526" s="79"/>
      <c r="F526" s="79"/>
      <c r="G526" s="80"/>
      <c r="H526" s="79"/>
      <c r="I526" s="80"/>
      <c r="J526" s="103"/>
      <c r="K526" s="103"/>
      <c r="L526" s="103"/>
      <c r="M526" s="103"/>
    </row>
    <row r="527" spans="1:13" s="81" customFormat="1" x14ac:dyDescent="0.25">
      <c r="A527" s="79"/>
      <c r="B527" s="79"/>
      <c r="C527" s="79"/>
      <c r="D527" s="94"/>
      <c r="E527" s="79"/>
      <c r="F527" s="79"/>
      <c r="G527" s="80"/>
      <c r="H527" s="79"/>
      <c r="I527" s="80"/>
      <c r="J527" s="103"/>
      <c r="K527" s="103"/>
      <c r="L527" s="103"/>
      <c r="M527" s="103"/>
    </row>
    <row r="528" spans="1:13" s="81" customFormat="1" x14ac:dyDescent="0.25">
      <c r="A528" s="79"/>
      <c r="B528" s="79"/>
      <c r="C528" s="79"/>
      <c r="D528" s="94"/>
      <c r="E528" s="79"/>
      <c r="F528" s="79"/>
      <c r="G528" s="80"/>
      <c r="H528" s="79"/>
      <c r="I528" s="80"/>
      <c r="J528" s="103"/>
      <c r="K528" s="103"/>
      <c r="L528" s="103"/>
      <c r="M528" s="103"/>
    </row>
    <row r="529" spans="1:13" s="81" customFormat="1" x14ac:dyDescent="0.25">
      <c r="A529" s="79"/>
      <c r="B529" s="79"/>
      <c r="C529" s="79"/>
      <c r="D529" s="94"/>
      <c r="E529" s="79"/>
      <c r="F529" s="79"/>
      <c r="G529" s="80"/>
      <c r="H529" s="79"/>
      <c r="I529" s="80"/>
      <c r="J529" s="103"/>
      <c r="K529" s="103"/>
      <c r="L529" s="103"/>
      <c r="M529" s="103"/>
    </row>
    <row r="530" spans="1:13" s="81" customFormat="1" x14ac:dyDescent="0.25">
      <c r="A530" s="79"/>
      <c r="B530" s="79"/>
      <c r="C530" s="79"/>
      <c r="D530" s="94"/>
      <c r="E530" s="79"/>
      <c r="F530" s="79"/>
      <c r="G530" s="80"/>
      <c r="H530" s="79"/>
      <c r="I530" s="80"/>
      <c r="J530" s="103"/>
      <c r="K530" s="103"/>
      <c r="L530" s="103"/>
      <c r="M530" s="103"/>
    </row>
    <row r="531" spans="1:13" s="81" customFormat="1" x14ac:dyDescent="0.25">
      <c r="A531" s="79"/>
      <c r="B531" s="79"/>
      <c r="C531" s="79"/>
      <c r="D531" s="94"/>
      <c r="E531" s="79"/>
      <c r="F531" s="79"/>
      <c r="G531" s="80"/>
      <c r="H531" s="79"/>
      <c r="I531" s="80"/>
      <c r="J531" s="103"/>
      <c r="K531" s="103"/>
      <c r="L531" s="103"/>
      <c r="M531" s="103"/>
    </row>
    <row r="532" spans="1:13" s="81" customFormat="1" x14ac:dyDescent="0.25">
      <c r="A532" s="79"/>
      <c r="B532" s="79"/>
      <c r="C532" s="79"/>
      <c r="D532" s="94"/>
      <c r="E532" s="79"/>
      <c r="F532" s="79"/>
      <c r="G532" s="80"/>
      <c r="H532" s="79"/>
      <c r="I532" s="80"/>
      <c r="J532" s="103"/>
      <c r="K532" s="103"/>
      <c r="L532" s="103"/>
      <c r="M532" s="103"/>
    </row>
    <row r="533" spans="1:13" s="81" customFormat="1" x14ac:dyDescent="0.25">
      <c r="A533" s="79"/>
      <c r="B533" s="79"/>
      <c r="C533" s="79"/>
      <c r="D533" s="94"/>
      <c r="E533" s="79"/>
      <c r="F533" s="79"/>
      <c r="G533" s="80"/>
      <c r="H533" s="79"/>
      <c r="I533" s="80"/>
      <c r="J533" s="103"/>
      <c r="K533" s="103"/>
      <c r="L533" s="103"/>
      <c r="M533" s="103"/>
    </row>
    <row r="534" spans="1:13" s="81" customFormat="1" x14ac:dyDescent="0.25">
      <c r="A534" s="79"/>
      <c r="B534" s="79"/>
      <c r="C534" s="79"/>
      <c r="D534" s="94"/>
      <c r="E534" s="79"/>
      <c r="F534" s="79"/>
      <c r="G534" s="80"/>
      <c r="H534" s="79"/>
      <c r="I534" s="80"/>
      <c r="J534" s="103"/>
      <c r="K534" s="103"/>
      <c r="L534" s="103"/>
      <c r="M534" s="103"/>
    </row>
    <row r="535" spans="1:13" s="81" customFormat="1" x14ac:dyDescent="0.25">
      <c r="A535" s="79"/>
      <c r="B535" s="79"/>
      <c r="C535" s="79"/>
      <c r="D535" s="94"/>
      <c r="E535" s="79"/>
      <c r="F535" s="79"/>
      <c r="G535" s="80"/>
      <c r="H535" s="79"/>
      <c r="I535" s="80"/>
      <c r="J535" s="103"/>
      <c r="K535" s="103"/>
      <c r="L535" s="103"/>
      <c r="M535" s="103"/>
    </row>
    <row r="536" spans="1:13" s="81" customFormat="1" x14ac:dyDescent="0.25">
      <c r="A536" s="79"/>
      <c r="B536" s="79"/>
      <c r="C536" s="79"/>
      <c r="D536" s="94"/>
      <c r="E536" s="79"/>
      <c r="F536" s="79"/>
      <c r="G536" s="80"/>
      <c r="H536" s="79"/>
      <c r="I536" s="80"/>
      <c r="J536" s="103"/>
      <c r="K536" s="103"/>
      <c r="L536" s="103"/>
      <c r="M536" s="103"/>
    </row>
    <row r="537" spans="1:13" s="81" customFormat="1" x14ac:dyDescent="0.25">
      <c r="A537" s="79"/>
      <c r="B537" s="79"/>
      <c r="C537" s="79"/>
      <c r="D537" s="94"/>
      <c r="E537" s="79"/>
      <c r="F537" s="79"/>
      <c r="G537" s="80"/>
      <c r="H537" s="79"/>
      <c r="I537" s="80"/>
      <c r="J537" s="103"/>
      <c r="K537" s="103"/>
      <c r="L537" s="103"/>
      <c r="M537" s="103"/>
    </row>
    <row r="538" spans="1:13" s="81" customFormat="1" x14ac:dyDescent="0.25">
      <c r="A538" s="79"/>
      <c r="B538" s="79"/>
      <c r="C538" s="79"/>
      <c r="D538" s="94"/>
      <c r="E538" s="79"/>
      <c r="F538" s="79"/>
      <c r="G538" s="80"/>
      <c r="H538" s="79"/>
      <c r="I538" s="80"/>
      <c r="J538" s="103"/>
      <c r="K538" s="103"/>
      <c r="L538" s="103"/>
      <c r="M538" s="103"/>
    </row>
    <row r="539" spans="1:13" s="81" customFormat="1" x14ac:dyDescent="0.25">
      <c r="A539" s="79"/>
      <c r="B539" s="79"/>
      <c r="C539" s="79"/>
      <c r="D539" s="94"/>
      <c r="E539" s="79"/>
      <c r="F539" s="79"/>
      <c r="G539" s="80"/>
      <c r="H539" s="79"/>
      <c r="I539" s="80"/>
      <c r="J539" s="103"/>
      <c r="K539" s="103"/>
      <c r="L539" s="103"/>
      <c r="M539" s="103"/>
    </row>
    <row r="540" spans="1:13" s="81" customFormat="1" x14ac:dyDescent="0.25">
      <c r="A540" s="79"/>
      <c r="B540" s="79"/>
      <c r="C540" s="79"/>
      <c r="D540" s="94"/>
      <c r="E540" s="79"/>
      <c r="F540" s="79"/>
      <c r="G540" s="80"/>
      <c r="H540" s="79"/>
      <c r="I540" s="80"/>
      <c r="J540" s="103"/>
      <c r="K540" s="103"/>
      <c r="L540" s="103"/>
      <c r="M540" s="103"/>
    </row>
    <row r="541" spans="1:13" s="81" customFormat="1" x14ac:dyDescent="0.25">
      <c r="A541" s="79"/>
      <c r="B541" s="79"/>
      <c r="C541" s="79"/>
      <c r="D541" s="94"/>
      <c r="E541" s="79"/>
      <c r="F541" s="79"/>
      <c r="G541" s="80"/>
      <c r="H541" s="79"/>
      <c r="I541" s="80"/>
      <c r="J541" s="103"/>
      <c r="K541" s="103"/>
      <c r="L541" s="103"/>
      <c r="M541" s="103"/>
    </row>
    <row r="542" spans="1:13" s="81" customFormat="1" x14ac:dyDescent="0.25">
      <c r="A542" s="79"/>
      <c r="B542" s="79"/>
      <c r="C542" s="79"/>
      <c r="D542" s="94"/>
      <c r="E542" s="79"/>
      <c r="F542" s="79"/>
      <c r="G542" s="80"/>
      <c r="H542" s="79"/>
      <c r="I542" s="80"/>
      <c r="J542" s="103"/>
      <c r="K542" s="103"/>
      <c r="L542" s="103"/>
      <c r="M542" s="103"/>
    </row>
    <row r="543" spans="1:13" s="81" customFormat="1" x14ac:dyDescent="0.25">
      <c r="A543" s="79"/>
      <c r="B543" s="79"/>
      <c r="C543" s="79"/>
      <c r="D543" s="94"/>
      <c r="E543" s="79"/>
      <c r="F543" s="79"/>
      <c r="G543" s="80"/>
      <c r="H543" s="79"/>
      <c r="I543" s="80"/>
      <c r="J543" s="103"/>
      <c r="K543" s="103"/>
      <c r="L543" s="103"/>
      <c r="M543" s="103"/>
    </row>
    <row r="544" spans="1:13" s="81" customFormat="1" x14ac:dyDescent="0.25">
      <c r="A544" s="79"/>
      <c r="B544" s="79"/>
      <c r="C544" s="79"/>
      <c r="D544" s="94"/>
      <c r="E544" s="79"/>
      <c r="F544" s="79"/>
      <c r="G544" s="80"/>
      <c r="H544" s="79"/>
      <c r="I544" s="80"/>
      <c r="J544" s="103"/>
      <c r="K544" s="103"/>
      <c r="L544" s="103"/>
      <c r="M544" s="103"/>
    </row>
    <row r="545" spans="1:13" s="81" customFormat="1" x14ac:dyDescent="0.25">
      <c r="A545" s="79"/>
      <c r="B545" s="79"/>
      <c r="C545" s="79"/>
      <c r="D545" s="94"/>
      <c r="E545" s="79"/>
      <c r="F545" s="79"/>
      <c r="G545" s="80"/>
      <c r="H545" s="79"/>
      <c r="I545" s="80"/>
      <c r="J545" s="103"/>
      <c r="K545" s="103"/>
      <c r="L545" s="103"/>
      <c r="M545" s="103"/>
    </row>
    <row r="546" spans="1:13" s="81" customFormat="1" x14ac:dyDescent="0.25">
      <c r="A546" s="79"/>
      <c r="B546" s="79"/>
      <c r="C546" s="79"/>
      <c r="D546" s="94"/>
      <c r="E546" s="79"/>
      <c r="F546" s="79"/>
      <c r="G546" s="80"/>
      <c r="H546" s="79"/>
      <c r="I546" s="80"/>
      <c r="J546" s="103"/>
      <c r="K546" s="103"/>
      <c r="L546" s="103"/>
      <c r="M546" s="103"/>
    </row>
    <row r="547" spans="1:13" s="81" customFormat="1" x14ac:dyDescent="0.25">
      <c r="A547" s="79"/>
      <c r="B547" s="79"/>
      <c r="C547" s="79"/>
      <c r="D547" s="94"/>
      <c r="E547" s="79"/>
      <c r="F547" s="79"/>
      <c r="G547" s="80"/>
      <c r="H547" s="79"/>
      <c r="I547" s="80"/>
      <c r="J547" s="103"/>
      <c r="K547" s="103"/>
      <c r="L547" s="103"/>
      <c r="M547" s="103"/>
    </row>
    <row r="548" spans="1:13" s="81" customFormat="1" x14ac:dyDescent="0.25">
      <c r="A548" s="79"/>
      <c r="B548" s="79"/>
      <c r="C548" s="79"/>
      <c r="D548" s="94"/>
      <c r="E548" s="79"/>
      <c r="F548" s="79"/>
      <c r="G548" s="80"/>
      <c r="H548" s="79"/>
      <c r="I548" s="80"/>
      <c r="J548" s="103"/>
      <c r="K548" s="103"/>
      <c r="L548" s="103"/>
      <c r="M548" s="103"/>
    </row>
    <row r="549" spans="1:13" s="81" customFormat="1" x14ac:dyDescent="0.25">
      <c r="A549" s="79"/>
      <c r="B549" s="79"/>
      <c r="C549" s="79"/>
      <c r="D549" s="94"/>
      <c r="E549" s="79"/>
      <c r="F549" s="79"/>
      <c r="G549" s="80"/>
      <c r="H549" s="79"/>
      <c r="I549" s="80"/>
      <c r="J549" s="103"/>
      <c r="K549" s="103"/>
      <c r="L549" s="103"/>
      <c r="M549" s="103"/>
    </row>
    <row r="550" spans="1:13" s="81" customFormat="1" x14ac:dyDescent="0.25">
      <c r="A550" s="79"/>
      <c r="B550" s="79"/>
      <c r="C550" s="79"/>
      <c r="D550" s="94"/>
      <c r="E550" s="79"/>
      <c r="F550" s="79"/>
      <c r="G550" s="80"/>
      <c r="H550" s="79"/>
      <c r="I550" s="80"/>
      <c r="J550" s="103"/>
      <c r="K550" s="103"/>
      <c r="L550" s="103"/>
      <c r="M550" s="103"/>
    </row>
    <row r="551" spans="1:13" s="81" customFormat="1" x14ac:dyDescent="0.25">
      <c r="A551" s="79"/>
      <c r="B551" s="79"/>
      <c r="C551" s="79"/>
      <c r="D551" s="94"/>
      <c r="E551" s="79"/>
      <c r="F551" s="79"/>
      <c r="G551" s="80"/>
      <c r="H551" s="79"/>
      <c r="I551" s="80"/>
      <c r="J551" s="103"/>
      <c r="K551" s="103"/>
      <c r="L551" s="103"/>
      <c r="M551" s="103"/>
    </row>
    <row r="552" spans="1:13" s="81" customFormat="1" x14ac:dyDescent="0.25">
      <c r="A552" s="79"/>
      <c r="B552" s="79"/>
      <c r="C552" s="79"/>
      <c r="D552" s="94"/>
      <c r="E552" s="79"/>
      <c r="F552" s="79"/>
      <c r="G552" s="80"/>
      <c r="H552" s="79"/>
      <c r="I552" s="80"/>
      <c r="J552" s="103"/>
      <c r="K552" s="103"/>
      <c r="L552" s="103"/>
      <c r="M552" s="103"/>
    </row>
    <row r="553" spans="1:13" s="81" customFormat="1" x14ac:dyDescent="0.25">
      <c r="A553" s="79"/>
      <c r="B553" s="79"/>
      <c r="C553" s="79"/>
      <c r="D553" s="94"/>
      <c r="E553" s="79"/>
      <c r="F553" s="79"/>
      <c r="G553" s="80"/>
      <c r="H553" s="79"/>
      <c r="I553" s="80"/>
      <c r="J553" s="103"/>
      <c r="K553" s="103"/>
      <c r="L553" s="103"/>
      <c r="M553" s="103"/>
    </row>
    <row r="554" spans="1:13" s="81" customFormat="1" x14ac:dyDescent="0.25">
      <c r="A554" s="79"/>
      <c r="B554" s="79"/>
      <c r="C554" s="79"/>
      <c r="D554" s="94"/>
      <c r="E554" s="79"/>
      <c r="F554" s="79"/>
      <c r="G554" s="80"/>
      <c r="H554" s="79"/>
      <c r="I554" s="80"/>
      <c r="J554" s="103"/>
      <c r="K554" s="103"/>
      <c r="L554" s="103"/>
      <c r="M554" s="103"/>
    </row>
    <row r="555" spans="1:13" s="81" customFormat="1" x14ac:dyDescent="0.25">
      <c r="A555" s="79"/>
      <c r="B555" s="79"/>
      <c r="C555" s="79"/>
      <c r="D555" s="94"/>
      <c r="E555" s="79"/>
      <c r="F555" s="79"/>
      <c r="G555" s="80"/>
      <c r="H555" s="79"/>
      <c r="I555" s="80"/>
      <c r="J555" s="103"/>
      <c r="K555" s="103"/>
      <c r="L555" s="103"/>
      <c r="M555" s="103"/>
    </row>
    <row r="556" spans="1:13" s="81" customFormat="1" x14ac:dyDescent="0.25">
      <c r="A556" s="79"/>
      <c r="B556" s="79"/>
      <c r="C556" s="79"/>
      <c r="D556" s="94"/>
      <c r="E556" s="79"/>
      <c r="F556" s="79"/>
      <c r="G556" s="80"/>
      <c r="H556" s="79"/>
      <c r="I556" s="80"/>
      <c r="J556" s="103"/>
      <c r="K556" s="103"/>
      <c r="L556" s="103"/>
      <c r="M556" s="103"/>
    </row>
    <row r="557" spans="1:13" s="81" customFormat="1" x14ac:dyDescent="0.25">
      <c r="A557" s="79"/>
      <c r="B557" s="79"/>
      <c r="C557" s="79"/>
      <c r="D557" s="94"/>
      <c r="E557" s="79"/>
      <c r="F557" s="79"/>
      <c r="G557" s="80"/>
      <c r="H557" s="79"/>
      <c r="I557" s="80"/>
      <c r="J557" s="103"/>
      <c r="K557" s="103"/>
      <c r="L557" s="103"/>
      <c r="M557" s="103"/>
    </row>
    <row r="558" spans="1:13" s="81" customFormat="1" x14ac:dyDescent="0.25">
      <c r="A558" s="79"/>
      <c r="B558" s="79"/>
      <c r="C558" s="79"/>
      <c r="D558" s="94"/>
      <c r="E558" s="79"/>
      <c r="F558" s="79"/>
      <c r="G558" s="80"/>
      <c r="H558" s="79"/>
      <c r="I558" s="80"/>
      <c r="J558" s="103"/>
      <c r="K558" s="103"/>
      <c r="L558" s="103"/>
      <c r="M558" s="103"/>
    </row>
    <row r="559" spans="1:13" s="81" customFormat="1" x14ac:dyDescent="0.25">
      <c r="A559" s="79"/>
      <c r="B559" s="79"/>
      <c r="C559" s="79"/>
      <c r="D559" s="94"/>
      <c r="E559" s="79"/>
      <c r="F559" s="79"/>
      <c r="G559" s="80"/>
      <c r="H559" s="79"/>
      <c r="I559" s="80"/>
      <c r="J559" s="103"/>
      <c r="K559" s="103"/>
      <c r="L559" s="103"/>
      <c r="M559" s="103"/>
    </row>
    <row r="560" spans="1:13" s="81" customFormat="1" x14ac:dyDescent="0.25">
      <c r="A560" s="79"/>
      <c r="B560" s="79"/>
      <c r="C560" s="79"/>
      <c r="D560" s="94"/>
      <c r="E560" s="79"/>
      <c r="F560" s="79"/>
      <c r="G560" s="80"/>
      <c r="H560" s="79"/>
      <c r="I560" s="80"/>
      <c r="J560" s="103"/>
      <c r="K560" s="103"/>
      <c r="L560" s="103"/>
      <c r="M560" s="103"/>
    </row>
    <row r="561" spans="1:13" s="81" customFormat="1" x14ac:dyDescent="0.25">
      <c r="A561" s="79"/>
      <c r="B561" s="79"/>
      <c r="C561" s="79"/>
      <c r="D561" s="94"/>
      <c r="E561" s="79"/>
      <c r="F561" s="79"/>
      <c r="G561" s="80"/>
      <c r="H561" s="79"/>
      <c r="I561" s="80"/>
      <c r="J561" s="103"/>
      <c r="K561" s="103"/>
      <c r="L561" s="103"/>
      <c r="M561" s="103"/>
    </row>
    <row r="562" spans="1:13" s="81" customFormat="1" x14ac:dyDescent="0.25">
      <c r="A562" s="79"/>
      <c r="B562" s="79"/>
      <c r="C562" s="79"/>
      <c r="D562" s="94"/>
      <c r="E562" s="79"/>
      <c r="F562" s="79"/>
      <c r="G562" s="80"/>
      <c r="H562" s="79"/>
      <c r="I562" s="80"/>
      <c r="J562" s="103"/>
      <c r="K562" s="103"/>
      <c r="L562" s="103"/>
      <c r="M562" s="103"/>
    </row>
    <row r="563" spans="1:13" s="81" customFormat="1" x14ac:dyDescent="0.25">
      <c r="A563" s="79"/>
      <c r="B563" s="79"/>
      <c r="C563" s="79"/>
      <c r="D563" s="94"/>
      <c r="E563" s="79"/>
      <c r="F563" s="79"/>
      <c r="G563" s="80"/>
      <c r="H563" s="79"/>
      <c r="I563" s="80"/>
      <c r="J563" s="103"/>
      <c r="K563" s="103"/>
      <c r="L563" s="103"/>
      <c r="M563" s="103"/>
    </row>
    <row r="564" spans="1:13" s="81" customFormat="1" x14ac:dyDescent="0.25">
      <c r="A564" s="79"/>
      <c r="B564" s="79"/>
      <c r="C564" s="79"/>
      <c r="D564" s="94"/>
      <c r="E564" s="79"/>
      <c r="F564" s="79"/>
      <c r="G564" s="80"/>
      <c r="H564" s="79"/>
      <c r="I564" s="80"/>
      <c r="J564" s="103"/>
      <c r="K564" s="103"/>
      <c r="L564" s="103"/>
      <c r="M564" s="103"/>
    </row>
    <row r="565" spans="1:13" s="81" customFormat="1" x14ac:dyDescent="0.25">
      <c r="A565" s="79"/>
      <c r="B565" s="79"/>
      <c r="C565" s="79"/>
      <c r="D565" s="94"/>
      <c r="E565" s="79"/>
      <c r="F565" s="79"/>
      <c r="G565" s="80"/>
      <c r="H565" s="79"/>
      <c r="I565" s="80"/>
      <c r="J565" s="103"/>
      <c r="K565" s="103"/>
      <c r="L565" s="103"/>
      <c r="M565" s="103"/>
    </row>
    <row r="566" spans="1:13" s="81" customFormat="1" x14ac:dyDescent="0.25">
      <c r="A566" s="79"/>
      <c r="B566" s="79"/>
      <c r="C566" s="79"/>
      <c r="D566" s="94"/>
      <c r="E566" s="79"/>
      <c r="F566" s="79"/>
      <c r="G566" s="80"/>
      <c r="H566" s="79"/>
      <c r="I566" s="80"/>
      <c r="J566" s="103"/>
      <c r="K566" s="103"/>
      <c r="L566" s="103"/>
      <c r="M566" s="103"/>
    </row>
    <row r="567" spans="1:13" s="81" customFormat="1" x14ac:dyDescent="0.25">
      <c r="A567" s="79"/>
      <c r="B567" s="79"/>
      <c r="C567" s="79"/>
      <c r="D567" s="94"/>
      <c r="E567" s="79"/>
      <c r="F567" s="79"/>
      <c r="G567" s="80"/>
      <c r="H567" s="79"/>
      <c r="I567" s="80"/>
      <c r="J567" s="103"/>
      <c r="K567" s="103"/>
      <c r="L567" s="103"/>
      <c r="M567" s="103"/>
    </row>
    <row r="568" spans="1:13" s="81" customFormat="1" x14ac:dyDescent="0.25">
      <c r="A568" s="79"/>
      <c r="B568" s="79"/>
      <c r="C568" s="79"/>
      <c r="D568" s="94"/>
      <c r="E568" s="79"/>
      <c r="F568" s="79"/>
      <c r="G568" s="80"/>
      <c r="H568" s="79"/>
      <c r="I568" s="80"/>
      <c r="J568" s="103"/>
      <c r="K568" s="103"/>
      <c r="L568" s="103"/>
      <c r="M568" s="103"/>
    </row>
    <row r="569" spans="1:13" s="81" customFormat="1" x14ac:dyDescent="0.25">
      <c r="A569" s="79"/>
      <c r="B569" s="79"/>
      <c r="C569" s="79"/>
      <c r="D569" s="94"/>
      <c r="E569" s="79"/>
      <c r="F569" s="79"/>
      <c r="G569" s="80"/>
      <c r="H569" s="79"/>
      <c r="I569" s="80"/>
      <c r="J569" s="103"/>
      <c r="K569" s="103"/>
      <c r="L569" s="103"/>
      <c r="M569" s="103"/>
    </row>
    <row r="570" spans="1:13" s="81" customFormat="1" x14ac:dyDescent="0.25">
      <c r="A570" s="79"/>
      <c r="B570" s="79"/>
      <c r="C570" s="79"/>
      <c r="D570" s="94"/>
      <c r="E570" s="79"/>
      <c r="F570" s="79"/>
      <c r="G570" s="80"/>
      <c r="H570" s="79"/>
      <c r="I570" s="80"/>
      <c r="J570" s="103"/>
      <c r="K570" s="103"/>
      <c r="L570" s="103"/>
      <c r="M570" s="103"/>
    </row>
    <row r="571" spans="1:13" s="81" customFormat="1" x14ac:dyDescent="0.25">
      <c r="A571" s="79"/>
      <c r="B571" s="79"/>
      <c r="C571" s="79"/>
      <c r="D571" s="94"/>
      <c r="E571" s="79"/>
      <c r="F571" s="79"/>
      <c r="G571" s="80"/>
      <c r="H571" s="79"/>
      <c r="I571" s="80"/>
      <c r="J571" s="103"/>
      <c r="K571" s="103"/>
      <c r="L571" s="103"/>
      <c r="M571" s="103"/>
    </row>
    <row r="572" spans="1:13" s="81" customFormat="1" x14ac:dyDescent="0.25">
      <c r="A572" s="79"/>
      <c r="B572" s="79"/>
      <c r="C572" s="79"/>
      <c r="D572" s="94"/>
      <c r="E572" s="79"/>
      <c r="F572" s="79"/>
      <c r="G572" s="80"/>
      <c r="H572" s="79"/>
      <c r="I572" s="80"/>
      <c r="J572" s="103"/>
      <c r="K572" s="103"/>
      <c r="L572" s="103"/>
      <c r="M572" s="103"/>
    </row>
    <row r="573" spans="1:13" s="81" customFormat="1" x14ac:dyDescent="0.25">
      <c r="A573" s="79"/>
      <c r="B573" s="79"/>
      <c r="C573" s="79"/>
      <c r="D573" s="94"/>
      <c r="E573" s="79"/>
      <c r="F573" s="79"/>
      <c r="G573" s="80"/>
      <c r="H573" s="79"/>
      <c r="I573" s="80"/>
      <c r="J573" s="103"/>
      <c r="K573" s="103"/>
      <c r="L573" s="103"/>
      <c r="M573" s="103"/>
    </row>
    <row r="574" spans="1:13" s="81" customFormat="1" x14ac:dyDescent="0.25">
      <c r="A574" s="79"/>
      <c r="B574" s="79"/>
      <c r="C574" s="79"/>
      <c r="D574" s="94"/>
      <c r="E574" s="79"/>
      <c r="F574" s="79"/>
      <c r="G574" s="80"/>
      <c r="H574" s="79"/>
      <c r="I574" s="80"/>
      <c r="J574" s="103"/>
      <c r="K574" s="103"/>
      <c r="L574" s="103"/>
      <c r="M574" s="103"/>
    </row>
    <row r="575" spans="1:13" s="81" customFormat="1" x14ac:dyDescent="0.25">
      <c r="A575" s="79"/>
      <c r="B575" s="79"/>
      <c r="C575" s="79"/>
      <c r="D575" s="94"/>
      <c r="E575" s="79"/>
      <c r="F575" s="79"/>
      <c r="G575" s="80"/>
      <c r="H575" s="79"/>
      <c r="I575" s="80"/>
      <c r="J575" s="103"/>
      <c r="K575" s="103"/>
      <c r="L575" s="103"/>
      <c r="M575" s="103"/>
    </row>
    <row r="576" spans="1:13" s="81" customFormat="1" x14ac:dyDescent="0.25">
      <c r="A576" s="79"/>
      <c r="B576" s="79"/>
      <c r="C576" s="79"/>
      <c r="D576" s="94"/>
      <c r="E576" s="79"/>
      <c r="F576" s="79"/>
      <c r="G576" s="80"/>
      <c r="H576" s="79"/>
      <c r="I576" s="80"/>
      <c r="J576" s="103"/>
      <c r="K576" s="103"/>
      <c r="L576" s="103"/>
      <c r="M576" s="103"/>
    </row>
    <row r="577" spans="1:13" s="81" customFormat="1" x14ac:dyDescent="0.25">
      <c r="A577" s="79"/>
      <c r="B577" s="79"/>
      <c r="C577" s="79"/>
      <c r="D577" s="94"/>
      <c r="E577" s="79"/>
      <c r="F577" s="79"/>
      <c r="G577" s="80"/>
      <c r="H577" s="79"/>
      <c r="I577" s="80"/>
      <c r="J577" s="103"/>
      <c r="K577" s="103"/>
      <c r="L577" s="103"/>
      <c r="M577" s="103"/>
    </row>
    <row r="578" spans="1:13" s="81" customFormat="1" x14ac:dyDescent="0.25">
      <c r="A578" s="79"/>
      <c r="B578" s="79"/>
      <c r="C578" s="79"/>
      <c r="D578" s="94"/>
      <c r="E578" s="79"/>
      <c r="F578" s="79"/>
      <c r="G578" s="80"/>
      <c r="H578" s="79"/>
      <c r="I578" s="80"/>
      <c r="J578" s="103"/>
      <c r="K578" s="103"/>
      <c r="L578" s="103"/>
      <c r="M578" s="103"/>
    </row>
    <row r="579" spans="1:13" s="81" customFormat="1" x14ac:dyDescent="0.25">
      <c r="A579" s="79"/>
      <c r="B579" s="79"/>
      <c r="C579" s="79"/>
      <c r="D579" s="94"/>
      <c r="E579" s="79"/>
      <c r="F579" s="79"/>
      <c r="G579" s="80"/>
      <c r="H579" s="79"/>
      <c r="I579" s="80"/>
      <c r="J579" s="103"/>
      <c r="K579" s="103"/>
      <c r="L579" s="103"/>
      <c r="M579" s="103"/>
    </row>
    <row r="580" spans="1:13" s="81" customFormat="1" x14ac:dyDescent="0.25">
      <c r="A580" s="79"/>
      <c r="B580" s="79"/>
      <c r="C580" s="79"/>
      <c r="D580" s="94"/>
      <c r="E580" s="79"/>
      <c r="F580" s="79"/>
      <c r="G580" s="80"/>
      <c r="H580" s="79"/>
      <c r="I580" s="80"/>
      <c r="J580" s="103"/>
      <c r="K580" s="103"/>
      <c r="L580" s="103"/>
      <c r="M580" s="103"/>
    </row>
    <row r="581" spans="1:13" s="81" customFormat="1" x14ac:dyDescent="0.25">
      <c r="A581" s="79"/>
      <c r="B581" s="79"/>
      <c r="C581" s="79"/>
      <c r="D581" s="94"/>
      <c r="E581" s="79"/>
      <c r="F581" s="79"/>
      <c r="G581" s="80"/>
      <c r="H581" s="79"/>
      <c r="I581" s="80"/>
      <c r="J581" s="103"/>
      <c r="K581" s="103"/>
      <c r="L581" s="103"/>
      <c r="M581" s="103"/>
    </row>
    <row r="582" spans="1:13" s="81" customFormat="1" x14ac:dyDescent="0.25">
      <c r="A582" s="79"/>
      <c r="B582" s="79"/>
      <c r="C582" s="79"/>
      <c r="D582" s="94"/>
      <c r="E582" s="79"/>
      <c r="F582" s="79"/>
      <c r="G582" s="80"/>
      <c r="H582" s="79"/>
      <c r="I582" s="80"/>
      <c r="J582" s="103"/>
      <c r="K582" s="103"/>
      <c r="L582" s="103"/>
      <c r="M582" s="103"/>
    </row>
    <row r="583" spans="1:13" s="81" customFormat="1" x14ac:dyDescent="0.25">
      <c r="A583" s="79"/>
      <c r="B583" s="79"/>
      <c r="C583" s="79"/>
      <c r="D583" s="94"/>
      <c r="E583" s="79"/>
      <c r="F583" s="79"/>
      <c r="G583" s="80"/>
      <c r="H583" s="79"/>
      <c r="I583" s="80"/>
      <c r="J583" s="103"/>
      <c r="K583" s="103"/>
      <c r="L583" s="103"/>
      <c r="M583" s="103"/>
    </row>
    <row r="584" spans="1:13" s="81" customFormat="1" x14ac:dyDescent="0.25">
      <c r="A584" s="79"/>
      <c r="B584" s="79"/>
      <c r="C584" s="79"/>
      <c r="D584" s="94"/>
      <c r="E584" s="79"/>
      <c r="F584" s="79"/>
      <c r="G584" s="80"/>
      <c r="H584" s="79"/>
      <c r="I584" s="80"/>
      <c r="J584" s="103"/>
      <c r="K584" s="103"/>
      <c r="L584" s="103"/>
      <c r="M584" s="103"/>
    </row>
    <row r="585" spans="1:13" s="81" customFormat="1" x14ac:dyDescent="0.25">
      <c r="A585" s="79"/>
      <c r="B585" s="79"/>
      <c r="C585" s="79"/>
      <c r="D585" s="94"/>
      <c r="E585" s="79"/>
      <c r="F585" s="79"/>
      <c r="G585" s="80"/>
      <c r="H585" s="79"/>
      <c r="I585" s="80"/>
      <c r="J585" s="103"/>
      <c r="K585" s="103"/>
      <c r="L585" s="103"/>
      <c r="M585" s="103"/>
    </row>
    <row r="586" spans="1:13" s="81" customFormat="1" x14ac:dyDescent="0.25">
      <c r="A586" s="79"/>
      <c r="B586" s="79"/>
      <c r="C586" s="79"/>
      <c r="D586" s="94"/>
      <c r="E586" s="79"/>
      <c r="F586" s="79"/>
      <c r="G586" s="80"/>
      <c r="H586" s="79"/>
      <c r="I586" s="80"/>
      <c r="J586" s="103"/>
      <c r="K586" s="103"/>
      <c r="L586" s="103"/>
      <c r="M586" s="103"/>
    </row>
    <row r="587" spans="1:13" s="81" customFormat="1" x14ac:dyDescent="0.25">
      <c r="A587" s="79"/>
      <c r="B587" s="79"/>
      <c r="C587" s="79"/>
      <c r="D587" s="94"/>
      <c r="E587" s="79"/>
      <c r="F587" s="79"/>
      <c r="G587" s="80"/>
      <c r="H587" s="79"/>
      <c r="I587" s="80"/>
      <c r="J587" s="103"/>
      <c r="K587" s="103"/>
      <c r="L587" s="103"/>
      <c r="M587" s="103"/>
    </row>
    <row r="588" spans="1:13" s="81" customFormat="1" x14ac:dyDescent="0.25">
      <c r="A588" s="79"/>
      <c r="B588" s="79"/>
      <c r="C588" s="79"/>
      <c r="D588" s="94"/>
      <c r="E588" s="79"/>
      <c r="F588" s="79"/>
      <c r="G588" s="80"/>
      <c r="H588" s="79"/>
      <c r="I588" s="80"/>
      <c r="J588" s="103"/>
      <c r="K588" s="103"/>
      <c r="L588" s="103"/>
      <c r="M588" s="103"/>
    </row>
    <row r="589" spans="1:13" s="81" customFormat="1" x14ac:dyDescent="0.25">
      <c r="A589" s="79"/>
      <c r="B589" s="79"/>
      <c r="C589" s="79"/>
      <c r="D589" s="94"/>
      <c r="E589" s="79"/>
      <c r="F589" s="79"/>
      <c r="G589" s="80"/>
      <c r="H589" s="79"/>
      <c r="I589" s="80"/>
      <c r="J589" s="103"/>
      <c r="K589" s="103"/>
      <c r="L589" s="103"/>
      <c r="M589" s="103"/>
    </row>
    <row r="590" spans="1:13" s="81" customFormat="1" x14ac:dyDescent="0.25">
      <c r="A590" s="79"/>
      <c r="B590" s="79"/>
      <c r="C590" s="79"/>
      <c r="D590" s="94"/>
      <c r="E590" s="79"/>
      <c r="F590" s="79"/>
      <c r="G590" s="80"/>
      <c r="H590" s="79"/>
      <c r="I590" s="80"/>
      <c r="J590" s="103"/>
      <c r="K590" s="103"/>
      <c r="L590" s="103"/>
      <c r="M590" s="103"/>
    </row>
    <row r="591" spans="1:13" s="81" customFormat="1" x14ac:dyDescent="0.25">
      <c r="A591" s="79"/>
      <c r="B591" s="79"/>
      <c r="C591" s="79"/>
      <c r="D591" s="94"/>
      <c r="E591" s="79"/>
      <c r="F591" s="79"/>
      <c r="G591" s="80"/>
      <c r="H591" s="79"/>
      <c r="I591" s="80"/>
      <c r="J591" s="103"/>
      <c r="K591" s="103"/>
      <c r="L591" s="103"/>
      <c r="M591" s="103"/>
    </row>
    <row r="592" spans="1:13" s="81" customFormat="1" x14ac:dyDescent="0.25">
      <c r="A592" s="79"/>
      <c r="B592" s="79"/>
      <c r="C592" s="79"/>
      <c r="D592" s="94"/>
      <c r="E592" s="79"/>
      <c r="F592" s="79"/>
      <c r="G592" s="80"/>
      <c r="H592" s="79"/>
      <c r="I592" s="80"/>
      <c r="J592" s="103"/>
      <c r="K592" s="103"/>
      <c r="L592" s="103"/>
      <c r="M592" s="103"/>
    </row>
    <row r="593" spans="1:13" s="81" customFormat="1" x14ac:dyDescent="0.25">
      <c r="A593" s="79"/>
      <c r="B593" s="79"/>
      <c r="C593" s="79"/>
      <c r="D593" s="94"/>
      <c r="E593" s="79"/>
      <c r="F593" s="79"/>
      <c r="G593" s="80"/>
      <c r="H593" s="79"/>
      <c r="I593" s="80"/>
      <c r="J593" s="103"/>
      <c r="K593" s="103"/>
      <c r="L593" s="103"/>
      <c r="M593" s="103"/>
    </row>
    <row r="594" spans="1:13" s="81" customFormat="1" x14ac:dyDescent="0.25">
      <c r="A594" s="79"/>
      <c r="B594" s="79"/>
      <c r="C594" s="79"/>
      <c r="D594" s="94"/>
      <c r="E594" s="79"/>
      <c r="F594" s="79"/>
      <c r="G594" s="80"/>
      <c r="H594" s="79"/>
      <c r="I594" s="80"/>
      <c r="J594" s="103"/>
      <c r="K594" s="103"/>
      <c r="L594" s="103"/>
      <c r="M594" s="103"/>
    </row>
    <row r="595" spans="1:13" s="81" customFormat="1" x14ac:dyDescent="0.25">
      <c r="A595" s="79"/>
      <c r="B595" s="79"/>
      <c r="C595" s="79"/>
      <c r="D595" s="94"/>
      <c r="E595" s="79"/>
      <c r="F595" s="79"/>
      <c r="G595" s="80"/>
      <c r="H595" s="79"/>
      <c r="I595" s="80"/>
      <c r="J595" s="103"/>
      <c r="K595" s="103"/>
      <c r="L595" s="103"/>
      <c r="M595" s="103"/>
    </row>
    <row r="596" spans="1:13" s="81" customFormat="1" x14ac:dyDescent="0.25">
      <c r="A596" s="79"/>
      <c r="B596" s="79"/>
      <c r="C596" s="79"/>
      <c r="D596" s="94"/>
      <c r="E596" s="79"/>
      <c r="F596" s="79"/>
      <c r="G596" s="80"/>
      <c r="H596" s="79"/>
      <c r="I596" s="80"/>
      <c r="J596" s="103"/>
      <c r="K596" s="103"/>
      <c r="L596" s="103"/>
      <c r="M596" s="103"/>
    </row>
    <row r="597" spans="1:13" s="81" customFormat="1" x14ac:dyDescent="0.25">
      <c r="A597" s="79"/>
      <c r="B597" s="79"/>
      <c r="C597" s="79"/>
      <c r="D597" s="94"/>
      <c r="E597" s="79"/>
      <c r="F597" s="79"/>
      <c r="G597" s="80"/>
      <c r="H597" s="79"/>
      <c r="I597" s="80"/>
      <c r="J597" s="103"/>
      <c r="K597" s="103"/>
      <c r="L597" s="103"/>
      <c r="M597" s="103"/>
    </row>
    <row r="598" spans="1:13" s="81" customFormat="1" x14ac:dyDescent="0.25">
      <c r="A598" s="79"/>
      <c r="B598" s="79"/>
      <c r="C598" s="79"/>
      <c r="D598" s="94"/>
      <c r="E598" s="79"/>
      <c r="F598" s="79"/>
      <c r="G598" s="80"/>
      <c r="H598" s="79"/>
      <c r="I598" s="80"/>
      <c r="J598" s="103"/>
      <c r="K598" s="103"/>
      <c r="L598" s="103"/>
      <c r="M598" s="103"/>
    </row>
    <row r="599" spans="1:13" s="81" customFormat="1" x14ac:dyDescent="0.25">
      <c r="A599" s="79"/>
      <c r="B599" s="79"/>
      <c r="C599" s="79"/>
      <c r="D599" s="94"/>
      <c r="E599" s="79"/>
      <c r="F599" s="79"/>
      <c r="G599" s="80"/>
      <c r="H599" s="79"/>
      <c r="I599" s="80"/>
      <c r="J599" s="103"/>
      <c r="K599" s="103"/>
      <c r="L599" s="103"/>
      <c r="M599" s="103"/>
    </row>
    <row r="600" spans="1:13" s="81" customFormat="1" x14ac:dyDescent="0.25">
      <c r="A600" s="79"/>
      <c r="B600" s="79"/>
      <c r="C600" s="79"/>
      <c r="D600" s="94"/>
      <c r="E600" s="79"/>
      <c r="F600" s="79"/>
      <c r="G600" s="80"/>
      <c r="H600" s="79"/>
      <c r="I600" s="80"/>
      <c r="J600" s="103"/>
      <c r="K600" s="103"/>
      <c r="L600" s="103"/>
      <c r="M600" s="103"/>
    </row>
    <row r="601" spans="1:13" s="81" customFormat="1" x14ac:dyDescent="0.25">
      <c r="A601" s="79"/>
      <c r="B601" s="79"/>
      <c r="C601" s="79"/>
      <c r="D601" s="94"/>
      <c r="E601" s="79"/>
      <c r="F601" s="79"/>
      <c r="G601" s="80"/>
      <c r="H601" s="79"/>
      <c r="I601" s="80"/>
      <c r="J601" s="103"/>
      <c r="K601" s="103"/>
      <c r="L601" s="103"/>
      <c r="M601" s="103"/>
    </row>
    <row r="602" spans="1:13" s="81" customFormat="1" x14ac:dyDescent="0.25">
      <c r="A602" s="79"/>
      <c r="B602" s="79"/>
      <c r="C602" s="79"/>
      <c r="D602" s="94"/>
      <c r="E602" s="79"/>
      <c r="F602" s="79"/>
      <c r="G602" s="80"/>
      <c r="H602" s="79"/>
      <c r="I602" s="80"/>
      <c r="J602" s="103"/>
      <c r="K602" s="103"/>
      <c r="L602" s="103"/>
      <c r="M602" s="103"/>
    </row>
    <row r="603" spans="1:13" s="81" customFormat="1" x14ac:dyDescent="0.25">
      <c r="A603" s="79"/>
      <c r="B603" s="79"/>
      <c r="C603" s="79"/>
      <c r="D603" s="94"/>
      <c r="E603" s="79"/>
      <c r="F603" s="79"/>
      <c r="G603" s="80"/>
      <c r="H603" s="79"/>
      <c r="I603" s="80"/>
      <c r="J603" s="103"/>
      <c r="K603" s="103"/>
      <c r="L603" s="103"/>
      <c r="M603" s="103"/>
    </row>
    <row r="604" spans="1:13" s="81" customFormat="1" x14ac:dyDescent="0.25">
      <c r="A604" s="79"/>
      <c r="B604" s="79"/>
      <c r="C604" s="79"/>
      <c r="D604" s="94"/>
      <c r="E604" s="79"/>
      <c r="F604" s="79"/>
      <c r="G604" s="80"/>
      <c r="H604" s="79"/>
      <c r="I604" s="80"/>
      <c r="J604" s="103"/>
      <c r="K604" s="103"/>
      <c r="L604" s="103"/>
      <c r="M604" s="103"/>
    </row>
    <row r="605" spans="1:13" s="81" customFormat="1" x14ac:dyDescent="0.25">
      <c r="A605" s="79"/>
      <c r="B605" s="79"/>
      <c r="C605" s="79"/>
      <c r="D605" s="94"/>
      <c r="E605" s="79"/>
      <c r="F605" s="79"/>
      <c r="G605" s="80"/>
      <c r="H605" s="79"/>
      <c r="I605" s="80"/>
      <c r="J605" s="103"/>
      <c r="K605" s="103"/>
      <c r="L605" s="103"/>
      <c r="M605" s="103"/>
    </row>
    <row r="606" spans="1:13" s="81" customFormat="1" x14ac:dyDescent="0.25">
      <c r="A606" s="79"/>
      <c r="B606" s="79"/>
      <c r="C606" s="79"/>
      <c r="D606" s="94"/>
      <c r="E606" s="79"/>
      <c r="F606" s="79"/>
      <c r="G606" s="80"/>
      <c r="H606" s="79"/>
      <c r="I606" s="80"/>
      <c r="J606" s="103"/>
      <c r="K606" s="103"/>
      <c r="L606" s="103"/>
      <c r="M606" s="103"/>
    </row>
    <row r="607" spans="1:13" s="81" customFormat="1" x14ac:dyDescent="0.25">
      <c r="A607" s="79"/>
      <c r="B607" s="79"/>
      <c r="C607" s="79"/>
      <c r="D607" s="94"/>
      <c r="E607" s="79"/>
      <c r="F607" s="79"/>
      <c r="G607" s="80"/>
      <c r="H607" s="79"/>
      <c r="I607" s="80"/>
      <c r="J607" s="103"/>
      <c r="K607" s="103"/>
      <c r="L607" s="103"/>
      <c r="M607" s="103"/>
    </row>
    <row r="608" spans="1:13" s="81" customFormat="1" x14ac:dyDescent="0.25">
      <c r="A608" s="79"/>
      <c r="B608" s="79"/>
      <c r="C608" s="79"/>
      <c r="D608" s="94"/>
      <c r="E608" s="79"/>
      <c r="F608" s="79"/>
      <c r="G608" s="80"/>
      <c r="H608" s="79"/>
      <c r="I608" s="80"/>
      <c r="J608" s="103"/>
      <c r="K608" s="103"/>
      <c r="L608" s="103"/>
      <c r="M608" s="103"/>
    </row>
    <row r="609" spans="1:13" s="81" customFormat="1" x14ac:dyDescent="0.25">
      <c r="A609" s="79"/>
      <c r="B609" s="79"/>
      <c r="C609" s="79"/>
      <c r="D609" s="94"/>
      <c r="E609" s="79"/>
      <c r="F609" s="79"/>
      <c r="G609" s="80"/>
      <c r="H609" s="79"/>
      <c r="I609" s="80"/>
      <c r="J609" s="103"/>
      <c r="K609" s="103"/>
      <c r="L609" s="103"/>
      <c r="M609" s="103"/>
    </row>
    <row r="610" spans="1:13" s="81" customFormat="1" x14ac:dyDescent="0.25">
      <c r="A610" s="79"/>
      <c r="B610" s="79"/>
      <c r="C610" s="79"/>
      <c r="D610" s="94"/>
      <c r="E610" s="79"/>
      <c r="F610" s="79"/>
      <c r="G610" s="80"/>
      <c r="H610" s="79"/>
      <c r="I610" s="80"/>
      <c r="J610" s="103"/>
      <c r="K610" s="103"/>
      <c r="L610" s="103"/>
      <c r="M610" s="103"/>
    </row>
    <row r="611" spans="1:13" s="81" customFormat="1" x14ac:dyDescent="0.25">
      <c r="A611" s="79"/>
      <c r="B611" s="79"/>
      <c r="C611" s="79"/>
      <c r="D611" s="94"/>
      <c r="E611" s="79"/>
      <c r="F611" s="79"/>
      <c r="G611" s="80"/>
      <c r="H611" s="79"/>
      <c r="I611" s="80"/>
      <c r="J611" s="103"/>
      <c r="K611" s="103"/>
      <c r="L611" s="103"/>
      <c r="M611" s="103"/>
    </row>
    <row r="612" spans="1:13" s="81" customFormat="1" x14ac:dyDescent="0.25">
      <c r="A612" s="79"/>
      <c r="B612" s="79"/>
      <c r="C612" s="79"/>
      <c r="D612" s="94"/>
      <c r="E612" s="79"/>
      <c r="F612" s="79"/>
      <c r="G612" s="80"/>
      <c r="H612" s="79"/>
      <c r="I612" s="80"/>
      <c r="J612" s="103"/>
      <c r="K612" s="103"/>
      <c r="L612" s="103"/>
      <c r="M612" s="103"/>
    </row>
    <row r="613" spans="1:13" s="81" customFormat="1" x14ac:dyDescent="0.25">
      <c r="A613" s="79"/>
      <c r="B613" s="79"/>
      <c r="C613" s="79"/>
      <c r="D613" s="94"/>
      <c r="E613" s="79"/>
      <c r="F613" s="79"/>
      <c r="G613" s="80"/>
      <c r="H613" s="79"/>
      <c r="I613" s="80"/>
      <c r="J613" s="103"/>
      <c r="K613" s="103"/>
      <c r="L613" s="103"/>
      <c r="M613" s="103"/>
    </row>
    <row r="614" spans="1:13" s="81" customFormat="1" x14ac:dyDescent="0.25">
      <c r="A614" s="79"/>
      <c r="B614" s="79"/>
      <c r="C614" s="79"/>
      <c r="D614" s="94"/>
      <c r="E614" s="79"/>
      <c r="F614" s="79"/>
      <c r="G614" s="80"/>
      <c r="H614" s="79"/>
      <c r="I614" s="80"/>
      <c r="J614" s="103"/>
      <c r="K614" s="103"/>
      <c r="L614" s="103"/>
      <c r="M614" s="103"/>
    </row>
    <row r="615" spans="1:13" s="81" customFormat="1" x14ac:dyDescent="0.25">
      <c r="A615" s="79"/>
      <c r="B615" s="79"/>
      <c r="C615" s="79"/>
      <c r="D615" s="94"/>
      <c r="E615" s="79"/>
      <c r="F615" s="79"/>
      <c r="G615" s="80"/>
      <c r="H615" s="79"/>
      <c r="I615" s="80"/>
      <c r="J615" s="103"/>
      <c r="K615" s="103"/>
      <c r="L615" s="103"/>
      <c r="M615" s="103"/>
    </row>
    <row r="616" spans="1:13" s="81" customFormat="1" x14ac:dyDescent="0.25">
      <c r="A616" s="79"/>
      <c r="B616" s="79"/>
      <c r="C616" s="79"/>
      <c r="D616" s="94"/>
      <c r="E616" s="79"/>
      <c r="F616" s="79"/>
      <c r="G616" s="80"/>
      <c r="H616" s="79"/>
      <c r="I616" s="80"/>
      <c r="J616" s="103"/>
      <c r="K616" s="103"/>
      <c r="L616" s="103"/>
      <c r="M616" s="103"/>
    </row>
    <row r="617" spans="1:13" s="81" customFormat="1" x14ac:dyDescent="0.25">
      <c r="A617" s="79"/>
      <c r="B617" s="79"/>
      <c r="C617" s="79"/>
      <c r="D617" s="94"/>
      <c r="E617" s="79"/>
      <c r="F617" s="79"/>
      <c r="G617" s="80"/>
      <c r="H617" s="79"/>
      <c r="I617" s="80"/>
      <c r="J617" s="103"/>
      <c r="K617" s="103"/>
      <c r="L617" s="103"/>
      <c r="M617" s="103"/>
    </row>
    <row r="618" spans="1:13" s="81" customFormat="1" x14ac:dyDescent="0.25">
      <c r="A618" s="79"/>
      <c r="B618" s="79"/>
      <c r="C618" s="79"/>
      <c r="D618" s="94"/>
      <c r="E618" s="79"/>
      <c r="F618" s="79"/>
      <c r="G618" s="80"/>
      <c r="H618" s="79"/>
      <c r="I618" s="80"/>
      <c r="J618" s="103"/>
      <c r="K618" s="103"/>
      <c r="L618" s="103"/>
      <c r="M618" s="103"/>
    </row>
    <row r="619" spans="1:13" s="81" customFormat="1" x14ac:dyDescent="0.25">
      <c r="A619" s="79"/>
      <c r="B619" s="79"/>
      <c r="C619" s="79"/>
      <c r="D619" s="94"/>
      <c r="E619" s="79"/>
      <c r="F619" s="79"/>
      <c r="G619" s="80"/>
      <c r="H619" s="79"/>
      <c r="I619" s="80"/>
      <c r="J619" s="103"/>
      <c r="K619" s="103"/>
      <c r="L619" s="103"/>
      <c r="M619" s="103"/>
    </row>
    <row r="620" spans="1:13" s="81" customFormat="1" x14ac:dyDescent="0.25">
      <c r="A620" s="79"/>
      <c r="B620" s="79"/>
      <c r="C620" s="79"/>
      <c r="D620" s="94"/>
      <c r="E620" s="79"/>
      <c r="F620" s="79"/>
      <c r="G620" s="80"/>
      <c r="H620" s="79"/>
      <c r="I620" s="80"/>
      <c r="J620" s="103"/>
      <c r="K620" s="103"/>
      <c r="L620" s="103"/>
      <c r="M620" s="103"/>
    </row>
    <row r="621" spans="1:13" s="81" customFormat="1" x14ac:dyDescent="0.25">
      <c r="A621" s="79"/>
      <c r="B621" s="79"/>
      <c r="C621" s="79"/>
      <c r="D621" s="94"/>
      <c r="E621" s="79"/>
      <c r="F621" s="79"/>
      <c r="G621" s="80"/>
      <c r="H621" s="79"/>
      <c r="I621" s="80"/>
      <c r="J621" s="103"/>
      <c r="K621" s="103"/>
      <c r="L621" s="103"/>
      <c r="M621" s="103"/>
    </row>
    <row r="622" spans="1:13" s="81" customFormat="1" x14ac:dyDescent="0.25">
      <c r="A622" s="79"/>
      <c r="B622" s="79"/>
      <c r="C622" s="79"/>
      <c r="D622" s="94"/>
      <c r="E622" s="79"/>
      <c r="F622" s="79"/>
      <c r="G622" s="80"/>
      <c r="H622" s="79"/>
      <c r="I622" s="80"/>
      <c r="J622" s="103"/>
      <c r="K622" s="103"/>
      <c r="L622" s="103"/>
      <c r="M622" s="103"/>
    </row>
    <row r="623" spans="1:13" s="81" customFormat="1" x14ac:dyDescent="0.25">
      <c r="A623" s="79"/>
      <c r="B623" s="79"/>
      <c r="C623" s="79"/>
      <c r="D623" s="94"/>
      <c r="E623" s="79"/>
      <c r="F623" s="79"/>
      <c r="G623" s="80"/>
      <c r="H623" s="79"/>
      <c r="I623" s="80"/>
      <c r="J623" s="103"/>
      <c r="K623" s="103"/>
      <c r="L623" s="103"/>
      <c r="M623" s="103"/>
    </row>
    <row r="624" spans="1:13" s="81" customFormat="1" x14ac:dyDescent="0.25">
      <c r="A624" s="79"/>
      <c r="B624" s="79"/>
      <c r="C624" s="79"/>
      <c r="D624" s="94"/>
      <c r="E624" s="79"/>
      <c r="F624" s="79"/>
      <c r="G624" s="80"/>
      <c r="H624" s="79"/>
      <c r="I624" s="80"/>
      <c r="J624" s="103"/>
      <c r="K624" s="103"/>
      <c r="L624" s="103"/>
      <c r="M624" s="103"/>
    </row>
    <row r="625" spans="1:13" s="81" customFormat="1" x14ac:dyDescent="0.25">
      <c r="A625" s="79"/>
      <c r="B625" s="79"/>
      <c r="C625" s="79"/>
      <c r="D625" s="94"/>
      <c r="E625" s="79"/>
      <c r="F625" s="79"/>
      <c r="G625" s="80"/>
      <c r="H625" s="79"/>
      <c r="I625" s="80"/>
      <c r="J625" s="103"/>
      <c r="K625" s="103"/>
      <c r="L625" s="103"/>
      <c r="M625" s="103"/>
    </row>
    <row r="626" spans="1:13" s="81" customFormat="1" x14ac:dyDescent="0.25">
      <c r="A626" s="79"/>
      <c r="B626" s="79"/>
      <c r="C626" s="79"/>
      <c r="D626" s="94"/>
      <c r="E626" s="79"/>
      <c r="F626" s="79"/>
      <c r="G626" s="80"/>
      <c r="H626" s="79"/>
      <c r="I626" s="80"/>
      <c r="J626" s="103"/>
      <c r="K626" s="103"/>
      <c r="L626" s="103"/>
      <c r="M626" s="103"/>
    </row>
    <row r="627" spans="1:13" s="81" customFormat="1" x14ac:dyDescent="0.25">
      <c r="A627" s="79"/>
      <c r="B627" s="79"/>
      <c r="C627" s="79"/>
      <c r="D627" s="94"/>
      <c r="E627" s="79"/>
      <c r="F627" s="79"/>
      <c r="G627" s="80"/>
      <c r="H627" s="79"/>
      <c r="I627" s="80"/>
      <c r="J627" s="103"/>
      <c r="K627" s="103"/>
      <c r="L627" s="103"/>
      <c r="M627" s="103"/>
    </row>
    <row r="628" spans="1:13" s="81" customFormat="1" x14ac:dyDescent="0.25">
      <c r="A628" s="79"/>
      <c r="B628" s="79"/>
      <c r="C628" s="79"/>
      <c r="D628" s="94"/>
      <c r="E628" s="79"/>
      <c r="F628" s="79"/>
      <c r="G628" s="80"/>
      <c r="H628" s="79"/>
      <c r="I628" s="80"/>
      <c r="J628" s="103"/>
      <c r="K628" s="103"/>
      <c r="L628" s="103"/>
      <c r="M628" s="103"/>
    </row>
    <row r="629" spans="1:13" s="81" customFormat="1" x14ac:dyDescent="0.25">
      <c r="A629" s="79"/>
      <c r="B629" s="79"/>
      <c r="C629" s="79"/>
      <c r="D629" s="94"/>
      <c r="E629" s="79"/>
      <c r="F629" s="79"/>
      <c r="G629" s="80"/>
      <c r="H629" s="79"/>
      <c r="I629" s="80"/>
      <c r="J629" s="103"/>
      <c r="K629" s="103"/>
      <c r="L629" s="103"/>
      <c r="M629" s="103"/>
    </row>
    <row r="630" spans="1:13" s="81" customFormat="1" x14ac:dyDescent="0.25">
      <c r="A630" s="79"/>
      <c r="B630" s="79"/>
      <c r="C630" s="79"/>
      <c r="D630" s="94"/>
      <c r="E630" s="79"/>
      <c r="F630" s="79"/>
      <c r="G630" s="80"/>
      <c r="H630" s="79"/>
      <c r="I630" s="80"/>
      <c r="J630" s="103"/>
      <c r="K630" s="103"/>
      <c r="L630" s="103"/>
      <c r="M630" s="103"/>
    </row>
    <row r="631" spans="1:13" s="81" customFormat="1" x14ac:dyDescent="0.25">
      <c r="A631" s="79"/>
      <c r="B631" s="79"/>
      <c r="C631" s="79"/>
      <c r="D631" s="94"/>
      <c r="E631" s="79"/>
      <c r="F631" s="79"/>
      <c r="G631" s="80"/>
      <c r="H631" s="79"/>
      <c r="I631" s="80"/>
      <c r="J631" s="103"/>
      <c r="K631" s="103"/>
      <c r="L631" s="103"/>
      <c r="M631" s="103"/>
    </row>
    <row r="632" spans="1:13" s="81" customFormat="1" x14ac:dyDescent="0.25">
      <c r="A632" s="79"/>
      <c r="B632" s="79"/>
      <c r="C632" s="79"/>
      <c r="D632" s="94"/>
      <c r="E632" s="79"/>
      <c r="F632" s="79"/>
      <c r="G632" s="80"/>
      <c r="H632" s="79"/>
      <c r="I632" s="80"/>
      <c r="J632" s="103"/>
      <c r="K632" s="103"/>
      <c r="L632" s="103"/>
      <c r="M632" s="103"/>
    </row>
    <row r="633" spans="1:13" s="81" customFormat="1" x14ac:dyDescent="0.25">
      <c r="A633" s="79"/>
      <c r="B633" s="79"/>
      <c r="C633" s="79"/>
      <c r="D633" s="94"/>
      <c r="E633" s="79"/>
      <c r="F633" s="79"/>
      <c r="G633" s="80"/>
      <c r="H633" s="79"/>
      <c r="I633" s="80"/>
      <c r="J633" s="103"/>
      <c r="K633" s="103"/>
      <c r="L633" s="103"/>
      <c r="M633" s="103"/>
    </row>
    <row r="634" spans="1:13" s="81" customFormat="1" x14ac:dyDescent="0.25">
      <c r="A634" s="79"/>
      <c r="B634" s="79"/>
      <c r="C634" s="79"/>
      <c r="D634" s="94"/>
      <c r="E634" s="79"/>
      <c r="F634" s="79"/>
      <c r="G634" s="80"/>
      <c r="H634" s="79"/>
      <c r="I634" s="80"/>
      <c r="J634" s="103"/>
      <c r="K634" s="103"/>
      <c r="L634" s="103"/>
      <c r="M634" s="103"/>
    </row>
    <row r="635" spans="1:13" s="81" customFormat="1" x14ac:dyDescent="0.25">
      <c r="A635" s="79"/>
      <c r="B635" s="79"/>
      <c r="C635" s="79"/>
      <c r="D635" s="94"/>
      <c r="E635" s="79"/>
      <c r="F635" s="79"/>
      <c r="G635" s="80"/>
      <c r="H635" s="79"/>
      <c r="I635" s="80"/>
      <c r="J635" s="103"/>
      <c r="K635" s="103"/>
      <c r="L635" s="103"/>
      <c r="M635" s="103"/>
    </row>
    <row r="636" spans="1:13" s="81" customFormat="1" x14ac:dyDescent="0.25">
      <c r="A636" s="79"/>
      <c r="B636" s="79"/>
      <c r="C636" s="79"/>
      <c r="D636" s="94"/>
      <c r="E636" s="79"/>
      <c r="F636" s="79"/>
      <c r="G636" s="80"/>
      <c r="H636" s="79"/>
      <c r="I636" s="80"/>
      <c r="J636" s="103"/>
      <c r="K636" s="103"/>
      <c r="L636" s="103"/>
      <c r="M636" s="103"/>
    </row>
    <row r="637" spans="1:13" s="81" customFormat="1" x14ac:dyDescent="0.25">
      <c r="A637" s="79"/>
      <c r="B637" s="79"/>
      <c r="C637" s="79"/>
      <c r="D637" s="94"/>
      <c r="E637" s="79"/>
      <c r="F637" s="79"/>
      <c r="G637" s="80"/>
      <c r="H637" s="79"/>
      <c r="I637" s="80"/>
      <c r="J637" s="103"/>
      <c r="K637" s="103"/>
      <c r="L637" s="103"/>
      <c r="M637" s="103"/>
    </row>
    <row r="638" spans="1:13" s="81" customFormat="1" x14ac:dyDescent="0.25">
      <c r="A638" s="79"/>
      <c r="B638" s="79"/>
      <c r="C638" s="79"/>
      <c r="D638" s="94"/>
      <c r="E638" s="79"/>
      <c r="F638" s="79"/>
      <c r="G638" s="80"/>
      <c r="H638" s="79"/>
      <c r="I638" s="80"/>
      <c r="J638" s="103"/>
      <c r="K638" s="103"/>
      <c r="L638" s="103"/>
      <c r="M638" s="103"/>
    </row>
    <row r="639" spans="1:13" s="81" customFormat="1" x14ac:dyDescent="0.25">
      <c r="A639" s="79"/>
      <c r="B639" s="79"/>
      <c r="C639" s="79"/>
      <c r="D639" s="94"/>
      <c r="E639" s="79"/>
      <c r="F639" s="79"/>
      <c r="G639" s="80"/>
      <c r="H639" s="79"/>
      <c r="I639" s="80"/>
      <c r="J639" s="103"/>
      <c r="K639" s="103"/>
      <c r="L639" s="103"/>
      <c r="M639" s="103"/>
    </row>
    <row r="640" spans="1:13" s="81" customFormat="1" x14ac:dyDescent="0.25">
      <c r="A640" s="79"/>
      <c r="B640" s="79"/>
      <c r="C640" s="79"/>
      <c r="D640" s="94"/>
      <c r="E640" s="79"/>
      <c r="F640" s="79"/>
      <c r="G640" s="80"/>
      <c r="H640" s="79"/>
      <c r="I640" s="80"/>
      <c r="J640" s="103"/>
      <c r="K640" s="103"/>
      <c r="L640" s="103"/>
      <c r="M640" s="103"/>
    </row>
    <row r="641" spans="1:13" s="81" customFormat="1" x14ac:dyDescent="0.25">
      <c r="A641" s="79"/>
      <c r="B641" s="79"/>
      <c r="C641" s="79"/>
      <c r="D641" s="94"/>
      <c r="E641" s="79"/>
      <c r="F641" s="79"/>
      <c r="G641" s="80"/>
      <c r="H641" s="79"/>
      <c r="I641" s="80"/>
      <c r="J641" s="103"/>
      <c r="K641" s="103"/>
      <c r="L641" s="103"/>
      <c r="M641" s="103"/>
    </row>
    <row r="642" spans="1:13" s="81" customFormat="1" x14ac:dyDescent="0.25">
      <c r="A642" s="79"/>
      <c r="B642" s="79"/>
      <c r="C642" s="79"/>
      <c r="D642" s="94"/>
      <c r="E642" s="79"/>
      <c r="F642" s="79"/>
      <c r="G642" s="80"/>
      <c r="H642" s="79"/>
      <c r="I642" s="80"/>
      <c r="J642" s="103"/>
      <c r="K642" s="103"/>
      <c r="L642" s="103"/>
      <c r="M642" s="103"/>
    </row>
    <row r="643" spans="1:13" s="81" customFormat="1" x14ac:dyDescent="0.25">
      <c r="A643" s="79"/>
      <c r="B643" s="79"/>
      <c r="C643" s="79"/>
      <c r="D643" s="94"/>
      <c r="E643" s="79"/>
      <c r="F643" s="79"/>
      <c r="G643" s="80"/>
      <c r="H643" s="79"/>
      <c r="I643" s="80"/>
      <c r="J643" s="103"/>
      <c r="K643" s="103"/>
      <c r="L643" s="103"/>
      <c r="M643" s="103"/>
    </row>
    <row r="644" spans="1:13" s="81" customFormat="1" x14ac:dyDescent="0.25">
      <c r="A644" s="79"/>
      <c r="B644" s="79"/>
      <c r="C644" s="79"/>
      <c r="D644" s="94"/>
      <c r="E644" s="79"/>
      <c r="F644" s="79"/>
      <c r="G644" s="80"/>
      <c r="H644" s="79"/>
      <c r="I644" s="80"/>
      <c r="J644" s="103"/>
      <c r="K644" s="103"/>
      <c r="L644" s="103"/>
      <c r="M644" s="103"/>
    </row>
    <row r="645" spans="1:13" s="81" customFormat="1" x14ac:dyDescent="0.25">
      <c r="A645" s="79"/>
      <c r="B645" s="79"/>
      <c r="C645" s="79"/>
      <c r="D645" s="94"/>
      <c r="E645" s="79"/>
      <c r="F645" s="79"/>
      <c r="G645" s="80"/>
      <c r="H645" s="79"/>
      <c r="I645" s="80"/>
      <c r="J645" s="103"/>
      <c r="K645" s="103"/>
      <c r="L645" s="103"/>
      <c r="M645" s="103"/>
    </row>
    <row r="646" spans="1:13" s="81" customFormat="1" x14ac:dyDescent="0.25">
      <c r="A646" s="79"/>
      <c r="B646" s="79"/>
      <c r="C646" s="79"/>
      <c r="D646" s="94"/>
      <c r="E646" s="79"/>
      <c r="F646" s="79"/>
      <c r="G646" s="80"/>
      <c r="H646" s="79"/>
      <c r="I646" s="80"/>
      <c r="J646" s="103"/>
      <c r="K646" s="103"/>
      <c r="L646" s="103"/>
      <c r="M646" s="103"/>
    </row>
    <row r="647" spans="1:13" s="81" customFormat="1" x14ac:dyDescent="0.25">
      <c r="A647" s="79"/>
      <c r="B647" s="79"/>
      <c r="C647" s="79"/>
      <c r="D647" s="94"/>
      <c r="E647" s="79"/>
      <c r="F647" s="79"/>
      <c r="G647" s="80"/>
      <c r="H647" s="79"/>
      <c r="I647" s="80"/>
      <c r="J647" s="103"/>
      <c r="K647" s="103"/>
      <c r="L647" s="103"/>
      <c r="M647" s="103"/>
    </row>
    <row r="648" spans="1:13" s="81" customFormat="1" x14ac:dyDescent="0.25">
      <c r="A648" s="79"/>
      <c r="B648" s="79"/>
      <c r="C648" s="79"/>
      <c r="D648" s="94"/>
      <c r="E648" s="79"/>
      <c r="F648" s="79"/>
      <c r="G648" s="80"/>
      <c r="H648" s="79"/>
      <c r="I648" s="80"/>
      <c r="J648" s="103"/>
      <c r="K648" s="103"/>
      <c r="L648" s="103"/>
      <c r="M648" s="103"/>
    </row>
    <row r="649" spans="1:13" s="81" customFormat="1" x14ac:dyDescent="0.25">
      <c r="A649" s="79"/>
      <c r="B649" s="79"/>
      <c r="C649" s="79"/>
      <c r="D649" s="94"/>
      <c r="E649" s="79"/>
      <c r="F649" s="79"/>
      <c r="G649" s="80"/>
      <c r="H649" s="79"/>
      <c r="I649" s="80"/>
      <c r="J649" s="103"/>
      <c r="K649" s="103"/>
      <c r="L649" s="103"/>
      <c r="M649" s="103"/>
    </row>
    <row r="650" spans="1:13" s="81" customFormat="1" x14ac:dyDescent="0.25">
      <c r="A650" s="79"/>
      <c r="B650" s="79"/>
      <c r="C650" s="79"/>
      <c r="D650" s="94"/>
      <c r="E650" s="79"/>
      <c r="F650" s="79"/>
      <c r="G650" s="80"/>
      <c r="H650" s="79"/>
      <c r="I650" s="80"/>
      <c r="J650" s="103"/>
      <c r="K650" s="103"/>
      <c r="L650" s="103"/>
      <c r="M650" s="103"/>
    </row>
    <row r="651" spans="1:13" s="81" customFormat="1" x14ac:dyDescent="0.25">
      <c r="A651" s="79"/>
      <c r="B651" s="79"/>
      <c r="C651" s="79"/>
      <c r="D651" s="94"/>
      <c r="E651" s="79"/>
      <c r="F651" s="79"/>
      <c r="G651" s="80"/>
      <c r="H651" s="79"/>
      <c r="I651" s="80"/>
      <c r="J651" s="103"/>
      <c r="K651" s="103"/>
      <c r="L651" s="103"/>
      <c r="M651" s="103"/>
    </row>
    <row r="652" spans="1:13" s="81" customFormat="1" x14ac:dyDescent="0.25">
      <c r="A652" s="79"/>
      <c r="B652" s="79"/>
      <c r="C652" s="79"/>
      <c r="D652" s="94"/>
      <c r="E652" s="79"/>
      <c r="F652" s="79"/>
      <c r="G652" s="80"/>
      <c r="H652" s="79"/>
      <c r="I652" s="80"/>
      <c r="J652" s="103"/>
      <c r="K652" s="103"/>
      <c r="L652" s="103"/>
      <c r="M652" s="103"/>
    </row>
    <row r="653" spans="1:13" s="81" customFormat="1" x14ac:dyDescent="0.25">
      <c r="A653" s="79"/>
      <c r="B653" s="79"/>
      <c r="C653" s="79"/>
      <c r="D653" s="94"/>
      <c r="E653" s="79"/>
      <c r="F653" s="79"/>
      <c r="G653" s="80"/>
      <c r="H653" s="79"/>
      <c r="I653" s="80"/>
      <c r="J653" s="103"/>
      <c r="K653" s="103"/>
      <c r="L653" s="103"/>
      <c r="M653" s="103"/>
    </row>
    <row r="654" spans="1:13" s="81" customFormat="1" x14ac:dyDescent="0.25">
      <c r="A654" s="79"/>
      <c r="B654" s="79"/>
      <c r="C654" s="79"/>
      <c r="D654" s="94"/>
      <c r="E654" s="79"/>
      <c r="F654" s="79"/>
      <c r="G654" s="80"/>
      <c r="H654" s="79"/>
      <c r="I654" s="80"/>
      <c r="J654" s="103"/>
      <c r="K654" s="103"/>
      <c r="L654" s="103"/>
      <c r="M654" s="103"/>
    </row>
    <row r="655" spans="1:13" s="81" customFormat="1" x14ac:dyDescent="0.25">
      <c r="A655" s="79"/>
      <c r="B655" s="79"/>
      <c r="C655" s="79"/>
      <c r="D655" s="94"/>
      <c r="E655" s="79"/>
      <c r="F655" s="79"/>
      <c r="G655" s="80"/>
      <c r="H655" s="79"/>
      <c r="I655" s="80"/>
      <c r="J655" s="103"/>
      <c r="K655" s="103"/>
      <c r="L655" s="103"/>
      <c r="M655" s="103"/>
    </row>
    <row r="656" spans="1:13" s="81" customFormat="1" x14ac:dyDescent="0.25">
      <c r="A656" s="79"/>
      <c r="B656" s="79"/>
      <c r="C656" s="79"/>
      <c r="D656" s="94"/>
      <c r="E656" s="79"/>
      <c r="F656" s="79"/>
      <c r="G656" s="80"/>
      <c r="H656" s="79"/>
      <c r="I656" s="80"/>
      <c r="J656" s="103"/>
      <c r="K656" s="103"/>
      <c r="L656" s="103"/>
      <c r="M656" s="103"/>
    </row>
    <row r="657" spans="1:13" s="81" customFormat="1" x14ac:dyDescent="0.25">
      <c r="A657" s="79"/>
      <c r="B657" s="79"/>
      <c r="C657" s="79"/>
      <c r="D657" s="94"/>
      <c r="E657" s="79"/>
      <c r="F657" s="79"/>
      <c r="G657" s="80"/>
      <c r="H657" s="79"/>
      <c r="I657" s="80"/>
      <c r="J657" s="103"/>
      <c r="K657" s="103"/>
      <c r="L657" s="103"/>
      <c r="M657" s="103"/>
    </row>
    <row r="658" spans="1:13" s="81" customFormat="1" x14ac:dyDescent="0.25">
      <c r="A658" s="79"/>
      <c r="B658" s="79"/>
      <c r="C658" s="79"/>
      <c r="D658" s="94"/>
      <c r="E658" s="79"/>
      <c r="F658" s="79"/>
      <c r="G658" s="80"/>
      <c r="H658" s="79"/>
      <c r="I658" s="80"/>
      <c r="J658" s="103"/>
      <c r="K658" s="103"/>
      <c r="L658" s="103"/>
      <c r="M658" s="103"/>
    </row>
    <row r="659" spans="1:13" s="81" customFormat="1" x14ac:dyDescent="0.25">
      <c r="A659" s="79"/>
      <c r="B659" s="79"/>
      <c r="C659" s="79"/>
      <c r="D659" s="94"/>
      <c r="E659" s="79"/>
      <c r="F659" s="79"/>
      <c r="G659" s="80"/>
      <c r="H659" s="79"/>
      <c r="I659" s="80"/>
      <c r="J659" s="103"/>
      <c r="K659" s="103"/>
      <c r="L659" s="103"/>
      <c r="M659" s="103"/>
    </row>
    <row r="660" spans="1:13" s="81" customFormat="1" x14ac:dyDescent="0.25">
      <c r="A660" s="79"/>
      <c r="B660" s="79"/>
      <c r="C660" s="79"/>
      <c r="D660" s="94"/>
      <c r="E660" s="79"/>
      <c r="F660" s="79"/>
      <c r="G660" s="80"/>
      <c r="H660" s="79"/>
      <c r="I660" s="80"/>
      <c r="J660" s="103"/>
      <c r="K660" s="103"/>
      <c r="L660" s="103"/>
      <c r="M660" s="103"/>
    </row>
    <row r="661" spans="1:13" s="81" customFormat="1" x14ac:dyDescent="0.25">
      <c r="A661" s="79"/>
      <c r="B661" s="79"/>
      <c r="C661" s="79"/>
      <c r="D661" s="94"/>
      <c r="E661" s="79"/>
      <c r="F661" s="79"/>
      <c r="G661" s="80"/>
      <c r="H661" s="79"/>
      <c r="I661" s="80"/>
      <c r="J661" s="103"/>
      <c r="K661" s="103"/>
      <c r="L661" s="103"/>
      <c r="M661" s="103"/>
    </row>
    <row r="662" spans="1:13" s="81" customFormat="1" x14ac:dyDescent="0.25">
      <c r="A662" s="79"/>
      <c r="B662" s="79"/>
      <c r="C662" s="79"/>
      <c r="D662" s="94"/>
      <c r="E662" s="79"/>
      <c r="F662" s="79"/>
      <c r="G662" s="80"/>
      <c r="H662" s="79"/>
      <c r="I662" s="80"/>
      <c r="J662" s="103"/>
      <c r="K662" s="103"/>
      <c r="L662" s="103"/>
      <c r="M662" s="103"/>
    </row>
    <row r="663" spans="1:13" s="81" customFormat="1" x14ac:dyDescent="0.25">
      <c r="A663" s="79"/>
      <c r="B663" s="79"/>
      <c r="C663" s="79"/>
      <c r="D663" s="94"/>
      <c r="E663" s="79"/>
      <c r="F663" s="79"/>
      <c r="G663" s="80"/>
      <c r="H663" s="79"/>
      <c r="I663" s="80"/>
      <c r="J663" s="103"/>
      <c r="K663" s="103"/>
      <c r="L663" s="103"/>
      <c r="M663" s="103"/>
    </row>
    <row r="664" spans="1:13" s="81" customFormat="1" x14ac:dyDescent="0.25">
      <c r="A664" s="79"/>
      <c r="B664" s="79"/>
      <c r="C664" s="79"/>
      <c r="D664" s="94"/>
      <c r="E664" s="79"/>
      <c r="F664" s="79"/>
      <c r="G664" s="80"/>
      <c r="H664" s="79"/>
      <c r="I664" s="80"/>
      <c r="J664" s="103"/>
      <c r="K664" s="103"/>
      <c r="L664" s="103"/>
      <c r="M664" s="103"/>
    </row>
    <row r="665" spans="1:13" s="81" customFormat="1" x14ac:dyDescent="0.25">
      <c r="A665" s="79"/>
      <c r="B665" s="79"/>
      <c r="C665" s="79"/>
      <c r="D665" s="94"/>
      <c r="E665" s="79"/>
      <c r="F665" s="79"/>
      <c r="G665" s="80"/>
      <c r="H665" s="79"/>
      <c r="I665" s="80"/>
      <c r="J665" s="103"/>
      <c r="K665" s="103"/>
      <c r="L665" s="103"/>
      <c r="M665" s="103"/>
    </row>
    <row r="666" spans="1:13" s="81" customFormat="1" x14ac:dyDescent="0.25">
      <c r="A666" s="79"/>
      <c r="B666" s="79"/>
      <c r="C666" s="79"/>
      <c r="D666" s="94"/>
      <c r="E666" s="79"/>
      <c r="F666" s="79"/>
      <c r="G666" s="80"/>
      <c r="H666" s="79"/>
      <c r="I666" s="80"/>
      <c r="J666" s="103"/>
      <c r="K666" s="103"/>
      <c r="L666" s="103"/>
      <c r="M666" s="103"/>
    </row>
    <row r="667" spans="1:13" s="81" customFormat="1" x14ac:dyDescent="0.25">
      <c r="A667" s="79"/>
      <c r="B667" s="79"/>
      <c r="C667" s="79"/>
      <c r="D667" s="94"/>
      <c r="E667" s="79"/>
      <c r="F667" s="79"/>
      <c r="G667" s="80"/>
      <c r="H667" s="79"/>
      <c r="I667" s="80"/>
      <c r="J667" s="103"/>
      <c r="K667" s="103"/>
      <c r="L667" s="103"/>
      <c r="M667" s="103"/>
    </row>
    <row r="668" spans="1:13" s="81" customFormat="1" x14ac:dyDescent="0.25">
      <c r="A668" s="79"/>
      <c r="B668" s="79"/>
      <c r="C668" s="79"/>
      <c r="D668" s="94"/>
      <c r="E668" s="79"/>
      <c r="F668" s="79"/>
      <c r="G668" s="80"/>
      <c r="H668" s="79"/>
      <c r="I668" s="80"/>
      <c r="J668" s="103"/>
      <c r="K668" s="103"/>
      <c r="L668" s="103"/>
      <c r="M668" s="103"/>
    </row>
    <row r="669" spans="1:13" s="81" customFormat="1" x14ac:dyDescent="0.25">
      <c r="A669" s="79"/>
      <c r="B669" s="79"/>
      <c r="C669" s="79"/>
      <c r="D669" s="94"/>
      <c r="E669" s="79"/>
      <c r="F669" s="79"/>
      <c r="G669" s="80"/>
      <c r="H669" s="79"/>
      <c r="I669" s="80"/>
      <c r="J669" s="103"/>
      <c r="K669" s="103"/>
      <c r="L669" s="103"/>
      <c r="M669" s="103"/>
    </row>
    <row r="670" spans="1:13" s="81" customFormat="1" x14ac:dyDescent="0.25">
      <c r="A670" s="79"/>
      <c r="B670" s="79"/>
      <c r="C670" s="79"/>
      <c r="D670" s="94"/>
      <c r="E670" s="79"/>
      <c r="F670" s="79"/>
      <c r="G670" s="80"/>
      <c r="H670" s="79"/>
      <c r="I670" s="80"/>
      <c r="J670" s="103"/>
      <c r="K670" s="103"/>
      <c r="L670" s="103"/>
      <c r="M670" s="103"/>
    </row>
    <row r="671" spans="1:13" s="81" customFormat="1" x14ac:dyDescent="0.25">
      <c r="A671" s="79"/>
      <c r="B671" s="79"/>
      <c r="C671" s="79"/>
      <c r="D671" s="94"/>
      <c r="E671" s="79"/>
      <c r="F671" s="79"/>
      <c r="G671" s="80"/>
      <c r="H671" s="79"/>
      <c r="I671" s="80"/>
      <c r="J671" s="103"/>
      <c r="K671" s="103"/>
      <c r="L671" s="103"/>
      <c r="M671" s="103"/>
    </row>
    <row r="672" spans="1:13" s="81" customFormat="1" x14ac:dyDescent="0.25">
      <c r="A672" s="79"/>
      <c r="B672" s="79"/>
      <c r="C672" s="79"/>
      <c r="D672" s="94"/>
      <c r="E672" s="79"/>
      <c r="F672" s="79"/>
      <c r="G672" s="80"/>
      <c r="H672" s="79"/>
      <c r="I672" s="80"/>
      <c r="J672" s="103"/>
      <c r="K672" s="103"/>
      <c r="L672" s="103"/>
      <c r="M672" s="103"/>
    </row>
    <row r="673" spans="1:13" s="81" customFormat="1" x14ac:dyDescent="0.25">
      <c r="A673" s="79"/>
      <c r="B673" s="79"/>
      <c r="C673" s="79"/>
      <c r="D673" s="94"/>
      <c r="E673" s="79"/>
      <c r="F673" s="79"/>
      <c r="G673" s="80"/>
      <c r="H673" s="79"/>
      <c r="I673" s="80"/>
      <c r="J673" s="103"/>
      <c r="K673" s="103"/>
      <c r="L673" s="103"/>
      <c r="M673" s="103"/>
    </row>
    <row r="674" spans="1:13" s="81" customFormat="1" x14ac:dyDescent="0.25">
      <c r="A674" s="79"/>
      <c r="B674" s="79"/>
      <c r="C674" s="79"/>
      <c r="D674" s="94"/>
      <c r="E674" s="79"/>
      <c r="F674" s="79"/>
      <c r="G674" s="80"/>
      <c r="H674" s="79"/>
      <c r="I674" s="80"/>
      <c r="J674" s="103"/>
      <c r="K674" s="103"/>
      <c r="L674" s="103"/>
      <c r="M674" s="103"/>
    </row>
    <row r="675" spans="1:13" s="81" customFormat="1" x14ac:dyDescent="0.25">
      <c r="A675" s="79"/>
      <c r="B675" s="79"/>
      <c r="C675" s="79"/>
      <c r="D675" s="94"/>
      <c r="E675" s="79"/>
      <c r="F675" s="79"/>
      <c r="G675" s="80"/>
      <c r="H675" s="79"/>
      <c r="I675" s="80"/>
      <c r="J675" s="103"/>
      <c r="K675" s="103"/>
      <c r="L675" s="103"/>
      <c r="M675" s="103"/>
    </row>
    <row r="676" spans="1:13" s="81" customFormat="1" x14ac:dyDescent="0.25">
      <c r="A676" s="79"/>
      <c r="B676" s="79"/>
      <c r="C676" s="79"/>
      <c r="D676" s="94"/>
      <c r="E676" s="79"/>
      <c r="F676" s="79"/>
      <c r="G676" s="80"/>
      <c r="H676" s="79"/>
      <c r="I676" s="80"/>
      <c r="J676" s="103"/>
      <c r="K676" s="103"/>
      <c r="L676" s="103"/>
      <c r="M676" s="103"/>
    </row>
    <row r="677" spans="1:13" s="81" customFormat="1" x14ac:dyDescent="0.25">
      <c r="A677" s="79"/>
      <c r="B677" s="79"/>
      <c r="C677" s="79"/>
      <c r="D677" s="94"/>
      <c r="E677" s="79"/>
      <c r="F677" s="79"/>
      <c r="G677" s="80"/>
      <c r="H677" s="79"/>
      <c r="I677" s="80"/>
      <c r="J677" s="103"/>
      <c r="K677" s="103"/>
      <c r="L677" s="103"/>
      <c r="M677" s="103"/>
    </row>
    <row r="678" spans="1:13" s="81" customFormat="1" x14ac:dyDescent="0.25">
      <c r="A678" s="79"/>
      <c r="B678" s="79"/>
      <c r="C678" s="79"/>
      <c r="D678" s="94"/>
      <c r="E678" s="79"/>
      <c r="F678" s="79"/>
      <c r="G678" s="80"/>
      <c r="H678" s="79"/>
      <c r="I678" s="80"/>
      <c r="J678" s="103"/>
      <c r="K678" s="103"/>
      <c r="L678" s="103"/>
      <c r="M678" s="103"/>
    </row>
    <row r="679" spans="1:13" s="81" customFormat="1" x14ac:dyDescent="0.25">
      <c r="A679" s="79"/>
      <c r="B679" s="79"/>
      <c r="C679" s="79"/>
      <c r="D679" s="94"/>
      <c r="E679" s="79"/>
      <c r="F679" s="79"/>
      <c r="G679" s="80"/>
      <c r="H679" s="79"/>
      <c r="I679" s="80"/>
      <c r="J679" s="103"/>
      <c r="K679" s="103"/>
      <c r="L679" s="103"/>
      <c r="M679" s="103"/>
    </row>
    <row r="680" spans="1:13" s="81" customFormat="1" x14ac:dyDescent="0.25">
      <c r="A680" s="79"/>
      <c r="B680" s="79"/>
      <c r="C680" s="79"/>
      <c r="D680" s="94"/>
      <c r="E680" s="79"/>
      <c r="F680" s="79"/>
      <c r="G680" s="80"/>
      <c r="H680" s="79"/>
      <c r="I680" s="80"/>
      <c r="J680" s="103"/>
      <c r="K680" s="103"/>
      <c r="L680" s="103"/>
      <c r="M680" s="103"/>
    </row>
    <row r="681" spans="1:13" s="81" customFormat="1" x14ac:dyDescent="0.25">
      <c r="A681" s="79"/>
      <c r="B681" s="79"/>
      <c r="C681" s="79"/>
      <c r="D681" s="94"/>
      <c r="E681" s="79"/>
      <c r="F681" s="79"/>
      <c r="G681" s="80"/>
      <c r="H681" s="79"/>
      <c r="I681" s="80"/>
      <c r="J681" s="103"/>
      <c r="K681" s="103"/>
      <c r="L681" s="103"/>
      <c r="M681" s="103"/>
    </row>
    <row r="682" spans="1:13" s="81" customFormat="1" x14ac:dyDescent="0.25">
      <c r="A682" s="79"/>
      <c r="B682" s="79"/>
      <c r="C682" s="79"/>
      <c r="D682" s="94"/>
      <c r="E682" s="79"/>
      <c r="F682" s="79"/>
      <c r="G682" s="80"/>
      <c r="H682" s="79"/>
      <c r="I682" s="80"/>
      <c r="J682" s="103"/>
      <c r="K682" s="103"/>
      <c r="L682" s="103"/>
      <c r="M682" s="103"/>
    </row>
    <row r="683" spans="1:13" s="81" customFormat="1" x14ac:dyDescent="0.25">
      <c r="A683" s="79"/>
      <c r="B683" s="79"/>
      <c r="C683" s="79"/>
      <c r="D683" s="94"/>
      <c r="E683" s="79"/>
      <c r="F683" s="79"/>
      <c r="G683" s="80"/>
      <c r="H683" s="79"/>
      <c r="I683" s="80"/>
      <c r="J683" s="103"/>
      <c r="K683" s="103"/>
      <c r="L683" s="103"/>
      <c r="M683" s="103"/>
    </row>
    <row r="684" spans="1:13" s="81" customFormat="1" x14ac:dyDescent="0.25">
      <c r="A684" s="79"/>
      <c r="B684" s="79"/>
      <c r="C684" s="79"/>
      <c r="D684" s="94"/>
      <c r="E684" s="79"/>
      <c r="F684" s="79"/>
      <c r="G684" s="80"/>
      <c r="H684" s="79"/>
      <c r="I684" s="80"/>
      <c r="J684" s="103"/>
      <c r="K684" s="103"/>
      <c r="L684" s="103"/>
      <c r="M684" s="103"/>
    </row>
    <row r="685" spans="1:13" s="81" customFormat="1" x14ac:dyDescent="0.25">
      <c r="A685" s="79"/>
      <c r="B685" s="79"/>
      <c r="C685" s="79"/>
      <c r="D685" s="94"/>
      <c r="E685" s="79"/>
      <c r="F685" s="79"/>
      <c r="G685" s="80"/>
      <c r="H685" s="79"/>
      <c r="I685" s="80"/>
      <c r="J685" s="103"/>
      <c r="K685" s="103"/>
      <c r="L685" s="103"/>
      <c r="M685" s="103"/>
    </row>
    <row r="686" spans="1:13" s="81" customFormat="1" x14ac:dyDescent="0.25">
      <c r="A686" s="79"/>
      <c r="B686" s="79"/>
      <c r="C686" s="79"/>
      <c r="D686" s="94"/>
      <c r="E686" s="79"/>
      <c r="F686" s="79"/>
      <c r="G686" s="80"/>
      <c r="H686" s="79"/>
      <c r="I686" s="80"/>
      <c r="J686" s="103"/>
      <c r="K686" s="103"/>
      <c r="L686" s="103"/>
      <c r="M686" s="103"/>
    </row>
    <row r="687" spans="1:13" s="81" customFormat="1" x14ac:dyDescent="0.25">
      <c r="A687" s="79"/>
      <c r="B687" s="79"/>
      <c r="C687" s="79"/>
      <c r="D687" s="94"/>
      <c r="E687" s="79"/>
      <c r="F687" s="79"/>
      <c r="G687" s="80"/>
      <c r="H687" s="79"/>
      <c r="I687" s="80"/>
      <c r="J687" s="103"/>
      <c r="K687" s="103"/>
      <c r="L687" s="103"/>
      <c r="M687" s="103"/>
    </row>
    <row r="688" spans="1:13" s="81" customFormat="1" x14ac:dyDescent="0.25">
      <c r="A688" s="79"/>
      <c r="B688" s="79"/>
      <c r="C688" s="79"/>
      <c r="D688" s="94"/>
      <c r="E688" s="79"/>
      <c r="F688" s="79"/>
      <c r="G688" s="80"/>
      <c r="H688" s="79"/>
      <c r="I688" s="80"/>
      <c r="J688" s="103"/>
      <c r="K688" s="103"/>
      <c r="L688" s="103"/>
      <c r="M688" s="103"/>
    </row>
    <row r="689" spans="1:13" s="81" customFormat="1" x14ac:dyDescent="0.25">
      <c r="A689" s="79"/>
      <c r="B689" s="79"/>
      <c r="C689" s="79"/>
      <c r="D689" s="94"/>
      <c r="E689" s="79"/>
      <c r="F689" s="79"/>
      <c r="G689" s="80"/>
      <c r="H689" s="79"/>
      <c r="I689" s="80"/>
      <c r="J689" s="103"/>
      <c r="K689" s="103"/>
      <c r="L689" s="103"/>
      <c r="M689" s="103"/>
    </row>
    <row r="690" spans="1:13" s="81" customFormat="1" x14ac:dyDescent="0.25">
      <c r="A690" s="79"/>
      <c r="B690" s="79"/>
      <c r="C690" s="79"/>
      <c r="D690" s="94"/>
      <c r="E690" s="79"/>
      <c r="F690" s="79"/>
      <c r="G690" s="80"/>
      <c r="H690" s="79"/>
      <c r="I690" s="80"/>
      <c r="J690" s="103"/>
      <c r="K690" s="103"/>
      <c r="L690" s="103"/>
      <c r="M690" s="103"/>
    </row>
    <row r="691" spans="1:13" s="81" customFormat="1" x14ac:dyDescent="0.25">
      <c r="A691" s="79"/>
      <c r="B691" s="79"/>
      <c r="C691" s="79"/>
      <c r="D691" s="94"/>
      <c r="E691" s="79"/>
      <c r="F691" s="79"/>
      <c r="G691" s="80"/>
      <c r="H691" s="79"/>
      <c r="I691" s="80"/>
      <c r="J691" s="103"/>
      <c r="K691" s="103"/>
      <c r="L691" s="103"/>
      <c r="M691" s="103"/>
    </row>
    <row r="692" spans="1:13" s="81" customFormat="1" x14ac:dyDescent="0.25">
      <c r="A692" s="79"/>
      <c r="B692" s="79"/>
      <c r="C692" s="79"/>
      <c r="D692" s="94"/>
      <c r="E692" s="79"/>
      <c r="F692" s="79"/>
      <c r="G692" s="80"/>
      <c r="H692" s="79"/>
      <c r="I692" s="80"/>
      <c r="J692" s="103"/>
      <c r="K692" s="103"/>
      <c r="L692" s="103"/>
      <c r="M692" s="103"/>
    </row>
    <row r="693" spans="1:13" s="81" customFormat="1" x14ac:dyDescent="0.25">
      <c r="A693" s="79"/>
      <c r="B693" s="79"/>
      <c r="C693" s="79"/>
      <c r="D693" s="94"/>
      <c r="E693" s="79"/>
      <c r="F693" s="79"/>
      <c r="G693" s="80"/>
      <c r="H693" s="79"/>
      <c r="I693" s="80"/>
      <c r="J693" s="103"/>
      <c r="K693" s="103"/>
      <c r="L693" s="103"/>
      <c r="M693" s="103"/>
    </row>
    <row r="694" spans="1:13" s="81" customFormat="1" x14ac:dyDescent="0.25">
      <c r="A694" s="79"/>
      <c r="B694" s="79"/>
      <c r="C694" s="79"/>
      <c r="D694" s="94"/>
      <c r="E694" s="79"/>
      <c r="F694" s="79"/>
      <c r="G694" s="80"/>
      <c r="H694" s="79"/>
      <c r="I694" s="80"/>
      <c r="J694" s="103"/>
      <c r="K694" s="103"/>
      <c r="L694" s="103"/>
      <c r="M694" s="103"/>
    </row>
    <row r="695" spans="1:13" s="81" customFormat="1" x14ac:dyDescent="0.25">
      <c r="A695" s="79"/>
      <c r="B695" s="79"/>
      <c r="C695" s="79"/>
      <c r="D695" s="94"/>
      <c r="E695" s="79"/>
      <c r="F695" s="79"/>
      <c r="G695" s="80"/>
      <c r="H695" s="79"/>
      <c r="I695" s="80"/>
      <c r="J695" s="103"/>
      <c r="K695" s="103"/>
      <c r="L695" s="103"/>
      <c r="M695" s="103"/>
    </row>
    <row r="696" spans="1:13" s="81" customFormat="1" x14ac:dyDescent="0.25">
      <c r="A696" s="79"/>
      <c r="B696" s="79"/>
      <c r="C696" s="79"/>
      <c r="D696" s="94"/>
      <c r="E696" s="79"/>
      <c r="F696" s="79"/>
      <c r="G696" s="80"/>
      <c r="H696" s="79"/>
      <c r="I696" s="80"/>
      <c r="J696" s="103"/>
      <c r="K696" s="103"/>
      <c r="L696" s="103"/>
      <c r="M696" s="103"/>
    </row>
    <row r="697" spans="1:13" s="81" customFormat="1" x14ac:dyDescent="0.25">
      <c r="A697" s="79"/>
      <c r="B697" s="79"/>
      <c r="C697" s="79"/>
      <c r="D697" s="94"/>
      <c r="E697" s="79"/>
      <c r="F697" s="79"/>
      <c r="G697" s="80"/>
      <c r="H697" s="79"/>
      <c r="I697" s="80"/>
      <c r="J697" s="103"/>
      <c r="K697" s="103"/>
      <c r="L697" s="103"/>
      <c r="M697" s="103"/>
    </row>
    <row r="698" spans="1:13" s="81" customFormat="1" x14ac:dyDescent="0.25">
      <c r="A698" s="79"/>
      <c r="B698" s="79"/>
      <c r="C698" s="79"/>
      <c r="D698" s="94"/>
      <c r="E698" s="79"/>
      <c r="F698" s="79"/>
      <c r="G698" s="80"/>
      <c r="H698" s="79"/>
      <c r="I698" s="80"/>
      <c r="J698" s="103"/>
      <c r="K698" s="103"/>
      <c r="L698" s="103"/>
      <c r="M698" s="103"/>
    </row>
    <row r="699" spans="1:13" s="81" customFormat="1" x14ac:dyDescent="0.25">
      <c r="A699" s="79"/>
      <c r="B699" s="79"/>
      <c r="C699" s="79"/>
      <c r="D699" s="94"/>
      <c r="E699" s="79"/>
      <c r="F699" s="79"/>
      <c r="G699" s="80"/>
      <c r="H699" s="79"/>
      <c r="I699" s="80"/>
      <c r="J699" s="103"/>
      <c r="K699" s="103"/>
      <c r="L699" s="103"/>
      <c r="M699" s="103"/>
    </row>
    <row r="700" spans="1:13" s="81" customFormat="1" x14ac:dyDescent="0.25">
      <c r="A700" s="79"/>
      <c r="B700" s="79"/>
      <c r="C700" s="79"/>
      <c r="D700" s="94"/>
      <c r="E700" s="79"/>
      <c r="F700" s="79"/>
      <c r="G700" s="80"/>
      <c r="H700" s="79"/>
      <c r="I700" s="80"/>
      <c r="J700" s="103"/>
      <c r="K700" s="103"/>
      <c r="L700" s="103"/>
      <c r="M700" s="103"/>
    </row>
    <row r="701" spans="1:13" s="81" customFormat="1" x14ac:dyDescent="0.25">
      <c r="A701" s="79"/>
      <c r="B701" s="79"/>
      <c r="C701" s="79"/>
      <c r="D701" s="94"/>
      <c r="E701" s="79"/>
      <c r="F701" s="79"/>
      <c r="G701" s="80"/>
      <c r="H701" s="79"/>
      <c r="I701" s="80"/>
      <c r="J701" s="103"/>
      <c r="K701" s="103"/>
      <c r="L701" s="103"/>
      <c r="M701" s="103"/>
    </row>
    <row r="702" spans="1:13" s="81" customFormat="1" x14ac:dyDescent="0.25">
      <c r="A702" s="79"/>
      <c r="B702" s="79"/>
      <c r="C702" s="79"/>
      <c r="D702" s="94"/>
      <c r="E702" s="79"/>
      <c r="F702" s="79"/>
      <c r="G702" s="80"/>
      <c r="H702" s="79"/>
      <c r="I702" s="80"/>
      <c r="J702" s="103"/>
      <c r="K702" s="103"/>
      <c r="L702" s="103"/>
      <c r="M702" s="103"/>
    </row>
    <row r="703" spans="1:13" s="81" customFormat="1" x14ac:dyDescent="0.25">
      <c r="A703" s="79"/>
      <c r="B703" s="79"/>
      <c r="C703" s="79"/>
      <c r="D703" s="94"/>
      <c r="E703" s="79"/>
      <c r="F703" s="79"/>
      <c r="G703" s="80"/>
      <c r="H703" s="79"/>
      <c r="I703" s="80"/>
      <c r="J703" s="103"/>
      <c r="K703" s="103"/>
      <c r="L703" s="103"/>
      <c r="M703" s="103"/>
    </row>
    <row r="704" spans="1:13" s="81" customFormat="1" x14ac:dyDescent="0.25">
      <c r="A704" s="79"/>
      <c r="B704" s="79"/>
      <c r="C704" s="79"/>
      <c r="D704" s="94"/>
      <c r="E704" s="79"/>
      <c r="F704" s="79"/>
      <c r="G704" s="80"/>
      <c r="H704" s="79"/>
      <c r="I704" s="80"/>
      <c r="J704" s="103"/>
      <c r="K704" s="103"/>
      <c r="L704" s="103"/>
      <c r="M704" s="103"/>
    </row>
    <row r="705" spans="1:13" s="81" customFormat="1" x14ac:dyDescent="0.25">
      <c r="A705" s="79"/>
      <c r="B705" s="79"/>
      <c r="C705" s="79"/>
      <c r="D705" s="94"/>
      <c r="E705" s="79"/>
      <c r="F705" s="79"/>
      <c r="G705" s="80"/>
      <c r="H705" s="79"/>
      <c r="I705" s="80"/>
      <c r="J705" s="103"/>
      <c r="K705" s="103"/>
      <c r="L705" s="103"/>
      <c r="M705" s="103"/>
    </row>
    <row r="706" spans="1:13" s="81" customFormat="1" x14ac:dyDescent="0.25">
      <c r="A706" s="79"/>
      <c r="B706" s="79"/>
      <c r="C706" s="79"/>
      <c r="D706" s="94"/>
      <c r="E706" s="79"/>
      <c r="F706" s="79"/>
      <c r="G706" s="80"/>
      <c r="H706" s="79"/>
      <c r="I706" s="80"/>
      <c r="J706" s="103"/>
      <c r="K706" s="103"/>
      <c r="L706" s="103"/>
      <c r="M706" s="103"/>
    </row>
    <row r="707" spans="1:13" s="81" customFormat="1" x14ac:dyDescent="0.25">
      <c r="A707" s="79"/>
      <c r="B707" s="79"/>
      <c r="C707" s="79"/>
      <c r="D707" s="94"/>
      <c r="E707" s="79"/>
      <c r="F707" s="79"/>
      <c r="G707" s="80"/>
      <c r="H707" s="79"/>
      <c r="I707" s="80"/>
      <c r="J707" s="103"/>
      <c r="K707" s="103"/>
      <c r="L707" s="103"/>
      <c r="M707" s="103"/>
    </row>
    <row r="708" spans="1:13" s="81" customFormat="1" x14ac:dyDescent="0.25">
      <c r="A708" s="79"/>
      <c r="B708" s="79"/>
      <c r="C708" s="79"/>
      <c r="D708" s="94"/>
      <c r="E708" s="79"/>
      <c r="F708" s="79"/>
      <c r="G708" s="80"/>
      <c r="H708" s="79"/>
      <c r="I708" s="80"/>
      <c r="J708" s="103"/>
      <c r="K708" s="103"/>
      <c r="L708" s="103"/>
      <c r="M708" s="103"/>
    </row>
    <row r="709" spans="1:13" s="81" customFormat="1" x14ac:dyDescent="0.25">
      <c r="A709" s="79"/>
      <c r="B709" s="79"/>
      <c r="C709" s="79"/>
      <c r="D709" s="94"/>
      <c r="E709" s="79"/>
      <c r="F709" s="79"/>
      <c r="G709" s="80"/>
      <c r="H709" s="79"/>
      <c r="I709" s="80"/>
      <c r="J709" s="103"/>
      <c r="K709" s="103"/>
      <c r="L709" s="103"/>
      <c r="M709" s="103"/>
    </row>
    <row r="710" spans="1:13" s="81" customFormat="1" x14ac:dyDescent="0.25">
      <c r="A710" s="79"/>
      <c r="B710" s="79"/>
      <c r="C710" s="79"/>
      <c r="D710" s="94"/>
      <c r="E710" s="79"/>
      <c r="F710" s="79"/>
      <c r="G710" s="80"/>
      <c r="H710" s="79"/>
      <c r="I710" s="80"/>
      <c r="J710" s="103"/>
      <c r="K710" s="103"/>
      <c r="L710" s="103"/>
      <c r="M710" s="103"/>
    </row>
    <row r="711" spans="1:13" s="81" customFormat="1" x14ac:dyDescent="0.25">
      <c r="A711" s="79"/>
      <c r="B711" s="79"/>
      <c r="C711" s="79"/>
      <c r="D711" s="94"/>
      <c r="E711" s="79"/>
      <c r="F711" s="79"/>
      <c r="G711" s="80"/>
      <c r="H711" s="79"/>
      <c r="I711" s="80"/>
      <c r="J711" s="103"/>
      <c r="K711" s="103"/>
      <c r="L711" s="103"/>
      <c r="M711" s="103"/>
    </row>
    <row r="712" spans="1:13" s="81" customFormat="1" x14ac:dyDescent="0.25">
      <c r="A712" s="79"/>
      <c r="B712" s="79"/>
      <c r="C712" s="79"/>
      <c r="D712" s="94"/>
      <c r="E712" s="79"/>
      <c r="F712" s="79"/>
      <c r="G712" s="80"/>
      <c r="H712" s="79"/>
      <c r="I712" s="80"/>
      <c r="J712" s="103"/>
      <c r="K712" s="103"/>
      <c r="L712" s="103"/>
      <c r="M712" s="103"/>
    </row>
    <row r="713" spans="1:13" s="81" customFormat="1" x14ac:dyDescent="0.25">
      <c r="A713" s="79"/>
      <c r="B713" s="79"/>
      <c r="C713" s="79"/>
      <c r="D713" s="94"/>
      <c r="E713" s="79"/>
      <c r="F713" s="79"/>
      <c r="G713" s="80"/>
      <c r="H713" s="79"/>
      <c r="I713" s="80"/>
      <c r="J713" s="103"/>
      <c r="K713" s="103"/>
      <c r="L713" s="103"/>
      <c r="M713" s="103"/>
    </row>
    <row r="714" spans="1:13" s="81" customFormat="1" x14ac:dyDescent="0.25">
      <c r="A714" s="79"/>
      <c r="B714" s="79"/>
      <c r="C714" s="79"/>
      <c r="D714" s="94"/>
      <c r="E714" s="79"/>
      <c r="F714" s="79"/>
      <c r="G714" s="80"/>
      <c r="H714" s="79"/>
      <c r="I714" s="80"/>
      <c r="J714" s="103"/>
      <c r="K714" s="103"/>
      <c r="L714" s="103"/>
      <c r="M714" s="103"/>
    </row>
    <row r="715" spans="1:13" s="81" customFormat="1" x14ac:dyDescent="0.25">
      <c r="A715" s="79"/>
      <c r="B715" s="79"/>
      <c r="C715" s="79"/>
      <c r="D715" s="94"/>
      <c r="E715" s="79"/>
      <c r="F715" s="79"/>
      <c r="G715" s="80"/>
      <c r="H715" s="79"/>
      <c r="I715" s="80"/>
      <c r="J715" s="103"/>
      <c r="K715" s="103"/>
      <c r="L715" s="103"/>
      <c r="M715" s="103"/>
    </row>
    <row r="716" spans="1:13" s="81" customFormat="1" x14ac:dyDescent="0.25">
      <c r="A716" s="79"/>
      <c r="B716" s="79"/>
      <c r="C716" s="79"/>
      <c r="D716" s="94"/>
      <c r="E716" s="79"/>
      <c r="F716" s="79"/>
      <c r="G716" s="80"/>
      <c r="H716" s="79"/>
      <c r="I716" s="80"/>
      <c r="J716" s="103"/>
      <c r="K716" s="103"/>
      <c r="L716" s="103"/>
      <c r="M716" s="103"/>
    </row>
    <row r="717" spans="1:13" s="81" customFormat="1" x14ac:dyDescent="0.25">
      <c r="A717" s="79"/>
      <c r="B717" s="79"/>
      <c r="C717" s="79"/>
      <c r="D717" s="94"/>
      <c r="E717" s="79"/>
      <c r="F717" s="79"/>
      <c r="G717" s="80"/>
      <c r="H717" s="79"/>
      <c r="I717" s="80"/>
      <c r="J717" s="103"/>
      <c r="K717" s="103"/>
      <c r="L717" s="103"/>
      <c r="M717" s="103"/>
    </row>
    <row r="718" spans="1:13" s="81" customFormat="1" x14ac:dyDescent="0.25">
      <c r="A718" s="79"/>
      <c r="B718" s="79"/>
      <c r="C718" s="79"/>
      <c r="D718" s="94"/>
      <c r="E718" s="79"/>
      <c r="F718" s="79"/>
      <c r="G718" s="80"/>
      <c r="H718" s="79"/>
      <c r="I718" s="80"/>
      <c r="J718" s="103"/>
      <c r="K718" s="103"/>
      <c r="L718" s="103"/>
      <c r="M718" s="103"/>
    </row>
    <row r="719" spans="1:13" s="81" customFormat="1" x14ac:dyDescent="0.25">
      <c r="A719" s="79"/>
      <c r="B719" s="79"/>
      <c r="C719" s="79"/>
      <c r="D719" s="94"/>
      <c r="E719" s="79"/>
      <c r="F719" s="79"/>
      <c r="G719" s="80"/>
      <c r="H719" s="79"/>
      <c r="I719" s="80"/>
      <c r="J719" s="103"/>
      <c r="K719" s="103"/>
      <c r="L719" s="103"/>
      <c r="M719" s="103"/>
    </row>
    <row r="720" spans="1:13" s="81" customFormat="1" x14ac:dyDescent="0.25">
      <c r="A720" s="79"/>
      <c r="B720" s="79"/>
      <c r="C720" s="79"/>
      <c r="D720" s="94"/>
      <c r="E720" s="79"/>
      <c r="F720" s="79"/>
      <c r="G720" s="80"/>
      <c r="H720" s="79"/>
      <c r="I720" s="80"/>
      <c r="J720" s="103"/>
      <c r="K720" s="103"/>
      <c r="L720" s="103"/>
      <c r="M720" s="103"/>
    </row>
    <row r="721" spans="1:13" s="81" customFormat="1" x14ac:dyDescent="0.25">
      <c r="A721" s="79"/>
      <c r="B721" s="79"/>
      <c r="C721" s="79"/>
      <c r="D721" s="94"/>
      <c r="E721" s="79"/>
      <c r="F721" s="79"/>
      <c r="G721" s="80"/>
      <c r="H721" s="79"/>
      <c r="I721" s="80"/>
      <c r="J721" s="103"/>
      <c r="K721" s="103"/>
      <c r="L721" s="103"/>
      <c r="M721" s="103"/>
    </row>
    <row r="722" spans="1:13" s="81" customFormat="1" x14ac:dyDescent="0.25">
      <c r="A722" s="79"/>
      <c r="B722" s="79"/>
      <c r="C722" s="79"/>
      <c r="D722" s="94"/>
      <c r="E722" s="79"/>
      <c r="F722" s="79"/>
      <c r="G722" s="80"/>
      <c r="H722" s="79"/>
      <c r="I722" s="80"/>
      <c r="J722" s="103"/>
      <c r="K722" s="103"/>
      <c r="L722" s="103"/>
      <c r="M722" s="103"/>
    </row>
    <row r="723" spans="1:13" s="81" customFormat="1" x14ac:dyDescent="0.25">
      <c r="A723" s="79"/>
      <c r="B723" s="79"/>
      <c r="C723" s="79"/>
      <c r="D723" s="94"/>
      <c r="E723" s="79"/>
      <c r="F723" s="79"/>
      <c r="G723" s="80"/>
      <c r="H723" s="79"/>
      <c r="I723" s="80"/>
      <c r="J723" s="103"/>
      <c r="K723" s="103"/>
      <c r="L723" s="103"/>
      <c r="M723" s="103"/>
    </row>
    <row r="724" spans="1:13" s="81" customFormat="1" x14ac:dyDescent="0.25">
      <c r="A724" s="79"/>
      <c r="B724" s="79"/>
      <c r="C724" s="79"/>
      <c r="D724" s="94"/>
      <c r="E724" s="79"/>
      <c r="F724" s="79"/>
      <c r="G724" s="80"/>
      <c r="H724" s="79"/>
      <c r="I724" s="80"/>
      <c r="J724" s="103"/>
      <c r="K724" s="103"/>
      <c r="L724" s="103"/>
      <c r="M724" s="103"/>
    </row>
    <row r="725" spans="1:13" s="81" customFormat="1" x14ac:dyDescent="0.25">
      <c r="A725" s="79"/>
      <c r="B725" s="79"/>
      <c r="C725" s="79"/>
      <c r="D725" s="94"/>
      <c r="E725" s="79"/>
      <c r="F725" s="79"/>
      <c r="G725" s="80"/>
      <c r="H725" s="79"/>
      <c r="I725" s="80"/>
      <c r="J725" s="103"/>
      <c r="K725" s="103"/>
      <c r="L725" s="103"/>
      <c r="M725" s="103"/>
    </row>
    <row r="726" spans="1:13" s="81" customFormat="1" x14ac:dyDescent="0.25">
      <c r="A726" s="79"/>
      <c r="B726" s="79"/>
      <c r="C726" s="79"/>
      <c r="D726" s="94"/>
      <c r="E726" s="79"/>
      <c r="F726" s="79"/>
      <c r="G726" s="80"/>
      <c r="H726" s="79"/>
      <c r="I726" s="80"/>
      <c r="J726" s="103"/>
      <c r="K726" s="103"/>
      <c r="L726" s="103"/>
      <c r="M726" s="103"/>
    </row>
    <row r="727" spans="1:13" s="81" customFormat="1" x14ac:dyDescent="0.25">
      <c r="A727" s="79"/>
      <c r="B727" s="79"/>
      <c r="C727" s="79"/>
      <c r="D727" s="94"/>
      <c r="E727" s="79"/>
      <c r="F727" s="79"/>
      <c r="G727" s="80"/>
      <c r="H727" s="79"/>
      <c r="I727" s="80"/>
      <c r="J727" s="103"/>
      <c r="K727" s="103"/>
      <c r="L727" s="103"/>
      <c r="M727" s="103"/>
    </row>
    <row r="728" spans="1:13" s="81" customFormat="1" x14ac:dyDescent="0.25">
      <c r="A728" s="79"/>
      <c r="B728" s="79"/>
      <c r="C728" s="79"/>
      <c r="D728" s="94"/>
      <c r="E728" s="79"/>
      <c r="F728" s="79"/>
      <c r="G728" s="80"/>
      <c r="H728" s="79"/>
      <c r="I728" s="80"/>
      <c r="J728" s="103"/>
      <c r="K728" s="103"/>
      <c r="L728" s="103"/>
      <c r="M728" s="103"/>
    </row>
    <row r="729" spans="1:13" s="81" customFormat="1" x14ac:dyDescent="0.25">
      <c r="A729" s="79"/>
      <c r="B729" s="79"/>
      <c r="C729" s="79"/>
      <c r="D729" s="94"/>
      <c r="E729" s="79"/>
      <c r="F729" s="79"/>
      <c r="G729" s="80"/>
      <c r="H729" s="79"/>
      <c r="I729" s="80"/>
      <c r="J729" s="103"/>
      <c r="K729" s="103"/>
      <c r="L729" s="103"/>
      <c r="M729" s="103"/>
    </row>
    <row r="730" spans="1:13" s="81" customFormat="1" x14ac:dyDescent="0.25">
      <c r="A730" s="79"/>
      <c r="B730" s="79"/>
      <c r="C730" s="79"/>
      <c r="D730" s="94"/>
      <c r="E730" s="79"/>
      <c r="F730" s="79"/>
      <c r="G730" s="80"/>
      <c r="H730" s="79"/>
      <c r="I730" s="80"/>
      <c r="J730" s="103"/>
      <c r="K730" s="103"/>
      <c r="L730" s="103"/>
      <c r="M730" s="103"/>
    </row>
    <row r="731" spans="1:13" s="81" customFormat="1" x14ac:dyDescent="0.25">
      <c r="A731" s="79"/>
      <c r="B731" s="79"/>
      <c r="C731" s="79"/>
      <c r="D731" s="94"/>
      <c r="E731" s="79"/>
      <c r="F731" s="79"/>
      <c r="G731" s="80"/>
      <c r="H731" s="79"/>
      <c r="I731" s="80"/>
      <c r="J731" s="103"/>
      <c r="K731" s="103"/>
      <c r="L731" s="103"/>
      <c r="M731" s="103"/>
    </row>
    <row r="732" spans="1:13" s="81" customFormat="1" x14ac:dyDescent="0.25">
      <c r="A732" s="79"/>
      <c r="B732" s="79"/>
      <c r="C732" s="79"/>
      <c r="D732" s="94"/>
      <c r="E732" s="79"/>
      <c r="F732" s="79"/>
      <c r="G732" s="80"/>
      <c r="H732" s="79"/>
      <c r="I732" s="80"/>
      <c r="J732" s="103"/>
      <c r="K732" s="103"/>
      <c r="L732" s="103"/>
      <c r="M732" s="103"/>
    </row>
    <row r="733" spans="1:13" s="81" customFormat="1" x14ac:dyDescent="0.25">
      <c r="A733" s="79"/>
      <c r="B733" s="79"/>
      <c r="C733" s="79"/>
      <c r="D733" s="94"/>
      <c r="E733" s="79"/>
      <c r="F733" s="79"/>
      <c r="G733" s="80"/>
      <c r="H733" s="79"/>
      <c r="I733" s="80"/>
      <c r="J733" s="103"/>
      <c r="K733" s="103"/>
      <c r="L733" s="103"/>
      <c r="M733" s="103"/>
    </row>
    <row r="734" spans="1:13" s="81" customFormat="1" x14ac:dyDescent="0.25">
      <c r="A734" s="79"/>
      <c r="B734" s="79"/>
      <c r="C734" s="79"/>
      <c r="D734" s="94"/>
      <c r="E734" s="79"/>
      <c r="F734" s="79"/>
      <c r="G734" s="80"/>
      <c r="H734" s="79"/>
      <c r="I734" s="80"/>
      <c r="J734" s="103"/>
      <c r="K734" s="103"/>
      <c r="L734" s="103"/>
      <c r="M734" s="103"/>
    </row>
    <row r="735" spans="1:13" s="81" customFormat="1" x14ac:dyDescent="0.25">
      <c r="A735" s="79"/>
      <c r="B735" s="79"/>
      <c r="C735" s="79"/>
      <c r="D735" s="94"/>
      <c r="E735" s="79"/>
      <c r="F735" s="79"/>
      <c r="G735" s="80"/>
      <c r="H735" s="79"/>
      <c r="I735" s="80"/>
      <c r="J735" s="103"/>
      <c r="K735" s="103"/>
      <c r="L735" s="103"/>
      <c r="M735" s="103"/>
    </row>
    <row r="736" spans="1:13" s="81" customFormat="1" x14ac:dyDescent="0.25">
      <c r="A736" s="79"/>
      <c r="B736" s="79"/>
      <c r="C736" s="79"/>
      <c r="D736" s="94"/>
      <c r="E736" s="79"/>
      <c r="F736" s="79"/>
      <c r="G736" s="80"/>
      <c r="H736" s="79"/>
      <c r="I736" s="80"/>
      <c r="J736" s="103"/>
      <c r="K736" s="103"/>
      <c r="L736" s="103"/>
      <c r="M736" s="103"/>
    </row>
    <row r="737" spans="1:13" s="81" customFormat="1" x14ac:dyDescent="0.25">
      <c r="A737" s="79"/>
      <c r="B737" s="79"/>
      <c r="C737" s="79"/>
      <c r="D737" s="94"/>
      <c r="E737" s="79"/>
      <c r="F737" s="79"/>
      <c r="G737" s="80"/>
      <c r="H737" s="79"/>
      <c r="I737" s="80"/>
      <c r="J737" s="103"/>
      <c r="K737" s="103"/>
      <c r="L737" s="103"/>
      <c r="M737" s="103"/>
    </row>
    <row r="738" spans="1:13" s="81" customFormat="1" x14ac:dyDescent="0.25">
      <c r="A738" s="79"/>
      <c r="B738" s="79"/>
      <c r="C738" s="79"/>
      <c r="D738" s="94"/>
      <c r="E738" s="79"/>
      <c r="F738" s="79"/>
      <c r="G738" s="80"/>
      <c r="H738" s="79"/>
      <c r="I738" s="80"/>
      <c r="J738" s="103"/>
      <c r="K738" s="103"/>
      <c r="L738" s="103"/>
      <c r="M738" s="103"/>
    </row>
    <row r="739" spans="1:13" s="81" customFormat="1" x14ac:dyDescent="0.25">
      <c r="A739" s="79"/>
      <c r="B739" s="79"/>
      <c r="C739" s="79"/>
      <c r="D739" s="94"/>
      <c r="E739" s="79"/>
      <c r="F739" s="79"/>
      <c r="G739" s="80"/>
      <c r="H739" s="79"/>
      <c r="I739" s="80"/>
      <c r="J739" s="103"/>
      <c r="K739" s="103"/>
      <c r="L739" s="103"/>
      <c r="M739" s="103"/>
    </row>
    <row r="740" spans="1:13" s="81" customFormat="1" x14ac:dyDescent="0.25">
      <c r="A740" s="79"/>
      <c r="B740" s="79"/>
      <c r="C740" s="79"/>
      <c r="D740" s="94"/>
      <c r="E740" s="79"/>
      <c r="F740" s="79"/>
      <c r="G740" s="80"/>
      <c r="H740" s="79"/>
      <c r="I740" s="80"/>
      <c r="J740" s="103"/>
      <c r="K740" s="103"/>
      <c r="L740" s="103"/>
      <c r="M740" s="103"/>
    </row>
    <row r="741" spans="1:13" s="81" customFormat="1" x14ac:dyDescent="0.25">
      <c r="A741" s="79"/>
      <c r="B741" s="79"/>
      <c r="C741" s="79"/>
      <c r="D741" s="94"/>
      <c r="E741" s="79"/>
      <c r="F741" s="79"/>
      <c r="G741" s="80"/>
      <c r="H741" s="79"/>
      <c r="I741" s="80"/>
      <c r="J741" s="103"/>
      <c r="K741" s="103"/>
      <c r="L741" s="103"/>
      <c r="M741" s="103"/>
    </row>
    <row r="742" spans="1:13" s="81" customFormat="1" x14ac:dyDescent="0.25">
      <c r="A742" s="79"/>
      <c r="B742" s="79"/>
      <c r="C742" s="79"/>
      <c r="D742" s="94"/>
      <c r="E742" s="79"/>
      <c r="F742" s="79"/>
      <c r="G742" s="80"/>
      <c r="H742" s="79"/>
      <c r="I742" s="80"/>
      <c r="J742" s="103"/>
      <c r="K742" s="103"/>
      <c r="L742" s="103"/>
      <c r="M742" s="103"/>
    </row>
    <row r="743" spans="1:13" s="81" customFormat="1" x14ac:dyDescent="0.25">
      <c r="A743" s="79"/>
      <c r="B743" s="79"/>
      <c r="C743" s="79"/>
      <c r="D743" s="94"/>
      <c r="E743" s="79"/>
      <c r="F743" s="79"/>
      <c r="G743" s="80"/>
      <c r="H743" s="79"/>
      <c r="I743" s="80"/>
      <c r="J743" s="103"/>
      <c r="K743" s="103"/>
      <c r="L743" s="103"/>
      <c r="M743" s="103"/>
    </row>
    <row r="744" spans="1:13" s="81" customFormat="1" x14ac:dyDescent="0.25">
      <c r="A744" s="79"/>
      <c r="B744" s="79"/>
      <c r="C744" s="79"/>
      <c r="D744" s="94"/>
      <c r="E744" s="79"/>
      <c r="F744" s="79"/>
      <c r="G744" s="80"/>
      <c r="H744" s="79"/>
      <c r="I744" s="80"/>
      <c r="J744" s="103"/>
      <c r="K744" s="103"/>
      <c r="L744" s="103"/>
      <c r="M744" s="103"/>
    </row>
    <row r="745" spans="1:13" s="81" customFormat="1" x14ac:dyDescent="0.25">
      <c r="A745" s="79"/>
      <c r="B745" s="79"/>
      <c r="C745" s="79"/>
      <c r="D745" s="94"/>
      <c r="E745" s="79"/>
      <c r="F745" s="79"/>
      <c r="G745" s="80"/>
      <c r="H745" s="79"/>
      <c r="I745" s="80"/>
      <c r="J745" s="103"/>
      <c r="K745" s="103"/>
      <c r="L745" s="103"/>
      <c r="M745" s="103"/>
    </row>
    <row r="746" spans="1:13" s="81" customFormat="1" x14ac:dyDescent="0.25">
      <c r="A746" s="79"/>
      <c r="B746" s="79"/>
      <c r="C746" s="79"/>
      <c r="D746" s="94"/>
      <c r="E746" s="79"/>
      <c r="F746" s="79"/>
      <c r="G746" s="80"/>
      <c r="H746" s="79"/>
      <c r="I746" s="80"/>
      <c r="J746" s="103"/>
      <c r="K746" s="103"/>
      <c r="L746" s="103"/>
      <c r="M746" s="103"/>
    </row>
    <row r="747" spans="1:13" s="81" customFormat="1" x14ac:dyDescent="0.25">
      <c r="A747" s="79"/>
      <c r="B747" s="79"/>
      <c r="C747" s="79"/>
      <c r="D747" s="94"/>
      <c r="E747" s="79"/>
      <c r="F747" s="79"/>
      <c r="G747" s="80"/>
      <c r="H747" s="79"/>
      <c r="I747" s="80"/>
      <c r="J747" s="103"/>
      <c r="K747" s="103"/>
      <c r="L747" s="103"/>
      <c r="M747" s="103"/>
    </row>
    <row r="748" spans="1:13" s="81" customFormat="1" x14ac:dyDescent="0.25">
      <c r="A748" s="79"/>
      <c r="B748" s="79"/>
      <c r="C748" s="79"/>
      <c r="D748" s="94"/>
      <c r="E748" s="79"/>
      <c r="F748" s="79"/>
      <c r="G748" s="80"/>
      <c r="H748" s="79"/>
      <c r="I748" s="80"/>
      <c r="J748" s="103"/>
      <c r="K748" s="103"/>
      <c r="L748" s="103"/>
      <c r="M748" s="103"/>
    </row>
    <row r="749" spans="1:13" s="81" customFormat="1" x14ac:dyDescent="0.25">
      <c r="A749" s="79"/>
      <c r="B749" s="79"/>
      <c r="C749" s="79"/>
      <c r="D749" s="94"/>
      <c r="E749" s="79"/>
      <c r="F749" s="79"/>
      <c r="G749" s="80"/>
      <c r="H749" s="79"/>
      <c r="I749" s="80"/>
      <c r="J749" s="103"/>
      <c r="K749" s="103"/>
      <c r="L749" s="103"/>
      <c r="M749" s="103"/>
    </row>
    <row r="750" spans="1:13" s="81" customFormat="1" x14ac:dyDescent="0.25">
      <c r="A750" s="79"/>
      <c r="B750" s="79"/>
      <c r="C750" s="79"/>
      <c r="D750" s="94"/>
      <c r="E750" s="79"/>
      <c r="F750" s="79"/>
      <c r="G750" s="80"/>
      <c r="H750" s="79"/>
      <c r="I750" s="80"/>
      <c r="J750" s="103"/>
      <c r="K750" s="103"/>
      <c r="L750" s="103"/>
      <c r="M750" s="103"/>
    </row>
    <row r="751" spans="1:13" s="81" customFormat="1" x14ac:dyDescent="0.25">
      <c r="A751" s="79"/>
      <c r="B751" s="79"/>
      <c r="C751" s="79"/>
      <c r="D751" s="94"/>
      <c r="E751" s="79"/>
      <c r="F751" s="79"/>
      <c r="G751" s="80"/>
      <c r="H751" s="79"/>
      <c r="I751" s="80"/>
      <c r="J751" s="103"/>
      <c r="K751" s="103"/>
      <c r="L751" s="103"/>
      <c r="M751" s="103"/>
    </row>
    <row r="752" spans="1:13" s="81" customFormat="1" x14ac:dyDescent="0.25">
      <c r="A752" s="79"/>
      <c r="B752" s="79"/>
      <c r="C752" s="79"/>
      <c r="D752" s="94"/>
      <c r="E752" s="79"/>
      <c r="F752" s="79"/>
      <c r="G752" s="80"/>
      <c r="H752" s="79"/>
      <c r="I752" s="80"/>
      <c r="J752" s="103"/>
      <c r="K752" s="103"/>
      <c r="L752" s="103"/>
      <c r="M752" s="103"/>
    </row>
    <row r="753" spans="1:13" s="81" customFormat="1" x14ac:dyDescent="0.25">
      <c r="A753" s="79"/>
      <c r="B753" s="79"/>
      <c r="C753" s="79"/>
      <c r="D753" s="94"/>
      <c r="E753" s="79"/>
      <c r="F753" s="79"/>
      <c r="G753" s="80"/>
      <c r="H753" s="79"/>
      <c r="I753" s="80"/>
      <c r="J753" s="103"/>
      <c r="K753" s="103"/>
      <c r="L753" s="103"/>
      <c r="M753" s="103"/>
    </row>
    <row r="754" spans="1:13" s="81" customFormat="1" x14ac:dyDescent="0.25">
      <c r="A754" s="79"/>
      <c r="B754" s="79"/>
      <c r="C754" s="79"/>
      <c r="D754" s="94"/>
      <c r="E754" s="79"/>
      <c r="F754" s="79"/>
      <c r="G754" s="80"/>
      <c r="H754" s="79"/>
      <c r="I754" s="80"/>
      <c r="J754" s="103"/>
      <c r="K754" s="103"/>
      <c r="L754" s="103"/>
      <c r="M754" s="103"/>
    </row>
    <row r="755" spans="1:13" s="81" customFormat="1" x14ac:dyDescent="0.25">
      <c r="A755" s="79"/>
      <c r="B755" s="79"/>
      <c r="C755" s="79"/>
      <c r="D755" s="94"/>
      <c r="E755" s="79"/>
      <c r="F755" s="79"/>
      <c r="G755" s="80"/>
      <c r="H755" s="79"/>
      <c r="I755" s="80"/>
      <c r="J755" s="103"/>
      <c r="K755" s="103"/>
      <c r="L755" s="103"/>
      <c r="M755" s="103"/>
    </row>
    <row r="756" spans="1:13" s="81" customFormat="1" x14ac:dyDescent="0.25">
      <c r="A756" s="79"/>
      <c r="B756" s="79"/>
      <c r="C756" s="79"/>
      <c r="D756" s="94"/>
      <c r="E756" s="79"/>
      <c r="F756" s="79"/>
      <c r="G756" s="80"/>
      <c r="H756" s="79"/>
      <c r="I756" s="80"/>
      <c r="J756" s="103"/>
      <c r="K756" s="103"/>
      <c r="L756" s="103"/>
      <c r="M756" s="103"/>
    </row>
    <row r="757" spans="1:13" s="81" customFormat="1" x14ac:dyDescent="0.25">
      <c r="A757" s="79"/>
      <c r="B757" s="79"/>
      <c r="C757" s="79"/>
      <c r="D757" s="94"/>
      <c r="E757" s="79"/>
      <c r="F757" s="79"/>
      <c r="G757" s="80"/>
      <c r="H757" s="79"/>
      <c r="I757" s="80"/>
      <c r="J757" s="103"/>
      <c r="K757" s="103"/>
      <c r="L757" s="103"/>
      <c r="M757" s="103"/>
    </row>
    <row r="758" spans="1:13" s="81" customFormat="1" x14ac:dyDescent="0.25">
      <c r="A758" s="79"/>
      <c r="B758" s="79"/>
      <c r="C758" s="79"/>
      <c r="D758" s="94"/>
      <c r="E758" s="79"/>
      <c r="F758" s="79"/>
      <c r="G758" s="80"/>
      <c r="H758" s="79"/>
      <c r="I758" s="80"/>
      <c r="J758" s="103"/>
      <c r="K758" s="103"/>
      <c r="L758" s="103"/>
      <c r="M758" s="103"/>
    </row>
    <row r="759" spans="1:13" s="81" customFormat="1" x14ac:dyDescent="0.25">
      <c r="A759" s="79"/>
      <c r="B759" s="79"/>
      <c r="C759" s="79"/>
      <c r="D759" s="94"/>
      <c r="E759" s="79"/>
      <c r="F759" s="79"/>
      <c r="G759" s="80"/>
      <c r="H759" s="79"/>
      <c r="I759" s="80"/>
      <c r="J759" s="103"/>
      <c r="K759" s="103"/>
      <c r="L759" s="103"/>
      <c r="M759" s="103"/>
    </row>
    <row r="760" spans="1:13" s="81" customFormat="1" x14ac:dyDescent="0.25">
      <c r="A760" s="79"/>
      <c r="B760" s="79"/>
      <c r="C760" s="79"/>
      <c r="D760" s="94"/>
      <c r="E760" s="79"/>
      <c r="F760" s="79"/>
      <c r="G760" s="80"/>
      <c r="H760" s="79"/>
      <c r="I760" s="80"/>
      <c r="J760" s="103"/>
      <c r="K760" s="103"/>
      <c r="L760" s="103"/>
      <c r="M760" s="103"/>
    </row>
    <row r="761" spans="1:13" s="81" customFormat="1" x14ac:dyDescent="0.25">
      <c r="A761" s="79"/>
      <c r="B761" s="79"/>
      <c r="C761" s="79"/>
      <c r="D761" s="94"/>
      <c r="E761" s="79"/>
      <c r="F761" s="79"/>
      <c r="G761" s="80"/>
      <c r="H761" s="79"/>
      <c r="I761" s="80"/>
      <c r="J761" s="103"/>
      <c r="K761" s="103"/>
      <c r="L761" s="103"/>
      <c r="M761" s="103"/>
    </row>
    <row r="762" spans="1:13" s="81" customFormat="1" x14ac:dyDescent="0.25">
      <c r="A762" s="79"/>
      <c r="B762" s="79"/>
      <c r="C762" s="79"/>
      <c r="D762" s="94"/>
      <c r="E762" s="79"/>
      <c r="F762" s="79"/>
      <c r="G762" s="80"/>
      <c r="H762" s="79"/>
      <c r="I762" s="80"/>
      <c r="J762" s="103"/>
      <c r="K762" s="103"/>
      <c r="L762" s="103"/>
      <c r="M762" s="103"/>
    </row>
    <row r="763" spans="1:13" s="81" customFormat="1" x14ac:dyDescent="0.25">
      <c r="A763" s="79"/>
      <c r="B763" s="79"/>
      <c r="C763" s="79"/>
      <c r="D763" s="94"/>
      <c r="E763" s="79"/>
      <c r="F763" s="79"/>
      <c r="G763" s="80"/>
      <c r="H763" s="79"/>
      <c r="I763" s="80"/>
      <c r="J763" s="103"/>
      <c r="K763" s="103"/>
      <c r="L763" s="103"/>
      <c r="M763" s="103"/>
    </row>
    <row r="764" spans="1:13" s="81" customFormat="1" x14ac:dyDescent="0.25">
      <c r="A764" s="79"/>
      <c r="B764" s="79"/>
      <c r="C764" s="79"/>
      <c r="D764" s="94"/>
      <c r="E764" s="79"/>
      <c r="F764" s="79"/>
      <c r="G764" s="80"/>
      <c r="H764" s="79"/>
      <c r="I764" s="80"/>
      <c r="J764" s="103"/>
      <c r="K764" s="103"/>
      <c r="L764" s="103"/>
      <c r="M764" s="103"/>
    </row>
    <row r="765" spans="1:13" s="81" customFormat="1" x14ac:dyDescent="0.25">
      <c r="A765" s="79"/>
      <c r="B765" s="79"/>
      <c r="C765" s="79"/>
      <c r="D765" s="94"/>
      <c r="E765" s="79"/>
      <c r="F765" s="79"/>
      <c r="G765" s="80"/>
      <c r="H765" s="79"/>
      <c r="I765" s="80"/>
      <c r="J765" s="103"/>
      <c r="K765" s="103"/>
      <c r="L765" s="103"/>
      <c r="M765" s="103"/>
    </row>
    <row r="766" spans="1:13" s="81" customFormat="1" x14ac:dyDescent="0.25">
      <c r="A766" s="79"/>
      <c r="B766" s="79"/>
      <c r="C766" s="79"/>
      <c r="D766" s="94"/>
      <c r="E766" s="79"/>
      <c r="F766" s="79"/>
      <c r="G766" s="80"/>
      <c r="H766" s="79"/>
      <c r="I766" s="80"/>
      <c r="J766" s="103"/>
      <c r="K766" s="103"/>
      <c r="L766" s="103"/>
      <c r="M766" s="103"/>
    </row>
    <row r="767" spans="1:13" s="81" customFormat="1" x14ac:dyDescent="0.25">
      <c r="A767" s="79"/>
      <c r="B767" s="79"/>
      <c r="C767" s="79"/>
      <c r="D767" s="94"/>
      <c r="E767" s="79"/>
      <c r="F767" s="79"/>
      <c r="G767" s="80"/>
      <c r="H767" s="79"/>
      <c r="I767" s="80"/>
      <c r="J767" s="103"/>
      <c r="K767" s="103"/>
      <c r="L767" s="103"/>
      <c r="M767" s="103"/>
    </row>
    <row r="768" spans="1:13" s="81" customFormat="1" x14ac:dyDescent="0.25">
      <c r="A768" s="79"/>
      <c r="B768" s="79"/>
      <c r="C768" s="79"/>
      <c r="D768" s="94"/>
      <c r="E768" s="79"/>
      <c r="F768" s="79"/>
      <c r="G768" s="80"/>
      <c r="H768" s="79"/>
      <c r="I768" s="80"/>
      <c r="J768" s="103"/>
      <c r="K768" s="103"/>
      <c r="L768" s="103"/>
      <c r="M768" s="103"/>
    </row>
    <row r="769" spans="1:13" s="81" customFormat="1" x14ac:dyDescent="0.25">
      <c r="A769" s="79"/>
      <c r="B769" s="79"/>
      <c r="C769" s="79"/>
      <c r="D769" s="94"/>
      <c r="E769" s="79"/>
      <c r="F769" s="79"/>
      <c r="G769" s="80"/>
      <c r="H769" s="79"/>
      <c r="I769" s="80"/>
      <c r="J769" s="103"/>
      <c r="K769" s="103"/>
      <c r="L769" s="103"/>
      <c r="M769" s="103"/>
    </row>
    <row r="770" spans="1:13" s="81" customFormat="1" x14ac:dyDescent="0.25">
      <c r="A770" s="79"/>
      <c r="B770" s="79"/>
      <c r="C770" s="79"/>
      <c r="D770" s="94"/>
      <c r="E770" s="79"/>
      <c r="F770" s="79"/>
      <c r="G770" s="80"/>
      <c r="H770" s="79"/>
      <c r="I770" s="80"/>
      <c r="J770" s="103"/>
      <c r="K770" s="103"/>
      <c r="L770" s="103"/>
      <c r="M770" s="103"/>
    </row>
    <row r="771" spans="1:13" s="81" customFormat="1" x14ac:dyDescent="0.25">
      <c r="A771" s="79"/>
      <c r="B771" s="79"/>
      <c r="C771" s="79"/>
      <c r="D771" s="94"/>
      <c r="E771" s="79"/>
      <c r="F771" s="79"/>
      <c r="G771" s="80"/>
      <c r="H771" s="79"/>
      <c r="I771" s="80"/>
      <c r="J771" s="103"/>
      <c r="K771" s="103"/>
      <c r="L771" s="103"/>
      <c r="M771" s="103"/>
    </row>
    <row r="772" spans="1:13" s="81" customFormat="1" x14ac:dyDescent="0.25">
      <c r="A772" s="79"/>
      <c r="B772" s="79"/>
      <c r="C772" s="79"/>
      <c r="D772" s="94"/>
      <c r="E772" s="79"/>
      <c r="F772" s="79"/>
      <c r="G772" s="80"/>
      <c r="H772" s="79"/>
      <c r="I772" s="80"/>
      <c r="J772" s="103"/>
      <c r="K772" s="103"/>
      <c r="L772" s="103"/>
      <c r="M772" s="103"/>
    </row>
    <row r="773" spans="1:13" s="81" customFormat="1" x14ac:dyDescent="0.25">
      <c r="A773" s="79"/>
      <c r="B773" s="79"/>
      <c r="C773" s="79"/>
      <c r="D773" s="94"/>
      <c r="E773" s="79"/>
      <c r="F773" s="79"/>
      <c r="G773" s="80"/>
      <c r="H773" s="79"/>
      <c r="I773" s="80"/>
      <c r="J773" s="103"/>
      <c r="K773" s="103"/>
      <c r="L773" s="103"/>
      <c r="M773" s="103"/>
    </row>
    <row r="774" spans="1:13" s="81" customFormat="1" x14ac:dyDescent="0.25">
      <c r="A774" s="79"/>
      <c r="B774" s="79"/>
      <c r="C774" s="79"/>
      <c r="D774" s="94"/>
      <c r="E774" s="79"/>
      <c r="F774" s="79"/>
      <c r="G774" s="80"/>
      <c r="H774" s="79"/>
      <c r="I774" s="80"/>
      <c r="J774" s="103"/>
      <c r="K774" s="103"/>
      <c r="L774" s="103"/>
      <c r="M774" s="103"/>
    </row>
    <row r="775" spans="1:13" s="81" customFormat="1" x14ac:dyDescent="0.25">
      <c r="A775" s="79"/>
      <c r="B775" s="79"/>
      <c r="C775" s="79"/>
      <c r="D775" s="94"/>
      <c r="E775" s="79"/>
      <c r="F775" s="79"/>
      <c r="G775" s="80"/>
      <c r="H775" s="79"/>
      <c r="I775" s="80"/>
      <c r="J775" s="103"/>
      <c r="K775" s="103"/>
      <c r="L775" s="103"/>
      <c r="M775" s="103"/>
    </row>
    <row r="776" spans="1:13" s="81" customFormat="1" x14ac:dyDescent="0.25">
      <c r="A776" s="79"/>
      <c r="B776" s="79"/>
      <c r="C776" s="79"/>
      <c r="D776" s="94"/>
      <c r="E776" s="79"/>
      <c r="F776" s="79"/>
      <c r="G776" s="80"/>
      <c r="H776" s="79"/>
      <c r="I776" s="80"/>
      <c r="J776" s="103"/>
      <c r="K776" s="103"/>
      <c r="L776" s="103"/>
      <c r="M776" s="103"/>
    </row>
    <row r="777" spans="1:13" s="81" customFormat="1" x14ac:dyDescent="0.25">
      <c r="A777" s="79"/>
      <c r="B777" s="79"/>
      <c r="C777" s="79"/>
      <c r="D777" s="94"/>
      <c r="E777" s="79"/>
      <c r="F777" s="79"/>
      <c r="G777" s="80"/>
      <c r="H777" s="79"/>
      <c r="I777" s="80"/>
      <c r="J777" s="103"/>
      <c r="K777" s="103"/>
      <c r="L777" s="103"/>
      <c r="M777" s="103"/>
    </row>
    <row r="778" spans="1:13" s="81" customFormat="1" x14ac:dyDescent="0.25">
      <c r="A778" s="79"/>
      <c r="B778" s="79"/>
      <c r="C778" s="79"/>
      <c r="D778" s="94"/>
      <c r="E778" s="79"/>
      <c r="F778" s="79"/>
      <c r="G778" s="80"/>
      <c r="H778" s="79"/>
      <c r="I778" s="80"/>
      <c r="J778" s="103"/>
      <c r="K778" s="103"/>
      <c r="L778" s="103"/>
      <c r="M778" s="103"/>
    </row>
    <row r="779" spans="1:13" s="81" customFormat="1" x14ac:dyDescent="0.25">
      <c r="A779" s="79"/>
      <c r="B779" s="79"/>
      <c r="C779" s="79"/>
      <c r="D779" s="94"/>
      <c r="E779" s="79"/>
      <c r="F779" s="79"/>
      <c r="G779" s="80"/>
      <c r="H779" s="79"/>
      <c r="I779" s="80"/>
      <c r="J779" s="103"/>
      <c r="K779" s="103"/>
      <c r="L779" s="103"/>
      <c r="M779" s="103"/>
    </row>
    <row r="780" spans="1:13" s="81" customFormat="1" x14ac:dyDescent="0.25">
      <c r="A780" s="79"/>
      <c r="B780" s="79"/>
      <c r="C780" s="79"/>
      <c r="D780" s="94"/>
      <c r="E780" s="79"/>
      <c r="F780" s="79"/>
      <c r="G780" s="80"/>
      <c r="H780" s="79"/>
      <c r="I780" s="80"/>
      <c r="J780" s="103"/>
      <c r="K780" s="103"/>
      <c r="L780" s="103"/>
      <c r="M780" s="103"/>
    </row>
    <row r="781" spans="1:13" s="81" customFormat="1" x14ac:dyDescent="0.25">
      <c r="A781" s="79"/>
      <c r="B781" s="79"/>
      <c r="C781" s="79"/>
      <c r="D781" s="94"/>
      <c r="E781" s="79"/>
      <c r="F781" s="79"/>
      <c r="G781" s="80"/>
      <c r="H781" s="79"/>
      <c r="I781" s="80"/>
      <c r="J781" s="103"/>
      <c r="K781" s="103"/>
      <c r="L781" s="103"/>
      <c r="M781" s="103"/>
    </row>
    <row r="782" spans="1:13" s="81" customFormat="1" x14ac:dyDescent="0.25">
      <c r="A782" s="79"/>
      <c r="B782" s="79"/>
      <c r="C782" s="79"/>
      <c r="D782" s="94"/>
      <c r="E782" s="79"/>
      <c r="F782" s="79"/>
      <c r="G782" s="80"/>
      <c r="H782" s="79"/>
      <c r="I782" s="80"/>
      <c r="J782" s="103"/>
      <c r="K782" s="103"/>
      <c r="L782" s="103"/>
      <c r="M782" s="103"/>
    </row>
    <row r="783" spans="1:13" s="81" customFormat="1" x14ac:dyDescent="0.25">
      <c r="A783" s="79"/>
      <c r="B783" s="79"/>
      <c r="C783" s="79"/>
      <c r="D783" s="94"/>
      <c r="E783" s="79"/>
      <c r="F783" s="79"/>
      <c r="G783" s="80"/>
      <c r="H783" s="79"/>
      <c r="I783" s="80"/>
      <c r="J783" s="103"/>
      <c r="K783" s="103"/>
      <c r="L783" s="103"/>
      <c r="M783" s="103"/>
    </row>
    <row r="784" spans="1:13" s="81" customFormat="1" x14ac:dyDescent="0.25">
      <c r="A784" s="79"/>
      <c r="B784" s="79"/>
      <c r="C784" s="79"/>
      <c r="D784" s="94"/>
      <c r="E784" s="79"/>
      <c r="F784" s="79"/>
      <c r="G784" s="80"/>
      <c r="H784" s="79"/>
      <c r="I784" s="80"/>
      <c r="J784" s="103"/>
      <c r="K784" s="103"/>
      <c r="L784" s="103"/>
      <c r="M784" s="103"/>
    </row>
    <row r="785" spans="1:13" s="81" customFormat="1" x14ac:dyDescent="0.25">
      <c r="A785" s="79"/>
      <c r="B785" s="79"/>
      <c r="C785" s="79"/>
      <c r="D785" s="94"/>
      <c r="E785" s="79"/>
      <c r="F785" s="79"/>
      <c r="G785" s="80"/>
      <c r="H785" s="79"/>
      <c r="I785" s="80"/>
      <c r="J785" s="103"/>
      <c r="K785" s="103"/>
      <c r="L785" s="103"/>
      <c r="M785" s="103"/>
    </row>
    <row r="786" spans="1:13" s="81" customFormat="1" x14ac:dyDescent="0.25">
      <c r="A786" s="79"/>
      <c r="B786" s="79"/>
      <c r="C786" s="79"/>
      <c r="D786" s="94"/>
      <c r="E786" s="79"/>
      <c r="F786" s="79"/>
      <c r="G786" s="80"/>
      <c r="H786" s="79"/>
      <c r="I786" s="80"/>
      <c r="J786" s="103"/>
      <c r="K786" s="103"/>
      <c r="L786" s="103"/>
      <c r="M786" s="103"/>
    </row>
    <row r="787" spans="1:13" s="81" customFormat="1" x14ac:dyDescent="0.25">
      <c r="A787" s="79"/>
      <c r="B787" s="79"/>
      <c r="C787" s="79"/>
      <c r="D787" s="94"/>
      <c r="E787" s="79"/>
      <c r="F787" s="79"/>
      <c r="G787" s="80"/>
      <c r="H787" s="79"/>
      <c r="I787" s="80"/>
      <c r="J787" s="103"/>
      <c r="K787" s="103"/>
      <c r="L787" s="103"/>
      <c r="M787" s="103"/>
    </row>
    <row r="788" spans="1:13" s="81" customFormat="1" x14ac:dyDescent="0.25">
      <c r="A788" s="79"/>
      <c r="B788" s="79"/>
      <c r="C788" s="79"/>
      <c r="D788" s="94"/>
      <c r="E788" s="79"/>
      <c r="F788" s="79"/>
      <c r="G788" s="80"/>
      <c r="H788" s="79"/>
      <c r="I788" s="80"/>
      <c r="J788" s="103"/>
      <c r="K788" s="103"/>
      <c r="L788" s="103"/>
      <c r="M788" s="103"/>
    </row>
    <row r="789" spans="1:13" s="81" customFormat="1" x14ac:dyDescent="0.25">
      <c r="A789" s="79"/>
      <c r="B789" s="79"/>
      <c r="C789" s="79"/>
      <c r="D789" s="94"/>
      <c r="E789" s="79"/>
      <c r="F789" s="79"/>
      <c r="G789" s="80"/>
      <c r="H789" s="79"/>
      <c r="I789" s="80"/>
      <c r="J789" s="103"/>
      <c r="K789" s="103"/>
      <c r="L789" s="103"/>
      <c r="M789" s="103"/>
    </row>
    <row r="790" spans="1:13" s="81" customFormat="1" x14ac:dyDescent="0.25">
      <c r="A790" s="79"/>
      <c r="B790" s="79"/>
      <c r="C790" s="79"/>
      <c r="D790" s="94"/>
      <c r="E790" s="79"/>
      <c r="F790" s="79"/>
      <c r="G790" s="80"/>
      <c r="H790" s="79"/>
      <c r="I790" s="80"/>
      <c r="J790" s="103"/>
      <c r="K790" s="103"/>
      <c r="L790" s="103"/>
      <c r="M790" s="103"/>
    </row>
    <row r="791" spans="1:13" s="81" customFormat="1" x14ac:dyDescent="0.25">
      <c r="A791" s="79"/>
      <c r="B791" s="79"/>
      <c r="C791" s="79"/>
      <c r="D791" s="94"/>
      <c r="E791" s="79"/>
      <c r="F791" s="79"/>
      <c r="G791" s="80"/>
      <c r="H791" s="79"/>
      <c r="I791" s="80"/>
      <c r="J791" s="103"/>
      <c r="K791" s="103"/>
      <c r="L791" s="103"/>
      <c r="M791" s="103"/>
    </row>
    <row r="792" spans="1:13" s="81" customFormat="1" x14ac:dyDescent="0.25">
      <c r="A792" s="79"/>
      <c r="B792" s="79"/>
      <c r="C792" s="79"/>
      <c r="D792" s="94"/>
      <c r="E792" s="79"/>
      <c r="F792" s="79"/>
      <c r="G792" s="80"/>
      <c r="H792" s="79"/>
      <c r="I792" s="80"/>
      <c r="J792" s="103"/>
      <c r="K792" s="103"/>
      <c r="L792" s="103"/>
      <c r="M792" s="103"/>
    </row>
    <row r="793" spans="1:13" s="81" customFormat="1" x14ac:dyDescent="0.25">
      <c r="A793" s="79"/>
      <c r="B793" s="79"/>
      <c r="C793" s="79"/>
      <c r="D793" s="94"/>
      <c r="E793" s="79"/>
      <c r="F793" s="79"/>
      <c r="G793" s="80"/>
      <c r="H793" s="79"/>
      <c r="I793" s="80"/>
      <c r="J793" s="103"/>
      <c r="K793" s="103"/>
      <c r="L793" s="103"/>
      <c r="M793" s="103"/>
    </row>
    <row r="794" spans="1:13" s="81" customFormat="1" x14ac:dyDescent="0.25">
      <c r="A794" s="79"/>
      <c r="B794" s="79"/>
      <c r="C794" s="79"/>
      <c r="D794" s="94"/>
      <c r="E794" s="79"/>
      <c r="F794" s="79"/>
      <c r="G794" s="80"/>
      <c r="H794" s="79"/>
      <c r="I794" s="80"/>
      <c r="J794" s="103"/>
      <c r="K794" s="103"/>
      <c r="L794" s="103"/>
      <c r="M794" s="103"/>
    </row>
    <row r="795" spans="1:13" s="81" customFormat="1" x14ac:dyDescent="0.25">
      <c r="A795" s="79"/>
      <c r="B795" s="79"/>
      <c r="C795" s="79"/>
      <c r="D795" s="94"/>
      <c r="E795" s="79"/>
      <c r="F795" s="79"/>
      <c r="G795" s="80"/>
      <c r="H795" s="79"/>
      <c r="I795" s="80"/>
      <c r="J795" s="103"/>
      <c r="K795" s="103"/>
      <c r="L795" s="103"/>
      <c r="M795" s="103"/>
    </row>
    <row r="796" spans="1:13" s="81" customFormat="1" x14ac:dyDescent="0.25">
      <c r="A796" s="79"/>
      <c r="B796" s="79"/>
      <c r="C796" s="79"/>
      <c r="D796" s="94"/>
      <c r="E796" s="79"/>
      <c r="F796" s="79"/>
      <c r="G796" s="80"/>
      <c r="H796" s="79"/>
      <c r="I796" s="80"/>
      <c r="J796" s="103"/>
      <c r="K796" s="103"/>
      <c r="L796" s="103"/>
      <c r="M796" s="103"/>
    </row>
    <row r="797" spans="1:13" s="81" customFormat="1" x14ac:dyDescent="0.25">
      <c r="A797" s="79"/>
      <c r="B797" s="79"/>
      <c r="C797" s="79"/>
      <c r="D797" s="94"/>
      <c r="E797" s="79"/>
      <c r="F797" s="79"/>
      <c r="G797" s="80"/>
      <c r="H797" s="79"/>
      <c r="I797" s="80"/>
      <c r="J797" s="103"/>
      <c r="K797" s="103"/>
      <c r="L797" s="103"/>
      <c r="M797" s="103"/>
    </row>
    <row r="798" spans="1:13" s="81" customFormat="1" x14ac:dyDescent="0.25">
      <c r="A798" s="79"/>
      <c r="B798" s="79"/>
      <c r="C798" s="79"/>
      <c r="D798" s="94"/>
      <c r="E798" s="79"/>
      <c r="F798" s="79"/>
      <c r="G798" s="80"/>
      <c r="H798" s="79"/>
      <c r="I798" s="80"/>
      <c r="J798" s="103"/>
      <c r="K798" s="103"/>
      <c r="L798" s="103"/>
      <c r="M798" s="103"/>
    </row>
    <row r="799" spans="1:13" s="81" customFormat="1" x14ac:dyDescent="0.25">
      <c r="A799" s="79"/>
      <c r="B799" s="79"/>
      <c r="C799" s="79"/>
      <c r="D799" s="94"/>
      <c r="E799" s="79"/>
      <c r="F799" s="79"/>
      <c r="G799" s="80"/>
      <c r="H799" s="79"/>
      <c r="I799" s="80"/>
      <c r="J799" s="103"/>
      <c r="K799" s="103"/>
      <c r="L799" s="103"/>
      <c r="M799" s="103"/>
    </row>
    <row r="800" spans="1:13" s="81" customFormat="1" x14ac:dyDescent="0.25">
      <c r="A800" s="79"/>
      <c r="B800" s="79"/>
      <c r="C800" s="79"/>
      <c r="D800" s="94"/>
      <c r="E800" s="79"/>
      <c r="F800" s="79"/>
      <c r="G800" s="80"/>
      <c r="H800" s="79"/>
      <c r="I800" s="80"/>
      <c r="J800" s="103"/>
      <c r="K800" s="103"/>
      <c r="L800" s="103"/>
      <c r="M800" s="103"/>
    </row>
    <row r="801" spans="1:13" s="81" customFormat="1" x14ac:dyDescent="0.25">
      <c r="A801" s="79"/>
      <c r="B801" s="79"/>
      <c r="C801" s="79"/>
      <c r="D801" s="94"/>
      <c r="E801" s="79"/>
      <c r="F801" s="79"/>
      <c r="G801" s="80"/>
      <c r="H801" s="79"/>
      <c r="I801" s="80"/>
      <c r="J801" s="103"/>
      <c r="K801" s="103"/>
      <c r="L801" s="103"/>
      <c r="M801" s="103"/>
    </row>
    <row r="802" spans="1:13" s="81" customFormat="1" x14ac:dyDescent="0.25">
      <c r="A802" s="79"/>
      <c r="B802" s="79"/>
      <c r="C802" s="79"/>
      <c r="D802" s="94"/>
      <c r="E802" s="79"/>
      <c r="F802" s="79"/>
      <c r="G802" s="80"/>
      <c r="H802" s="79"/>
      <c r="I802" s="80"/>
      <c r="J802" s="103"/>
      <c r="K802" s="103"/>
      <c r="L802" s="103"/>
      <c r="M802" s="103"/>
    </row>
    <row r="803" spans="1:13" s="81" customFormat="1" x14ac:dyDescent="0.25">
      <c r="A803" s="79"/>
      <c r="B803" s="79"/>
      <c r="C803" s="79"/>
      <c r="D803" s="94"/>
      <c r="E803" s="79"/>
      <c r="F803" s="79"/>
      <c r="G803" s="80"/>
      <c r="H803" s="79"/>
      <c r="I803" s="80"/>
      <c r="J803" s="103"/>
      <c r="K803" s="103"/>
      <c r="L803" s="103"/>
      <c r="M803" s="103"/>
    </row>
    <row r="804" spans="1:13" s="81" customFormat="1" x14ac:dyDescent="0.25">
      <c r="A804" s="79"/>
      <c r="B804" s="79"/>
      <c r="C804" s="79"/>
      <c r="D804" s="94"/>
      <c r="E804" s="79"/>
      <c r="F804" s="79"/>
      <c r="G804" s="80"/>
      <c r="H804" s="79"/>
      <c r="I804" s="80"/>
      <c r="J804" s="103"/>
      <c r="K804" s="103"/>
      <c r="L804" s="103"/>
      <c r="M804" s="103"/>
    </row>
    <row r="805" spans="1:13" s="81" customFormat="1" x14ac:dyDescent="0.25">
      <c r="A805" s="79"/>
      <c r="B805" s="79"/>
      <c r="C805" s="79"/>
      <c r="D805" s="94"/>
      <c r="E805" s="79"/>
      <c r="F805" s="79"/>
      <c r="G805" s="80"/>
      <c r="H805" s="79"/>
      <c r="I805" s="80"/>
      <c r="J805" s="103"/>
      <c r="K805" s="103"/>
      <c r="L805" s="103"/>
      <c r="M805" s="103"/>
    </row>
    <row r="806" spans="1:13" s="81" customFormat="1" x14ac:dyDescent="0.25">
      <c r="A806" s="79"/>
      <c r="B806" s="79"/>
      <c r="C806" s="79"/>
      <c r="D806" s="94"/>
      <c r="E806" s="79"/>
      <c r="F806" s="79"/>
      <c r="G806" s="80"/>
      <c r="H806" s="79"/>
      <c r="I806" s="80"/>
      <c r="J806" s="103"/>
      <c r="K806" s="103"/>
      <c r="L806" s="103"/>
      <c r="M806" s="103"/>
    </row>
    <row r="807" spans="1:13" s="81" customFormat="1" x14ac:dyDescent="0.25">
      <c r="A807" s="79"/>
      <c r="B807" s="79"/>
      <c r="C807" s="79"/>
      <c r="D807" s="94"/>
      <c r="E807" s="79"/>
      <c r="F807" s="79"/>
      <c r="G807" s="80"/>
      <c r="H807" s="79"/>
      <c r="I807" s="80"/>
      <c r="J807" s="103"/>
      <c r="K807" s="103"/>
      <c r="L807" s="103"/>
      <c r="M807" s="103"/>
    </row>
    <row r="808" spans="1:13" s="81" customFormat="1" x14ac:dyDescent="0.25">
      <c r="A808" s="79"/>
      <c r="B808" s="79"/>
      <c r="C808" s="79"/>
      <c r="D808" s="94"/>
      <c r="E808" s="79"/>
      <c r="F808" s="79"/>
      <c r="G808" s="80"/>
      <c r="H808" s="79"/>
      <c r="I808" s="80"/>
      <c r="J808" s="103"/>
      <c r="K808" s="103"/>
      <c r="L808" s="103"/>
      <c r="M808" s="103"/>
    </row>
    <row r="809" spans="1:13" s="81" customFormat="1" x14ac:dyDescent="0.25">
      <c r="A809" s="79"/>
      <c r="B809" s="79"/>
      <c r="C809" s="79"/>
      <c r="D809" s="94"/>
      <c r="E809" s="79"/>
      <c r="F809" s="79"/>
      <c r="G809" s="80"/>
      <c r="H809" s="79"/>
      <c r="I809" s="80"/>
      <c r="J809" s="103"/>
      <c r="K809" s="103"/>
      <c r="L809" s="103"/>
      <c r="M809" s="103"/>
    </row>
    <row r="810" spans="1:13" s="81" customFormat="1" x14ac:dyDescent="0.25">
      <c r="A810" s="79"/>
      <c r="B810" s="79"/>
      <c r="C810" s="79"/>
      <c r="D810" s="94"/>
      <c r="E810" s="79"/>
      <c r="F810" s="79"/>
      <c r="G810" s="80"/>
      <c r="H810" s="79"/>
      <c r="I810" s="80"/>
      <c r="J810" s="103"/>
      <c r="K810" s="103"/>
      <c r="L810" s="103"/>
      <c r="M810" s="103"/>
    </row>
    <row r="811" spans="1:13" s="81" customFormat="1" x14ac:dyDescent="0.25">
      <c r="A811" s="79"/>
      <c r="B811" s="79"/>
      <c r="C811" s="79"/>
      <c r="D811" s="94"/>
      <c r="E811" s="79"/>
      <c r="F811" s="79"/>
      <c r="G811" s="80"/>
      <c r="H811" s="79"/>
      <c r="I811" s="80"/>
      <c r="J811" s="103"/>
      <c r="K811" s="103"/>
      <c r="L811" s="103"/>
      <c r="M811" s="103"/>
    </row>
    <row r="812" spans="1:13" s="81" customFormat="1" x14ac:dyDescent="0.25">
      <c r="A812" s="79"/>
      <c r="B812" s="79"/>
      <c r="C812" s="79"/>
      <c r="D812" s="94"/>
      <c r="E812" s="79"/>
      <c r="F812" s="79"/>
      <c r="G812" s="80"/>
      <c r="H812" s="79"/>
      <c r="I812" s="80"/>
      <c r="J812" s="103"/>
      <c r="K812" s="103"/>
      <c r="L812" s="103"/>
      <c r="M812" s="103"/>
    </row>
    <row r="813" spans="1:13" s="81" customFormat="1" x14ac:dyDescent="0.25">
      <c r="A813" s="79"/>
      <c r="B813" s="79"/>
      <c r="C813" s="79"/>
      <c r="D813" s="94"/>
      <c r="E813" s="79"/>
      <c r="F813" s="79"/>
      <c r="G813" s="80"/>
      <c r="H813" s="79"/>
      <c r="I813" s="80"/>
      <c r="J813" s="103"/>
      <c r="K813" s="103"/>
      <c r="L813" s="103"/>
      <c r="M813" s="103"/>
    </row>
    <row r="814" spans="1:13" s="81" customFormat="1" x14ac:dyDescent="0.25">
      <c r="A814" s="79"/>
      <c r="B814" s="79"/>
      <c r="C814" s="79"/>
      <c r="D814" s="94"/>
      <c r="E814" s="79"/>
      <c r="F814" s="79"/>
      <c r="G814" s="80"/>
      <c r="H814" s="79"/>
      <c r="I814" s="80"/>
      <c r="J814" s="103"/>
      <c r="K814" s="103"/>
      <c r="L814" s="103"/>
      <c r="M814" s="103"/>
    </row>
    <row r="815" spans="1:13" s="81" customFormat="1" x14ac:dyDescent="0.25">
      <c r="A815" s="79"/>
      <c r="B815" s="79"/>
      <c r="C815" s="79"/>
      <c r="D815" s="94"/>
      <c r="E815" s="79"/>
      <c r="F815" s="79"/>
      <c r="G815" s="80"/>
      <c r="H815" s="79"/>
      <c r="I815" s="80"/>
      <c r="J815" s="103"/>
      <c r="K815" s="103"/>
      <c r="L815" s="103"/>
      <c r="M815" s="103"/>
    </row>
    <row r="816" spans="1:13" s="81" customFormat="1" x14ac:dyDescent="0.25">
      <c r="A816" s="79"/>
      <c r="B816" s="79"/>
      <c r="C816" s="79"/>
      <c r="D816" s="94"/>
      <c r="E816" s="79"/>
      <c r="F816" s="79"/>
      <c r="G816" s="80"/>
      <c r="H816" s="79"/>
      <c r="I816" s="80"/>
      <c r="J816" s="103"/>
      <c r="K816" s="103"/>
      <c r="L816" s="103"/>
      <c r="M816" s="103"/>
    </row>
    <row r="817" spans="1:13" s="81" customFormat="1" x14ac:dyDescent="0.25">
      <c r="A817" s="79"/>
      <c r="B817" s="79"/>
      <c r="C817" s="79"/>
      <c r="D817" s="94"/>
      <c r="E817" s="79"/>
      <c r="F817" s="79"/>
      <c r="G817" s="80"/>
      <c r="H817" s="79"/>
      <c r="I817" s="80"/>
      <c r="J817" s="103"/>
      <c r="K817" s="103"/>
      <c r="L817" s="103"/>
      <c r="M817" s="103"/>
    </row>
    <row r="818" spans="1:13" s="81" customFormat="1" x14ac:dyDescent="0.25">
      <c r="A818" s="79"/>
      <c r="B818" s="79"/>
      <c r="C818" s="79"/>
      <c r="D818" s="94"/>
      <c r="E818" s="79"/>
      <c r="F818" s="79"/>
      <c r="G818" s="80"/>
      <c r="H818" s="79"/>
      <c r="I818" s="80"/>
      <c r="J818" s="103"/>
      <c r="K818" s="103"/>
      <c r="L818" s="103"/>
      <c r="M818" s="103"/>
    </row>
    <row r="819" spans="1:13" s="81" customFormat="1" x14ac:dyDescent="0.25">
      <c r="A819" s="79"/>
      <c r="B819" s="79"/>
      <c r="C819" s="79"/>
      <c r="D819" s="94"/>
      <c r="E819" s="79"/>
      <c r="F819" s="79"/>
      <c r="G819" s="80"/>
      <c r="H819" s="79"/>
      <c r="I819" s="80"/>
      <c r="J819" s="103"/>
      <c r="K819" s="103"/>
      <c r="L819" s="103"/>
      <c r="M819" s="103"/>
    </row>
    <row r="820" spans="1:13" s="81" customFormat="1" x14ac:dyDescent="0.25">
      <c r="A820" s="79"/>
      <c r="B820" s="79"/>
      <c r="C820" s="79"/>
      <c r="D820" s="94"/>
      <c r="E820" s="79"/>
      <c r="F820" s="79"/>
      <c r="G820" s="80"/>
      <c r="H820" s="79"/>
      <c r="I820" s="80"/>
      <c r="J820" s="103"/>
      <c r="K820" s="103"/>
      <c r="L820" s="103"/>
      <c r="M820" s="103"/>
    </row>
    <row r="821" spans="1:13" s="81" customFormat="1" x14ac:dyDescent="0.25">
      <c r="A821" s="79"/>
      <c r="B821" s="79"/>
      <c r="C821" s="79"/>
      <c r="D821" s="94"/>
      <c r="E821" s="79"/>
      <c r="F821" s="79"/>
      <c r="G821" s="80"/>
      <c r="H821" s="79"/>
      <c r="I821" s="80"/>
      <c r="J821" s="103"/>
      <c r="K821" s="103"/>
      <c r="L821" s="103"/>
      <c r="M821" s="103"/>
    </row>
    <row r="822" spans="1:13" s="81" customFormat="1" x14ac:dyDescent="0.25">
      <c r="A822" s="79"/>
      <c r="B822" s="79"/>
      <c r="C822" s="79"/>
      <c r="D822" s="94"/>
      <c r="E822" s="79"/>
      <c r="F822" s="79"/>
      <c r="G822" s="80"/>
      <c r="H822" s="79"/>
      <c r="I822" s="80"/>
      <c r="J822" s="103"/>
      <c r="K822" s="103"/>
      <c r="L822" s="103"/>
      <c r="M822" s="103"/>
    </row>
    <row r="823" spans="1:13" s="81" customFormat="1" x14ac:dyDescent="0.25">
      <c r="A823" s="79"/>
      <c r="B823" s="79"/>
      <c r="C823" s="79"/>
      <c r="D823" s="94"/>
      <c r="E823" s="79"/>
      <c r="F823" s="79"/>
      <c r="G823" s="80"/>
      <c r="H823" s="79"/>
      <c r="I823" s="80"/>
      <c r="J823" s="103"/>
      <c r="K823" s="103"/>
      <c r="L823" s="103"/>
      <c r="M823" s="103"/>
    </row>
    <row r="824" spans="1:13" s="81" customFormat="1" x14ac:dyDescent="0.25">
      <c r="A824" s="79"/>
      <c r="B824" s="79"/>
      <c r="C824" s="79"/>
      <c r="D824" s="94"/>
      <c r="E824" s="79"/>
      <c r="F824" s="79"/>
      <c r="G824" s="80"/>
      <c r="H824" s="79"/>
      <c r="I824" s="80"/>
      <c r="J824" s="103"/>
      <c r="K824" s="103"/>
      <c r="L824" s="103"/>
      <c r="M824" s="103"/>
    </row>
    <row r="825" spans="1:13" s="81" customFormat="1" x14ac:dyDescent="0.25">
      <c r="A825" s="79"/>
      <c r="B825" s="79"/>
      <c r="C825" s="79"/>
      <c r="D825" s="94"/>
      <c r="E825" s="79"/>
      <c r="F825" s="79"/>
      <c r="G825" s="80"/>
      <c r="H825" s="79"/>
      <c r="I825" s="80"/>
      <c r="J825" s="103"/>
      <c r="K825" s="103"/>
      <c r="L825" s="103"/>
      <c r="M825" s="103"/>
    </row>
    <row r="826" spans="1:13" s="81" customFormat="1" x14ac:dyDescent="0.25">
      <c r="A826" s="79"/>
      <c r="B826" s="79"/>
      <c r="C826" s="79"/>
      <c r="D826" s="94"/>
      <c r="E826" s="79"/>
      <c r="F826" s="79"/>
      <c r="G826" s="80"/>
      <c r="H826" s="79"/>
      <c r="I826" s="80"/>
      <c r="J826" s="103"/>
      <c r="K826" s="103"/>
      <c r="L826" s="103"/>
      <c r="M826" s="103"/>
    </row>
    <row r="827" spans="1:13" s="81" customFormat="1" x14ac:dyDescent="0.25">
      <c r="A827" s="79"/>
      <c r="B827" s="79"/>
      <c r="C827" s="79"/>
      <c r="D827" s="94"/>
      <c r="E827" s="79"/>
      <c r="F827" s="79"/>
      <c r="G827" s="80"/>
      <c r="H827" s="79"/>
      <c r="I827" s="80"/>
      <c r="J827" s="103"/>
      <c r="K827" s="103"/>
      <c r="L827" s="103"/>
      <c r="M827" s="103"/>
    </row>
    <row r="828" spans="1:13" s="81" customFormat="1" x14ac:dyDescent="0.25">
      <c r="A828" s="79"/>
      <c r="B828" s="79"/>
      <c r="C828" s="79"/>
      <c r="D828" s="94"/>
      <c r="E828" s="79"/>
      <c r="F828" s="79"/>
      <c r="G828" s="80"/>
      <c r="H828" s="79"/>
      <c r="I828" s="80"/>
      <c r="J828" s="103"/>
      <c r="K828" s="103"/>
      <c r="L828" s="103"/>
      <c r="M828" s="103"/>
    </row>
    <row r="829" spans="1:13" s="81" customFormat="1" x14ac:dyDescent="0.25">
      <c r="A829" s="79"/>
      <c r="B829" s="79"/>
      <c r="C829" s="79"/>
      <c r="D829" s="94"/>
      <c r="E829" s="79"/>
      <c r="F829" s="79"/>
      <c r="G829" s="80"/>
      <c r="H829" s="79"/>
      <c r="I829" s="80"/>
      <c r="J829" s="103"/>
      <c r="K829" s="103"/>
      <c r="L829" s="103"/>
      <c r="M829" s="103"/>
    </row>
    <row r="830" spans="1:13" s="81" customFormat="1" x14ac:dyDescent="0.25">
      <c r="A830" s="79"/>
      <c r="B830" s="79"/>
      <c r="C830" s="79"/>
      <c r="D830" s="94"/>
      <c r="E830" s="79"/>
      <c r="F830" s="79"/>
      <c r="G830" s="80"/>
      <c r="H830" s="79"/>
      <c r="I830" s="80"/>
      <c r="J830" s="103"/>
      <c r="K830" s="103"/>
      <c r="L830" s="103"/>
      <c r="M830" s="103"/>
    </row>
    <row r="831" spans="1:13" s="81" customFormat="1" x14ac:dyDescent="0.25">
      <c r="A831" s="79"/>
      <c r="B831" s="79"/>
      <c r="C831" s="79"/>
      <c r="D831" s="94"/>
      <c r="E831" s="79"/>
      <c r="F831" s="79"/>
      <c r="G831" s="80"/>
      <c r="H831" s="79"/>
      <c r="I831" s="80"/>
      <c r="J831" s="103"/>
      <c r="K831" s="103"/>
      <c r="L831" s="103"/>
      <c r="M831" s="103"/>
    </row>
    <row r="832" spans="1:13" s="81" customFormat="1" x14ac:dyDescent="0.25">
      <c r="A832" s="79"/>
      <c r="B832" s="79"/>
      <c r="C832" s="79"/>
      <c r="D832" s="94"/>
      <c r="E832" s="79"/>
      <c r="F832" s="79"/>
      <c r="G832" s="80"/>
      <c r="H832" s="79"/>
      <c r="I832" s="80"/>
      <c r="J832" s="103"/>
      <c r="K832" s="103"/>
      <c r="L832" s="103"/>
      <c r="M832" s="103"/>
    </row>
    <row r="833" spans="1:13" s="81" customFormat="1" x14ac:dyDescent="0.25">
      <c r="A833" s="79"/>
      <c r="B833" s="79"/>
      <c r="C833" s="79"/>
      <c r="D833" s="94"/>
      <c r="E833" s="79"/>
      <c r="F833" s="79"/>
      <c r="G833" s="80"/>
      <c r="H833" s="79"/>
      <c r="I833" s="80"/>
      <c r="J833" s="103"/>
      <c r="K833" s="103"/>
      <c r="L833" s="103"/>
      <c r="M833" s="103"/>
    </row>
    <row r="834" spans="1:13" s="81" customFormat="1" x14ac:dyDescent="0.25">
      <c r="A834" s="79"/>
      <c r="B834" s="79"/>
      <c r="C834" s="79"/>
      <c r="D834" s="94"/>
      <c r="E834" s="79"/>
      <c r="F834" s="79"/>
      <c r="G834" s="80"/>
      <c r="H834" s="79"/>
      <c r="I834" s="80"/>
      <c r="J834" s="103"/>
      <c r="K834" s="103"/>
      <c r="L834" s="103"/>
      <c r="M834" s="103"/>
    </row>
    <row r="835" spans="1:13" s="81" customFormat="1" x14ac:dyDescent="0.25">
      <c r="A835" s="79"/>
      <c r="B835" s="79"/>
      <c r="C835" s="79"/>
      <c r="D835" s="94"/>
      <c r="E835" s="79"/>
      <c r="F835" s="79"/>
      <c r="G835" s="80"/>
      <c r="H835" s="79"/>
      <c r="I835" s="80"/>
      <c r="J835" s="103"/>
      <c r="K835" s="103"/>
      <c r="L835" s="103"/>
      <c r="M835" s="103"/>
    </row>
    <row r="836" spans="1:13" s="81" customFormat="1" x14ac:dyDescent="0.25">
      <c r="A836" s="79"/>
      <c r="B836" s="79"/>
      <c r="C836" s="79"/>
      <c r="D836" s="94"/>
      <c r="E836" s="79"/>
      <c r="F836" s="79"/>
      <c r="G836" s="80"/>
      <c r="H836" s="79"/>
      <c r="I836" s="80"/>
      <c r="J836" s="103"/>
      <c r="K836" s="103"/>
      <c r="L836" s="103"/>
      <c r="M836" s="103"/>
    </row>
    <row r="837" spans="1:13" s="81" customFormat="1" x14ac:dyDescent="0.25">
      <c r="A837" s="79"/>
      <c r="B837" s="79"/>
      <c r="C837" s="79"/>
      <c r="D837" s="94"/>
      <c r="E837" s="79"/>
      <c r="F837" s="79"/>
      <c r="G837" s="80"/>
      <c r="H837" s="79"/>
      <c r="I837" s="80"/>
      <c r="J837" s="103"/>
      <c r="K837" s="103"/>
      <c r="L837" s="103"/>
      <c r="M837" s="103"/>
    </row>
    <row r="838" spans="1:13" s="81" customFormat="1" x14ac:dyDescent="0.25">
      <c r="A838" s="79"/>
      <c r="B838" s="79"/>
      <c r="C838" s="79"/>
      <c r="D838" s="94"/>
      <c r="E838" s="79"/>
      <c r="F838" s="79"/>
      <c r="G838" s="80"/>
      <c r="H838" s="79"/>
      <c r="I838" s="80"/>
      <c r="J838" s="103"/>
      <c r="K838" s="103"/>
      <c r="L838" s="103"/>
      <c r="M838" s="103"/>
    </row>
    <row r="839" spans="1:13" s="81" customFormat="1" x14ac:dyDescent="0.25">
      <c r="A839" s="79"/>
      <c r="B839" s="79"/>
      <c r="C839" s="79"/>
      <c r="D839" s="94"/>
      <c r="E839" s="79"/>
      <c r="F839" s="79"/>
      <c r="G839" s="80"/>
      <c r="H839" s="79"/>
      <c r="I839" s="80"/>
      <c r="J839" s="103"/>
      <c r="K839" s="103"/>
      <c r="L839" s="103"/>
      <c r="M839" s="103"/>
    </row>
    <row r="840" spans="1:13" s="81" customFormat="1" x14ac:dyDescent="0.25">
      <c r="A840" s="79"/>
      <c r="B840" s="79"/>
      <c r="C840" s="79"/>
      <c r="D840" s="94"/>
      <c r="E840" s="79"/>
      <c r="F840" s="79"/>
      <c r="G840" s="80"/>
      <c r="H840" s="79"/>
      <c r="I840" s="80"/>
      <c r="J840" s="103"/>
      <c r="K840" s="103"/>
      <c r="L840" s="103"/>
      <c r="M840" s="103"/>
    </row>
    <row r="841" spans="1:13" s="81" customFormat="1" x14ac:dyDescent="0.25">
      <c r="A841" s="79"/>
      <c r="B841" s="79"/>
      <c r="C841" s="79"/>
      <c r="D841" s="94"/>
      <c r="E841" s="79"/>
      <c r="F841" s="79"/>
      <c r="G841" s="80"/>
      <c r="H841" s="79"/>
      <c r="I841" s="80"/>
      <c r="J841" s="103"/>
      <c r="K841" s="103"/>
      <c r="L841" s="103"/>
      <c r="M841" s="103"/>
    </row>
    <row r="842" spans="1:13" s="81" customFormat="1" x14ac:dyDescent="0.25">
      <c r="A842" s="79"/>
      <c r="B842" s="79"/>
      <c r="C842" s="79"/>
      <c r="D842" s="94"/>
      <c r="E842" s="79"/>
      <c r="F842" s="79"/>
      <c r="G842" s="80"/>
      <c r="H842" s="79"/>
      <c r="I842" s="80"/>
      <c r="J842" s="103"/>
      <c r="K842" s="103"/>
      <c r="L842" s="103"/>
      <c r="M842" s="103"/>
    </row>
    <row r="843" spans="1:13" s="81" customFormat="1" x14ac:dyDescent="0.25">
      <c r="A843" s="79"/>
      <c r="B843" s="79"/>
      <c r="C843" s="79"/>
      <c r="D843" s="94"/>
      <c r="E843" s="79"/>
      <c r="F843" s="79"/>
      <c r="G843" s="80"/>
      <c r="H843" s="79"/>
      <c r="I843" s="80"/>
      <c r="J843" s="103"/>
      <c r="K843" s="103"/>
      <c r="L843" s="103"/>
      <c r="M843" s="103"/>
    </row>
    <row r="844" spans="1:13" s="81" customFormat="1" x14ac:dyDescent="0.25">
      <c r="A844" s="79"/>
      <c r="B844" s="79"/>
      <c r="C844" s="79"/>
      <c r="D844" s="94"/>
      <c r="E844" s="79"/>
      <c r="F844" s="79"/>
      <c r="G844" s="80"/>
      <c r="H844" s="79"/>
      <c r="I844" s="80"/>
      <c r="J844" s="103"/>
      <c r="K844" s="103"/>
      <c r="L844" s="103"/>
      <c r="M844" s="103"/>
    </row>
    <row r="845" spans="1:13" s="81" customFormat="1" x14ac:dyDescent="0.25">
      <c r="A845" s="79"/>
      <c r="B845" s="79"/>
      <c r="C845" s="79"/>
      <c r="D845" s="94"/>
      <c r="E845" s="79"/>
      <c r="F845" s="79"/>
      <c r="G845" s="80"/>
      <c r="H845" s="79"/>
      <c r="I845" s="80"/>
      <c r="J845" s="103"/>
      <c r="K845" s="103"/>
      <c r="L845" s="103"/>
      <c r="M845" s="103"/>
    </row>
    <row r="846" spans="1:13" s="81" customFormat="1" x14ac:dyDescent="0.25">
      <c r="A846" s="79"/>
      <c r="B846" s="79"/>
      <c r="C846" s="79"/>
      <c r="D846" s="94"/>
      <c r="E846" s="79"/>
      <c r="F846" s="79"/>
      <c r="G846" s="80"/>
      <c r="H846" s="79"/>
      <c r="I846" s="80"/>
      <c r="J846" s="103"/>
      <c r="K846" s="103"/>
      <c r="L846" s="103"/>
      <c r="M846" s="103"/>
    </row>
    <row r="847" spans="1:13" s="81" customFormat="1" x14ac:dyDescent="0.25">
      <c r="A847" s="79"/>
      <c r="B847" s="79"/>
      <c r="C847" s="79"/>
      <c r="D847" s="94"/>
      <c r="E847" s="79"/>
      <c r="F847" s="79"/>
      <c r="G847" s="80"/>
      <c r="H847" s="79"/>
      <c r="I847" s="80"/>
      <c r="J847" s="103"/>
      <c r="K847" s="103"/>
      <c r="L847" s="103"/>
      <c r="M847" s="103"/>
    </row>
    <row r="848" spans="1:13" s="81" customFormat="1" x14ac:dyDescent="0.25">
      <c r="A848" s="79"/>
      <c r="B848" s="79"/>
      <c r="C848" s="79"/>
      <c r="D848" s="94"/>
      <c r="E848" s="79"/>
      <c r="F848" s="79"/>
      <c r="G848" s="80"/>
      <c r="H848" s="79"/>
      <c r="I848" s="80"/>
      <c r="J848" s="103"/>
      <c r="K848" s="103"/>
      <c r="L848" s="103"/>
      <c r="M848" s="103"/>
    </row>
    <row r="849" spans="1:13" s="81" customFormat="1" x14ac:dyDescent="0.25">
      <c r="A849" s="79"/>
      <c r="B849" s="79"/>
      <c r="C849" s="79"/>
      <c r="D849" s="94"/>
      <c r="E849" s="79"/>
      <c r="F849" s="79"/>
      <c r="G849" s="80"/>
      <c r="H849" s="79"/>
      <c r="I849" s="80"/>
      <c r="J849" s="103"/>
      <c r="K849" s="103"/>
      <c r="L849" s="103"/>
      <c r="M849" s="103"/>
    </row>
    <row r="850" spans="1:13" s="81" customFormat="1" x14ac:dyDescent="0.25">
      <c r="A850" s="79"/>
      <c r="B850" s="79"/>
      <c r="C850" s="79"/>
      <c r="D850" s="94"/>
      <c r="E850" s="79"/>
      <c r="F850" s="79"/>
      <c r="G850" s="80"/>
      <c r="H850" s="79"/>
      <c r="I850" s="80"/>
      <c r="J850" s="103"/>
      <c r="K850" s="103"/>
      <c r="L850" s="103"/>
      <c r="M850" s="103"/>
    </row>
    <row r="851" spans="1:13" s="81" customFormat="1" x14ac:dyDescent="0.25">
      <c r="A851" s="79"/>
      <c r="B851" s="79"/>
      <c r="C851" s="79"/>
      <c r="D851" s="94"/>
      <c r="E851" s="79"/>
      <c r="F851" s="79"/>
      <c r="G851" s="80"/>
      <c r="H851" s="79"/>
      <c r="I851" s="80"/>
      <c r="J851" s="103"/>
      <c r="K851" s="103"/>
      <c r="L851" s="103"/>
      <c r="M851" s="103"/>
    </row>
    <row r="852" spans="1:13" s="81" customFormat="1" x14ac:dyDescent="0.25">
      <c r="A852" s="79"/>
      <c r="B852" s="79"/>
      <c r="C852" s="79"/>
      <c r="D852" s="94"/>
      <c r="E852" s="79"/>
      <c r="F852" s="79"/>
      <c r="G852" s="80"/>
      <c r="H852" s="79"/>
      <c r="I852" s="80"/>
      <c r="J852" s="103"/>
      <c r="K852" s="103"/>
      <c r="L852" s="103"/>
      <c r="M852" s="103"/>
    </row>
    <row r="853" spans="1:13" s="81" customFormat="1" x14ac:dyDescent="0.25">
      <c r="A853" s="79"/>
      <c r="B853" s="79"/>
      <c r="C853" s="79"/>
      <c r="D853" s="94"/>
      <c r="E853" s="79"/>
      <c r="F853" s="79"/>
      <c r="G853" s="80"/>
      <c r="H853" s="79"/>
      <c r="I853" s="80"/>
      <c r="J853" s="103"/>
      <c r="K853" s="103"/>
      <c r="L853" s="103"/>
      <c r="M853" s="103"/>
    </row>
    <row r="854" spans="1:13" s="81" customFormat="1" x14ac:dyDescent="0.25">
      <c r="A854" s="79"/>
      <c r="B854" s="79"/>
      <c r="C854" s="79"/>
      <c r="D854" s="94"/>
      <c r="E854" s="79"/>
      <c r="F854" s="79"/>
      <c r="G854" s="80"/>
      <c r="H854" s="79"/>
      <c r="I854" s="80"/>
      <c r="J854" s="103"/>
      <c r="K854" s="103"/>
      <c r="L854" s="103"/>
      <c r="M854" s="103"/>
    </row>
    <row r="855" spans="1:13" s="81" customFormat="1" x14ac:dyDescent="0.25">
      <c r="A855" s="79"/>
      <c r="B855" s="79"/>
      <c r="C855" s="79"/>
      <c r="D855" s="94"/>
      <c r="E855" s="79"/>
      <c r="F855" s="79"/>
      <c r="G855" s="80"/>
      <c r="H855" s="79"/>
      <c r="I855" s="80"/>
      <c r="J855" s="103"/>
      <c r="K855" s="103"/>
      <c r="L855" s="103"/>
      <c r="M855" s="103"/>
    </row>
    <row r="856" spans="1:13" s="81" customFormat="1" x14ac:dyDescent="0.25">
      <c r="A856" s="79"/>
      <c r="B856" s="79"/>
      <c r="C856" s="79"/>
      <c r="D856" s="94"/>
      <c r="E856" s="79"/>
      <c r="F856" s="79"/>
      <c r="G856" s="80"/>
      <c r="H856" s="79"/>
      <c r="I856" s="80"/>
      <c r="J856" s="103"/>
      <c r="K856" s="103"/>
      <c r="L856" s="103"/>
      <c r="M856" s="103"/>
    </row>
    <row r="857" spans="1:13" s="81" customFormat="1" x14ac:dyDescent="0.25">
      <c r="A857" s="79"/>
      <c r="B857" s="79"/>
      <c r="C857" s="79"/>
      <c r="D857" s="94"/>
      <c r="E857" s="79"/>
      <c r="F857" s="79"/>
      <c r="G857" s="80"/>
      <c r="H857" s="79"/>
      <c r="I857" s="80"/>
      <c r="J857" s="103"/>
      <c r="K857" s="103"/>
      <c r="L857" s="103"/>
      <c r="M857" s="103"/>
    </row>
    <row r="858" spans="1:13" s="81" customFormat="1" x14ac:dyDescent="0.25">
      <c r="A858" s="79"/>
      <c r="B858" s="79"/>
      <c r="C858" s="79"/>
      <c r="D858" s="94"/>
      <c r="E858" s="79"/>
      <c r="F858" s="79"/>
      <c r="G858" s="80"/>
      <c r="H858" s="79"/>
      <c r="I858" s="80"/>
      <c r="J858" s="103"/>
      <c r="K858" s="103"/>
      <c r="L858" s="103"/>
      <c r="M858" s="103"/>
    </row>
    <row r="859" spans="1:13" s="81" customFormat="1" x14ac:dyDescent="0.25">
      <c r="A859" s="79"/>
      <c r="B859" s="79"/>
      <c r="C859" s="79"/>
      <c r="D859" s="94"/>
      <c r="E859" s="79"/>
      <c r="F859" s="79"/>
      <c r="G859" s="80"/>
      <c r="H859" s="79"/>
      <c r="I859" s="80"/>
      <c r="J859" s="103"/>
      <c r="K859" s="103"/>
      <c r="L859" s="103"/>
      <c r="M859" s="103"/>
    </row>
    <row r="860" spans="1:13" s="81" customFormat="1" x14ac:dyDescent="0.25">
      <c r="A860" s="79"/>
      <c r="B860" s="79"/>
      <c r="C860" s="79"/>
      <c r="D860" s="94"/>
      <c r="E860" s="79"/>
      <c r="F860" s="79"/>
      <c r="G860" s="80"/>
      <c r="H860" s="79"/>
      <c r="I860" s="80"/>
      <c r="J860" s="103"/>
      <c r="K860" s="103"/>
      <c r="L860" s="103"/>
      <c r="M860" s="103"/>
    </row>
    <row r="861" spans="1:13" s="81" customFormat="1" x14ac:dyDescent="0.25">
      <c r="A861" s="79"/>
      <c r="B861" s="79"/>
      <c r="C861" s="79"/>
      <c r="D861" s="94"/>
      <c r="E861" s="79"/>
      <c r="F861" s="79"/>
      <c r="G861" s="80"/>
      <c r="H861" s="79"/>
      <c r="I861" s="80"/>
      <c r="J861" s="103"/>
      <c r="K861" s="103"/>
      <c r="L861" s="103"/>
      <c r="M861" s="103"/>
    </row>
    <row r="862" spans="1:13" s="81" customFormat="1" x14ac:dyDescent="0.25">
      <c r="A862" s="79"/>
      <c r="B862" s="79"/>
      <c r="C862" s="79"/>
      <c r="D862" s="94"/>
      <c r="E862" s="79"/>
      <c r="F862" s="79"/>
      <c r="G862" s="80"/>
      <c r="H862" s="79"/>
      <c r="I862" s="80"/>
      <c r="J862" s="103"/>
      <c r="K862" s="103"/>
      <c r="L862" s="103"/>
      <c r="M862" s="103"/>
    </row>
    <row r="863" spans="1:13" s="81" customFormat="1" x14ac:dyDescent="0.25">
      <c r="A863" s="79"/>
      <c r="B863" s="79"/>
      <c r="C863" s="79"/>
      <c r="D863" s="94"/>
      <c r="E863" s="79"/>
      <c r="F863" s="79"/>
      <c r="G863" s="80"/>
      <c r="H863" s="79"/>
      <c r="I863" s="80"/>
      <c r="J863" s="103"/>
      <c r="K863" s="103"/>
      <c r="L863" s="103"/>
      <c r="M863" s="103"/>
    </row>
    <row r="864" spans="1:13" s="81" customFormat="1" x14ac:dyDescent="0.25">
      <c r="A864" s="79"/>
      <c r="B864" s="79"/>
      <c r="C864" s="79"/>
      <c r="D864" s="94"/>
      <c r="E864" s="79"/>
      <c r="F864" s="79"/>
      <c r="G864" s="80"/>
      <c r="H864" s="79"/>
      <c r="I864" s="80"/>
      <c r="J864" s="103"/>
      <c r="K864" s="103"/>
      <c r="L864" s="103"/>
      <c r="M864" s="103"/>
    </row>
    <row r="865" spans="1:13" s="81" customFormat="1" x14ac:dyDescent="0.25">
      <c r="A865" s="79"/>
      <c r="B865" s="79"/>
      <c r="C865" s="79"/>
      <c r="D865" s="94"/>
      <c r="E865" s="79"/>
      <c r="F865" s="79"/>
      <c r="G865" s="80"/>
      <c r="H865" s="79"/>
      <c r="I865" s="80"/>
      <c r="J865" s="103"/>
      <c r="K865" s="103"/>
      <c r="L865" s="103"/>
      <c r="M865" s="103"/>
    </row>
    <row r="866" spans="1:13" s="81" customFormat="1" x14ac:dyDescent="0.25">
      <c r="A866" s="79"/>
      <c r="B866" s="79"/>
      <c r="C866" s="79"/>
      <c r="D866" s="94"/>
      <c r="E866" s="79"/>
      <c r="F866" s="79"/>
      <c r="G866" s="80"/>
      <c r="H866" s="79"/>
      <c r="I866" s="80"/>
      <c r="J866" s="103"/>
      <c r="K866" s="103"/>
      <c r="L866" s="103"/>
      <c r="M866" s="103"/>
    </row>
    <row r="867" spans="1:13" s="81" customFormat="1" x14ac:dyDescent="0.25">
      <c r="A867" s="79"/>
      <c r="B867" s="79"/>
      <c r="C867" s="79"/>
      <c r="D867" s="94"/>
      <c r="E867" s="79"/>
      <c r="F867" s="79"/>
      <c r="G867" s="80"/>
      <c r="H867" s="79"/>
      <c r="I867" s="80"/>
      <c r="J867" s="103"/>
      <c r="K867" s="103"/>
      <c r="L867" s="103"/>
      <c r="M867" s="103"/>
    </row>
    <row r="868" spans="1:13" s="81" customFormat="1" x14ac:dyDescent="0.25">
      <c r="A868" s="79"/>
      <c r="B868" s="79"/>
      <c r="C868" s="79"/>
      <c r="D868" s="94"/>
      <c r="E868" s="79"/>
      <c r="F868" s="79"/>
      <c r="G868" s="80"/>
      <c r="H868" s="79"/>
      <c r="I868" s="80"/>
      <c r="J868" s="103"/>
      <c r="K868" s="103"/>
      <c r="L868" s="103"/>
      <c r="M868" s="103"/>
    </row>
    <row r="869" spans="1:13" s="81" customFormat="1" x14ac:dyDescent="0.25">
      <c r="A869" s="79"/>
      <c r="B869" s="79"/>
      <c r="C869" s="79"/>
      <c r="D869" s="94"/>
      <c r="E869" s="79"/>
      <c r="F869" s="79"/>
      <c r="G869" s="80"/>
      <c r="H869" s="79"/>
      <c r="I869" s="80"/>
      <c r="J869" s="103"/>
      <c r="K869" s="103"/>
      <c r="L869" s="103"/>
      <c r="M869" s="103"/>
    </row>
    <row r="870" spans="1:13" s="81" customFormat="1" x14ac:dyDescent="0.25">
      <c r="A870" s="79"/>
      <c r="B870" s="79"/>
      <c r="C870" s="79"/>
      <c r="D870" s="94"/>
      <c r="E870" s="79"/>
      <c r="F870" s="79"/>
      <c r="G870" s="80"/>
      <c r="H870" s="79"/>
      <c r="I870" s="80"/>
      <c r="J870" s="103"/>
      <c r="K870" s="103"/>
      <c r="L870" s="103"/>
      <c r="M870" s="103"/>
    </row>
    <row r="871" spans="1:13" s="81" customFormat="1" x14ac:dyDescent="0.25">
      <c r="A871" s="79"/>
      <c r="B871" s="79"/>
      <c r="C871" s="79"/>
      <c r="D871" s="94"/>
      <c r="E871" s="79"/>
      <c r="F871" s="79"/>
      <c r="G871" s="80"/>
      <c r="H871" s="79"/>
      <c r="I871" s="80"/>
      <c r="J871" s="103"/>
      <c r="K871" s="103"/>
      <c r="L871" s="103"/>
      <c r="M871" s="103"/>
    </row>
    <row r="872" spans="1:13" s="81" customFormat="1" x14ac:dyDescent="0.25">
      <c r="A872" s="79"/>
      <c r="B872" s="79"/>
      <c r="C872" s="79"/>
      <c r="D872" s="94"/>
      <c r="E872" s="79"/>
      <c r="F872" s="79"/>
      <c r="G872" s="80"/>
      <c r="H872" s="79"/>
      <c r="I872" s="80"/>
      <c r="J872" s="103"/>
      <c r="K872" s="103"/>
      <c r="L872" s="103"/>
      <c r="M872" s="103"/>
    </row>
    <row r="873" spans="1:13" s="81" customFormat="1" x14ac:dyDescent="0.25">
      <c r="A873" s="79"/>
      <c r="B873" s="79"/>
      <c r="C873" s="79"/>
      <c r="D873" s="94"/>
      <c r="E873" s="79"/>
      <c r="F873" s="79"/>
      <c r="G873" s="80"/>
      <c r="H873" s="79"/>
      <c r="I873" s="80"/>
      <c r="J873" s="103"/>
      <c r="K873" s="103"/>
      <c r="L873" s="103"/>
      <c r="M873" s="103"/>
    </row>
    <row r="874" spans="1:13" s="81" customFormat="1" x14ac:dyDescent="0.25">
      <c r="A874" s="79"/>
      <c r="B874" s="79"/>
      <c r="C874" s="79"/>
      <c r="D874" s="94"/>
      <c r="E874" s="79"/>
      <c r="F874" s="79"/>
      <c r="G874" s="80"/>
      <c r="H874" s="79"/>
      <c r="I874" s="80"/>
      <c r="J874" s="103"/>
      <c r="K874" s="103"/>
      <c r="L874" s="103"/>
      <c r="M874" s="103"/>
    </row>
    <row r="875" spans="1:13" s="81" customFormat="1" x14ac:dyDescent="0.25">
      <c r="A875" s="79"/>
      <c r="B875" s="79"/>
      <c r="C875" s="79"/>
      <c r="D875" s="94"/>
      <c r="E875" s="79"/>
      <c r="F875" s="79"/>
      <c r="G875" s="80"/>
      <c r="H875" s="79"/>
      <c r="I875" s="80"/>
      <c r="J875" s="103"/>
      <c r="K875" s="103"/>
      <c r="L875" s="103"/>
      <c r="M875" s="103"/>
    </row>
    <row r="876" spans="1:13" s="81" customFormat="1" x14ac:dyDescent="0.25">
      <c r="A876" s="79"/>
      <c r="B876" s="79"/>
      <c r="C876" s="79"/>
      <c r="D876" s="94"/>
      <c r="E876" s="79"/>
      <c r="F876" s="79"/>
      <c r="G876" s="80"/>
      <c r="H876" s="79"/>
      <c r="I876" s="80"/>
      <c r="J876" s="103"/>
      <c r="K876" s="103"/>
      <c r="L876" s="103"/>
      <c r="M876" s="103"/>
    </row>
    <row r="877" spans="1:13" s="81" customFormat="1" x14ac:dyDescent="0.25">
      <c r="A877" s="79"/>
      <c r="B877" s="79"/>
      <c r="C877" s="79"/>
      <c r="D877" s="94"/>
      <c r="E877" s="79"/>
      <c r="F877" s="79"/>
      <c r="G877" s="80"/>
      <c r="H877" s="79"/>
      <c r="I877" s="80"/>
      <c r="J877" s="103"/>
      <c r="K877" s="103"/>
      <c r="L877" s="103"/>
      <c r="M877" s="103"/>
    </row>
    <row r="878" spans="1:13" s="81" customFormat="1" x14ac:dyDescent="0.25">
      <c r="A878" s="79"/>
      <c r="B878" s="79"/>
      <c r="C878" s="79"/>
      <c r="D878" s="94"/>
      <c r="E878" s="79"/>
      <c r="F878" s="79"/>
      <c r="G878" s="80"/>
      <c r="H878" s="79"/>
      <c r="I878" s="80"/>
      <c r="J878" s="103"/>
      <c r="K878" s="103"/>
      <c r="L878" s="103"/>
      <c r="M878" s="103"/>
    </row>
    <row r="879" spans="1:13" s="81" customFormat="1" x14ac:dyDescent="0.25">
      <c r="A879" s="79"/>
      <c r="B879" s="79"/>
      <c r="C879" s="79"/>
      <c r="D879" s="94"/>
      <c r="E879" s="79"/>
      <c r="F879" s="79"/>
      <c r="G879" s="80"/>
      <c r="H879" s="79"/>
      <c r="I879" s="80"/>
      <c r="J879" s="103"/>
      <c r="K879" s="103"/>
      <c r="L879" s="103"/>
      <c r="M879" s="103"/>
    </row>
    <row r="880" spans="1:13" s="81" customFormat="1" x14ac:dyDescent="0.25">
      <c r="A880" s="79"/>
      <c r="B880" s="79"/>
      <c r="C880" s="79"/>
      <c r="D880" s="94"/>
      <c r="E880" s="79"/>
      <c r="F880" s="79"/>
      <c r="G880" s="80"/>
      <c r="H880" s="79"/>
      <c r="I880" s="80"/>
      <c r="J880" s="103"/>
      <c r="K880" s="103"/>
      <c r="L880" s="103"/>
      <c r="M880" s="103"/>
    </row>
    <row r="881" spans="1:13" s="81" customFormat="1" x14ac:dyDescent="0.25">
      <c r="A881" s="79"/>
      <c r="B881" s="79"/>
      <c r="C881" s="79"/>
      <c r="D881" s="94"/>
      <c r="E881" s="79"/>
      <c r="F881" s="79"/>
      <c r="G881" s="80"/>
      <c r="H881" s="79"/>
      <c r="I881" s="80"/>
      <c r="J881" s="103"/>
      <c r="K881" s="103"/>
      <c r="L881" s="103"/>
      <c r="M881" s="103"/>
    </row>
    <row r="882" spans="1:13" s="81" customFormat="1" x14ac:dyDescent="0.25">
      <c r="A882" s="79"/>
      <c r="B882" s="79"/>
      <c r="C882" s="79"/>
      <c r="D882" s="94"/>
      <c r="E882" s="79"/>
      <c r="F882" s="79"/>
      <c r="G882" s="80"/>
      <c r="H882" s="79"/>
      <c r="I882" s="80"/>
      <c r="J882" s="103"/>
      <c r="K882" s="103"/>
      <c r="L882" s="103"/>
      <c r="M882" s="103"/>
    </row>
    <row r="883" spans="1:13" s="81" customFormat="1" x14ac:dyDescent="0.25">
      <c r="A883" s="79"/>
      <c r="B883" s="79"/>
      <c r="C883" s="79"/>
      <c r="D883" s="94"/>
      <c r="E883" s="79"/>
      <c r="F883" s="79"/>
      <c r="G883" s="80"/>
      <c r="H883" s="79"/>
      <c r="I883" s="80"/>
      <c r="J883" s="103"/>
      <c r="K883" s="103"/>
      <c r="L883" s="103"/>
      <c r="M883" s="103"/>
    </row>
    <row r="884" spans="1:13" s="81" customFormat="1" x14ac:dyDescent="0.25">
      <c r="A884" s="79"/>
      <c r="B884" s="79"/>
      <c r="C884" s="79"/>
      <c r="D884" s="94"/>
      <c r="E884" s="79"/>
      <c r="F884" s="79"/>
      <c r="G884" s="80"/>
      <c r="H884" s="79"/>
      <c r="I884" s="80"/>
      <c r="J884" s="103"/>
      <c r="K884" s="103"/>
      <c r="L884" s="103"/>
      <c r="M884" s="103"/>
    </row>
    <row r="885" spans="1:13" s="81" customFormat="1" x14ac:dyDescent="0.25">
      <c r="A885" s="79"/>
      <c r="B885" s="79"/>
      <c r="C885" s="79"/>
      <c r="D885" s="94"/>
      <c r="E885" s="79"/>
      <c r="F885" s="79"/>
      <c r="G885" s="80"/>
      <c r="H885" s="79"/>
      <c r="I885" s="80"/>
      <c r="J885" s="103"/>
      <c r="K885" s="103"/>
      <c r="L885" s="103"/>
      <c r="M885" s="103"/>
    </row>
    <row r="886" spans="1:13" s="81" customFormat="1" x14ac:dyDescent="0.25">
      <c r="A886" s="79"/>
      <c r="B886" s="79"/>
      <c r="C886" s="79"/>
      <c r="D886" s="94"/>
      <c r="E886" s="79"/>
      <c r="F886" s="79"/>
      <c r="G886" s="80"/>
      <c r="H886" s="79"/>
      <c r="I886" s="80"/>
      <c r="J886" s="103"/>
      <c r="K886" s="103"/>
      <c r="L886" s="103"/>
      <c r="M886" s="103"/>
    </row>
    <row r="887" spans="1:13" s="81" customFormat="1" x14ac:dyDescent="0.25">
      <c r="A887" s="79"/>
      <c r="B887" s="79"/>
      <c r="C887" s="79"/>
      <c r="D887" s="94"/>
      <c r="E887" s="79"/>
      <c r="F887" s="79"/>
      <c r="G887" s="80"/>
      <c r="H887" s="79"/>
      <c r="I887" s="80"/>
      <c r="J887" s="103"/>
      <c r="K887" s="103"/>
      <c r="L887" s="103"/>
      <c r="M887" s="103"/>
    </row>
    <row r="888" spans="1:13" s="81" customFormat="1" x14ac:dyDescent="0.25">
      <c r="A888" s="79"/>
      <c r="B888" s="79"/>
      <c r="C888" s="79"/>
      <c r="D888" s="94"/>
      <c r="E888" s="79"/>
      <c r="F888" s="79"/>
      <c r="G888" s="80"/>
      <c r="H888" s="79"/>
      <c r="I888" s="80"/>
      <c r="J888" s="103"/>
      <c r="K888" s="103"/>
      <c r="L888" s="103"/>
      <c r="M888" s="103"/>
    </row>
    <row r="889" spans="1:13" s="81" customFormat="1" x14ac:dyDescent="0.25">
      <c r="A889" s="79"/>
      <c r="B889" s="79"/>
      <c r="C889" s="79"/>
      <c r="D889" s="94"/>
      <c r="E889" s="79"/>
      <c r="F889" s="79"/>
      <c r="G889" s="80"/>
      <c r="H889" s="79"/>
      <c r="I889" s="80"/>
      <c r="J889" s="103"/>
      <c r="K889" s="103"/>
      <c r="L889" s="103"/>
      <c r="M889" s="103"/>
    </row>
    <row r="890" spans="1:13" s="81" customFormat="1" x14ac:dyDescent="0.25">
      <c r="A890" s="79"/>
      <c r="B890" s="79"/>
      <c r="C890" s="79"/>
      <c r="D890" s="94"/>
      <c r="E890" s="79"/>
      <c r="F890" s="79"/>
      <c r="G890" s="80"/>
      <c r="H890" s="79"/>
      <c r="I890" s="80"/>
      <c r="J890" s="103"/>
      <c r="K890" s="103"/>
      <c r="L890" s="103"/>
      <c r="M890" s="103"/>
    </row>
    <row r="891" spans="1:13" s="81" customFormat="1" x14ac:dyDescent="0.25">
      <c r="A891" s="79"/>
      <c r="B891" s="79"/>
      <c r="C891" s="79"/>
      <c r="D891" s="94"/>
      <c r="E891" s="79"/>
      <c r="F891" s="79"/>
      <c r="G891" s="80"/>
      <c r="H891" s="79"/>
      <c r="I891" s="80"/>
      <c r="J891" s="103"/>
      <c r="K891" s="103"/>
      <c r="L891" s="103"/>
      <c r="M891" s="103"/>
    </row>
    <row r="892" spans="1:13" s="81" customFormat="1" x14ac:dyDescent="0.25">
      <c r="A892" s="79"/>
      <c r="B892" s="79"/>
      <c r="C892" s="79"/>
      <c r="D892" s="94"/>
      <c r="E892" s="79"/>
      <c r="F892" s="79"/>
      <c r="G892" s="80"/>
      <c r="H892" s="79"/>
      <c r="I892" s="80"/>
      <c r="J892" s="103"/>
      <c r="K892" s="103"/>
      <c r="L892" s="103"/>
      <c r="M892" s="103"/>
    </row>
    <row r="893" spans="1:13" s="81" customFormat="1" x14ac:dyDescent="0.25">
      <c r="A893" s="79"/>
      <c r="B893" s="79"/>
      <c r="C893" s="79"/>
      <c r="D893" s="94"/>
      <c r="E893" s="79"/>
      <c r="F893" s="79"/>
      <c r="G893" s="80"/>
      <c r="H893" s="79"/>
      <c r="I893" s="80"/>
      <c r="J893" s="103"/>
      <c r="K893" s="103"/>
      <c r="L893" s="103"/>
      <c r="M893" s="103"/>
    </row>
    <row r="894" spans="1:13" s="81" customFormat="1" x14ac:dyDescent="0.25">
      <c r="A894" s="79"/>
      <c r="B894" s="79"/>
      <c r="C894" s="79"/>
      <c r="D894" s="94"/>
      <c r="E894" s="79"/>
      <c r="F894" s="79"/>
      <c r="G894" s="80"/>
      <c r="H894" s="79"/>
      <c r="I894" s="80"/>
      <c r="J894" s="103"/>
      <c r="K894" s="103"/>
      <c r="L894" s="103"/>
      <c r="M894" s="103"/>
    </row>
    <row r="895" spans="1:13" s="81" customFormat="1" x14ac:dyDescent="0.25">
      <c r="A895" s="79"/>
      <c r="B895" s="79"/>
      <c r="C895" s="79"/>
      <c r="D895" s="94"/>
      <c r="E895" s="79"/>
      <c r="F895" s="79"/>
      <c r="G895" s="80"/>
      <c r="H895" s="79"/>
      <c r="I895" s="80"/>
      <c r="J895" s="103"/>
      <c r="K895" s="103"/>
      <c r="L895" s="103"/>
      <c r="M895" s="103"/>
    </row>
    <row r="896" spans="1:13" s="81" customFormat="1" x14ac:dyDescent="0.25">
      <c r="A896" s="79"/>
      <c r="B896" s="79"/>
      <c r="C896" s="79"/>
      <c r="D896" s="94"/>
      <c r="E896" s="79"/>
      <c r="F896" s="79"/>
      <c r="G896" s="80"/>
      <c r="H896" s="79"/>
      <c r="I896" s="80"/>
      <c r="J896" s="103"/>
      <c r="K896" s="103"/>
      <c r="L896" s="103"/>
      <c r="M896" s="103"/>
    </row>
    <row r="897" spans="1:13" s="81" customFormat="1" x14ac:dyDescent="0.25">
      <c r="A897" s="79"/>
      <c r="B897" s="79"/>
      <c r="C897" s="79"/>
      <c r="D897" s="94"/>
      <c r="E897" s="79"/>
      <c r="F897" s="79"/>
      <c r="G897" s="80"/>
      <c r="H897" s="79"/>
      <c r="I897" s="80"/>
      <c r="J897" s="103"/>
      <c r="K897" s="103"/>
      <c r="L897" s="103"/>
      <c r="M897" s="103"/>
    </row>
    <row r="898" spans="1:13" s="81" customFormat="1" x14ac:dyDescent="0.25">
      <c r="A898" s="79"/>
      <c r="B898" s="79"/>
      <c r="C898" s="79"/>
      <c r="D898" s="94"/>
      <c r="E898" s="79"/>
      <c r="F898" s="79"/>
      <c r="G898" s="80"/>
      <c r="H898" s="79"/>
      <c r="I898" s="80"/>
      <c r="J898" s="103"/>
      <c r="K898" s="103"/>
      <c r="L898" s="103"/>
      <c r="M898" s="103"/>
    </row>
    <row r="899" spans="1:13" s="81" customFormat="1" x14ac:dyDescent="0.25">
      <c r="A899" s="79"/>
      <c r="B899" s="79"/>
      <c r="C899" s="79"/>
      <c r="D899" s="94"/>
      <c r="E899" s="79"/>
      <c r="F899" s="79"/>
      <c r="G899" s="80"/>
      <c r="H899" s="79"/>
      <c r="I899" s="80"/>
      <c r="J899" s="103"/>
      <c r="K899" s="103"/>
      <c r="L899" s="103"/>
      <c r="M899" s="103"/>
    </row>
    <row r="900" spans="1:13" s="81" customFormat="1" x14ac:dyDescent="0.25">
      <c r="A900" s="79"/>
      <c r="B900" s="79"/>
      <c r="C900" s="79"/>
      <c r="D900" s="94"/>
      <c r="E900" s="79"/>
      <c r="F900" s="79"/>
      <c r="G900" s="80"/>
      <c r="H900" s="79"/>
      <c r="I900" s="80"/>
      <c r="J900" s="103"/>
      <c r="K900" s="103"/>
      <c r="L900" s="103"/>
      <c r="M900" s="103"/>
    </row>
    <row r="901" spans="1:13" s="81" customFormat="1" x14ac:dyDescent="0.25">
      <c r="A901" s="79"/>
      <c r="B901" s="79"/>
      <c r="C901" s="79"/>
      <c r="D901" s="94"/>
      <c r="E901" s="79"/>
      <c r="F901" s="79"/>
      <c r="G901" s="80"/>
      <c r="H901" s="79"/>
      <c r="I901" s="80"/>
      <c r="J901" s="103"/>
      <c r="K901" s="103"/>
      <c r="L901" s="103"/>
      <c r="M901" s="103"/>
    </row>
    <row r="902" spans="1:13" s="81" customFormat="1" x14ac:dyDescent="0.25">
      <c r="A902" s="79"/>
      <c r="B902" s="79"/>
      <c r="C902" s="79"/>
      <c r="D902" s="94"/>
      <c r="E902" s="79"/>
      <c r="F902" s="79"/>
      <c r="G902" s="80"/>
      <c r="H902" s="79"/>
      <c r="I902" s="80"/>
      <c r="J902" s="103"/>
      <c r="K902" s="103"/>
      <c r="L902" s="103"/>
      <c r="M902" s="103"/>
    </row>
    <row r="903" spans="1:13" s="81" customFormat="1" x14ac:dyDescent="0.25">
      <c r="A903" s="79"/>
      <c r="B903" s="79"/>
      <c r="C903" s="79"/>
      <c r="D903" s="94"/>
      <c r="E903" s="79"/>
      <c r="F903" s="79"/>
      <c r="G903" s="80"/>
      <c r="H903" s="79"/>
      <c r="I903" s="80"/>
      <c r="J903" s="103"/>
      <c r="K903" s="103"/>
      <c r="L903" s="103"/>
      <c r="M903" s="103"/>
    </row>
    <row r="904" spans="1:13" s="81" customFormat="1" x14ac:dyDescent="0.25">
      <c r="A904" s="79"/>
      <c r="B904" s="79"/>
      <c r="C904" s="79"/>
      <c r="D904" s="94"/>
      <c r="E904" s="79"/>
      <c r="F904" s="79"/>
      <c r="G904" s="80"/>
      <c r="H904" s="79"/>
      <c r="I904" s="80"/>
      <c r="J904" s="103"/>
      <c r="K904" s="103"/>
      <c r="L904" s="103"/>
      <c r="M904" s="103"/>
    </row>
    <row r="905" spans="1:13" s="81" customFormat="1" x14ac:dyDescent="0.25">
      <c r="A905" s="79"/>
      <c r="B905" s="79"/>
      <c r="C905" s="79"/>
      <c r="D905" s="94"/>
      <c r="E905" s="79"/>
      <c r="F905" s="79"/>
      <c r="G905" s="80"/>
      <c r="H905" s="79"/>
      <c r="I905" s="80"/>
      <c r="J905" s="103"/>
      <c r="K905" s="103"/>
      <c r="L905" s="103"/>
      <c r="M905" s="103"/>
    </row>
    <row r="906" spans="1:13" s="81" customFormat="1" x14ac:dyDescent="0.25">
      <c r="A906" s="79"/>
      <c r="B906" s="79"/>
      <c r="C906" s="79"/>
      <c r="D906" s="94"/>
      <c r="E906" s="79"/>
      <c r="F906" s="79"/>
      <c r="G906" s="80"/>
      <c r="H906" s="79"/>
      <c r="I906" s="80"/>
      <c r="J906" s="103"/>
      <c r="K906" s="103"/>
      <c r="L906" s="103"/>
      <c r="M906" s="103"/>
    </row>
    <row r="907" spans="1:13" s="81" customFormat="1" x14ac:dyDescent="0.25">
      <c r="A907" s="79"/>
      <c r="B907" s="79"/>
      <c r="C907" s="79"/>
      <c r="D907" s="94"/>
      <c r="E907" s="79"/>
      <c r="F907" s="79"/>
      <c r="G907" s="80"/>
      <c r="H907" s="79"/>
      <c r="I907" s="80"/>
      <c r="J907" s="103"/>
      <c r="K907" s="103"/>
      <c r="L907" s="103"/>
      <c r="M907" s="103"/>
    </row>
    <row r="908" spans="1:13" s="81" customFormat="1" x14ac:dyDescent="0.25">
      <c r="A908" s="79"/>
      <c r="B908" s="79"/>
      <c r="C908" s="79"/>
      <c r="D908" s="94"/>
      <c r="E908" s="79"/>
      <c r="F908" s="79"/>
      <c r="G908" s="80"/>
      <c r="H908" s="79"/>
      <c r="I908" s="80"/>
      <c r="J908" s="103"/>
      <c r="K908" s="103"/>
      <c r="L908" s="103"/>
      <c r="M908" s="103"/>
    </row>
    <row r="909" spans="1:13" s="81" customFormat="1" x14ac:dyDescent="0.25">
      <c r="A909" s="79"/>
      <c r="B909" s="79"/>
      <c r="C909" s="79"/>
      <c r="D909" s="94"/>
      <c r="E909" s="79"/>
      <c r="F909" s="79"/>
      <c r="G909" s="80"/>
      <c r="H909" s="79"/>
      <c r="I909" s="80"/>
      <c r="J909" s="103"/>
      <c r="K909" s="103"/>
      <c r="L909" s="103"/>
      <c r="M909" s="103"/>
    </row>
    <row r="910" spans="1:13" s="81" customFormat="1" x14ac:dyDescent="0.25">
      <c r="A910" s="79"/>
      <c r="B910" s="79"/>
      <c r="C910" s="79"/>
      <c r="D910" s="94"/>
      <c r="E910" s="79"/>
      <c r="F910" s="79"/>
      <c r="G910" s="80"/>
      <c r="H910" s="79"/>
      <c r="I910" s="80"/>
      <c r="J910" s="103"/>
      <c r="K910" s="103"/>
      <c r="L910" s="103"/>
      <c r="M910" s="103"/>
    </row>
    <row r="911" spans="1:13" s="81" customFormat="1" x14ac:dyDescent="0.25">
      <c r="A911" s="79"/>
      <c r="B911" s="79"/>
      <c r="C911" s="79"/>
      <c r="D911" s="94"/>
      <c r="E911" s="79"/>
      <c r="F911" s="79"/>
      <c r="G911" s="80"/>
      <c r="H911" s="79"/>
      <c r="I911" s="80"/>
      <c r="J911" s="103"/>
      <c r="K911" s="103"/>
      <c r="L911" s="103"/>
      <c r="M911" s="103"/>
    </row>
    <row r="912" spans="1:13" s="81" customFormat="1" x14ac:dyDescent="0.25">
      <c r="A912" s="79"/>
      <c r="B912" s="79"/>
      <c r="C912" s="79"/>
      <c r="D912" s="94"/>
      <c r="E912" s="79"/>
      <c r="F912" s="79"/>
      <c r="G912" s="80"/>
      <c r="H912" s="79"/>
      <c r="I912" s="80"/>
      <c r="J912" s="103"/>
      <c r="K912" s="103"/>
      <c r="L912" s="103"/>
      <c r="M912" s="103"/>
    </row>
    <row r="913" spans="1:13" s="81" customFormat="1" x14ac:dyDescent="0.25">
      <c r="A913" s="79"/>
      <c r="B913" s="79"/>
      <c r="C913" s="79"/>
      <c r="D913" s="94"/>
      <c r="E913" s="79"/>
      <c r="F913" s="79"/>
      <c r="G913" s="80"/>
      <c r="H913" s="79"/>
      <c r="I913" s="80"/>
      <c r="J913" s="103"/>
      <c r="K913" s="103"/>
      <c r="L913" s="103"/>
      <c r="M913" s="103"/>
    </row>
    <row r="914" spans="1:13" s="81" customFormat="1" x14ac:dyDescent="0.25">
      <c r="A914" s="79"/>
      <c r="B914" s="79"/>
      <c r="C914" s="79"/>
      <c r="D914" s="94"/>
      <c r="E914" s="79"/>
      <c r="F914" s="79"/>
      <c r="G914" s="80"/>
      <c r="H914" s="79"/>
      <c r="I914" s="80"/>
      <c r="J914" s="103"/>
      <c r="K914" s="103"/>
      <c r="L914" s="103"/>
      <c r="M914" s="103"/>
    </row>
    <row r="915" spans="1:13" s="81" customFormat="1" x14ac:dyDescent="0.25">
      <c r="A915" s="79"/>
      <c r="B915" s="79"/>
      <c r="C915" s="79"/>
      <c r="D915" s="94"/>
      <c r="E915" s="79"/>
      <c r="F915" s="79"/>
      <c r="G915" s="80"/>
      <c r="H915" s="79"/>
      <c r="I915" s="80"/>
      <c r="J915" s="103"/>
      <c r="K915" s="103"/>
      <c r="L915" s="103"/>
      <c r="M915" s="103"/>
    </row>
    <row r="916" spans="1:13" s="81" customFormat="1" x14ac:dyDescent="0.25">
      <c r="A916" s="79"/>
      <c r="B916" s="79"/>
      <c r="C916" s="79"/>
      <c r="D916" s="94"/>
      <c r="E916" s="79"/>
      <c r="F916" s="79"/>
      <c r="G916" s="80"/>
      <c r="H916" s="79"/>
      <c r="I916" s="80"/>
      <c r="J916" s="103"/>
      <c r="K916" s="103"/>
      <c r="L916" s="103"/>
      <c r="M916" s="103"/>
    </row>
    <row r="917" spans="1:13" s="81" customFormat="1" x14ac:dyDescent="0.25">
      <c r="A917" s="79"/>
      <c r="B917" s="79"/>
      <c r="C917" s="79"/>
      <c r="D917" s="94"/>
      <c r="E917" s="79"/>
      <c r="F917" s="79"/>
      <c r="G917" s="80"/>
      <c r="H917" s="79"/>
      <c r="I917" s="80"/>
      <c r="J917" s="103"/>
      <c r="K917" s="103"/>
      <c r="L917" s="103"/>
      <c r="M917" s="103"/>
    </row>
    <row r="918" spans="1:13" s="81" customFormat="1" x14ac:dyDescent="0.25">
      <c r="A918" s="79"/>
      <c r="B918" s="79"/>
      <c r="C918" s="79"/>
      <c r="D918" s="94"/>
      <c r="E918" s="79"/>
      <c r="F918" s="79"/>
      <c r="G918" s="80"/>
      <c r="H918" s="79"/>
      <c r="I918" s="80"/>
      <c r="J918" s="103"/>
      <c r="K918" s="103"/>
      <c r="L918" s="103"/>
      <c r="M918" s="103"/>
    </row>
    <row r="919" spans="1:13" s="81" customFormat="1" x14ac:dyDescent="0.25">
      <c r="A919" s="79"/>
      <c r="B919" s="79"/>
      <c r="C919" s="79"/>
      <c r="D919" s="94"/>
      <c r="E919" s="79"/>
      <c r="F919" s="79"/>
      <c r="G919" s="80"/>
      <c r="H919" s="79"/>
      <c r="I919" s="80"/>
      <c r="J919" s="103"/>
      <c r="K919" s="103"/>
      <c r="L919" s="103"/>
      <c r="M919" s="103"/>
    </row>
    <row r="920" spans="1:13" s="81" customFormat="1" x14ac:dyDescent="0.25">
      <c r="A920" s="79"/>
      <c r="B920" s="79"/>
      <c r="C920" s="79"/>
      <c r="D920" s="94"/>
      <c r="E920" s="79"/>
      <c r="F920" s="79"/>
      <c r="G920" s="80"/>
      <c r="H920" s="79"/>
      <c r="I920" s="80"/>
      <c r="J920" s="103"/>
      <c r="K920" s="103"/>
      <c r="L920" s="103"/>
      <c r="M920" s="103"/>
    </row>
    <row r="921" spans="1:13" s="81" customFormat="1" x14ac:dyDescent="0.25">
      <c r="A921" s="79"/>
      <c r="B921" s="79"/>
      <c r="C921" s="79"/>
      <c r="D921" s="94"/>
      <c r="E921" s="79"/>
      <c r="F921" s="79"/>
      <c r="G921" s="80"/>
      <c r="H921" s="79"/>
      <c r="I921" s="80"/>
      <c r="J921" s="103"/>
      <c r="K921" s="103"/>
      <c r="L921" s="103"/>
      <c r="M921" s="103"/>
    </row>
    <row r="922" spans="1:13" s="81" customFormat="1" x14ac:dyDescent="0.25">
      <c r="A922" s="79"/>
      <c r="B922" s="79"/>
      <c r="C922" s="79"/>
      <c r="D922" s="94"/>
      <c r="E922" s="79"/>
      <c r="F922" s="79"/>
      <c r="G922" s="80"/>
      <c r="H922" s="79"/>
      <c r="I922" s="80"/>
      <c r="J922" s="103"/>
      <c r="K922" s="103"/>
      <c r="L922" s="103"/>
      <c r="M922" s="103"/>
    </row>
    <row r="923" spans="1:13" s="81" customFormat="1" x14ac:dyDescent="0.25">
      <c r="A923" s="79"/>
      <c r="B923" s="79"/>
      <c r="C923" s="79"/>
      <c r="D923" s="94"/>
      <c r="E923" s="79"/>
      <c r="F923" s="79"/>
      <c r="G923" s="80"/>
      <c r="H923" s="79"/>
      <c r="I923" s="80"/>
      <c r="J923" s="103"/>
      <c r="K923" s="103"/>
      <c r="L923" s="103"/>
      <c r="M923" s="103"/>
    </row>
    <row r="924" spans="1:13" s="81" customFormat="1" x14ac:dyDescent="0.25">
      <c r="A924" s="79"/>
      <c r="B924" s="79"/>
      <c r="C924" s="79"/>
      <c r="D924" s="94"/>
      <c r="E924" s="79"/>
      <c r="F924" s="79"/>
      <c r="G924" s="80"/>
      <c r="H924" s="79"/>
      <c r="I924" s="80"/>
      <c r="J924" s="103"/>
      <c r="K924" s="103"/>
      <c r="L924" s="103"/>
      <c r="M924" s="103"/>
    </row>
    <row r="925" spans="1:13" s="81" customFormat="1" x14ac:dyDescent="0.25">
      <c r="A925" s="79"/>
      <c r="B925" s="79"/>
      <c r="C925" s="79"/>
      <c r="D925" s="94"/>
      <c r="E925" s="79"/>
      <c r="F925" s="79"/>
      <c r="G925" s="80"/>
      <c r="H925" s="79"/>
      <c r="I925" s="80"/>
      <c r="J925" s="103"/>
      <c r="K925" s="103"/>
      <c r="L925" s="103"/>
      <c r="M925" s="103"/>
    </row>
    <row r="926" spans="1:13" s="81" customFormat="1" x14ac:dyDescent="0.25">
      <c r="A926" s="79"/>
      <c r="B926" s="79"/>
      <c r="C926" s="79"/>
      <c r="D926" s="94"/>
      <c r="E926" s="79"/>
      <c r="F926" s="79"/>
      <c r="G926" s="80"/>
      <c r="H926" s="79"/>
      <c r="I926" s="80"/>
      <c r="J926" s="103"/>
      <c r="K926" s="103"/>
      <c r="L926" s="103"/>
      <c r="M926" s="103"/>
    </row>
    <row r="927" spans="1:13" s="81" customFormat="1" x14ac:dyDescent="0.25">
      <c r="A927" s="79"/>
      <c r="B927" s="79"/>
      <c r="C927" s="79"/>
      <c r="D927" s="94"/>
      <c r="E927" s="79"/>
      <c r="F927" s="79"/>
      <c r="G927" s="80"/>
      <c r="H927" s="79"/>
      <c r="I927" s="80"/>
      <c r="J927" s="103"/>
      <c r="K927" s="103"/>
      <c r="L927" s="103"/>
      <c r="M927" s="103"/>
    </row>
    <row r="928" spans="1:13" s="81" customFormat="1" x14ac:dyDescent="0.25">
      <c r="A928" s="79"/>
      <c r="B928" s="79"/>
      <c r="C928" s="79"/>
      <c r="D928" s="94"/>
      <c r="E928" s="79"/>
      <c r="F928" s="79"/>
      <c r="G928" s="80"/>
      <c r="H928" s="79"/>
      <c r="I928" s="80"/>
      <c r="J928" s="103"/>
      <c r="K928" s="103"/>
      <c r="L928" s="103"/>
      <c r="M928" s="103"/>
    </row>
    <row r="929" spans="1:13" s="81" customFormat="1" x14ac:dyDescent="0.25">
      <c r="A929" s="79"/>
      <c r="B929" s="79"/>
      <c r="C929" s="79"/>
      <c r="D929" s="94"/>
      <c r="E929" s="79"/>
      <c r="F929" s="79"/>
      <c r="G929" s="80"/>
      <c r="H929" s="79"/>
      <c r="I929" s="80"/>
      <c r="J929" s="103"/>
      <c r="K929" s="103"/>
      <c r="L929" s="103"/>
      <c r="M929" s="103"/>
    </row>
    <row r="930" spans="1:13" s="81" customFormat="1" x14ac:dyDescent="0.25">
      <c r="A930" s="79"/>
      <c r="B930" s="79"/>
      <c r="C930" s="79"/>
      <c r="D930" s="94"/>
      <c r="E930" s="79"/>
      <c r="F930" s="79"/>
      <c r="G930" s="80"/>
      <c r="H930" s="79"/>
      <c r="I930" s="80"/>
      <c r="J930" s="103"/>
      <c r="K930" s="103"/>
      <c r="L930" s="103"/>
      <c r="M930" s="103"/>
    </row>
    <row r="931" spans="1:13" s="81" customFormat="1" x14ac:dyDescent="0.25">
      <c r="A931" s="79"/>
      <c r="B931" s="79"/>
      <c r="C931" s="79"/>
      <c r="D931" s="94"/>
      <c r="E931" s="79"/>
      <c r="F931" s="79"/>
      <c r="G931" s="80"/>
      <c r="H931" s="79"/>
      <c r="I931" s="80"/>
      <c r="J931" s="103"/>
      <c r="K931" s="103"/>
      <c r="L931" s="103"/>
      <c r="M931" s="103"/>
    </row>
    <row r="932" spans="1:13" s="81" customFormat="1" x14ac:dyDescent="0.25">
      <c r="A932" s="79"/>
      <c r="B932" s="79"/>
      <c r="C932" s="79"/>
      <c r="D932" s="94"/>
      <c r="E932" s="79"/>
      <c r="F932" s="79"/>
      <c r="G932" s="80"/>
      <c r="H932" s="79"/>
      <c r="I932" s="80"/>
      <c r="J932" s="103"/>
      <c r="K932" s="103"/>
      <c r="L932" s="103"/>
      <c r="M932" s="103"/>
    </row>
    <row r="933" spans="1:13" s="81" customFormat="1" x14ac:dyDescent="0.25">
      <c r="A933" s="79"/>
      <c r="B933" s="79"/>
      <c r="C933" s="79"/>
      <c r="D933" s="94"/>
      <c r="E933" s="79"/>
      <c r="F933" s="79"/>
      <c r="G933" s="80"/>
      <c r="H933" s="79"/>
      <c r="I933" s="80"/>
      <c r="J933" s="103"/>
      <c r="K933" s="103"/>
      <c r="L933" s="103"/>
      <c r="M933" s="103"/>
    </row>
    <row r="934" spans="1:13" s="81" customFormat="1" x14ac:dyDescent="0.25">
      <c r="A934" s="79"/>
      <c r="B934" s="79"/>
      <c r="C934" s="79"/>
      <c r="D934" s="94"/>
      <c r="E934" s="79"/>
      <c r="F934" s="79"/>
      <c r="G934" s="80"/>
      <c r="H934" s="79"/>
      <c r="I934" s="80"/>
      <c r="J934" s="103"/>
      <c r="K934" s="103"/>
      <c r="L934" s="103"/>
      <c r="M934" s="103"/>
    </row>
    <row r="935" spans="1:13" s="81" customFormat="1" x14ac:dyDescent="0.25">
      <c r="A935" s="79"/>
      <c r="B935" s="79"/>
      <c r="C935" s="79"/>
      <c r="D935" s="94"/>
      <c r="E935" s="79"/>
      <c r="F935" s="79"/>
      <c r="G935" s="80"/>
      <c r="H935" s="79"/>
      <c r="I935" s="80"/>
      <c r="J935" s="103"/>
      <c r="K935" s="103"/>
      <c r="L935" s="103"/>
      <c r="M935" s="103"/>
    </row>
    <row r="936" spans="1:13" s="81" customFormat="1" x14ac:dyDescent="0.25">
      <c r="A936" s="79"/>
      <c r="B936" s="79"/>
      <c r="C936" s="79"/>
      <c r="D936" s="94"/>
      <c r="E936" s="79"/>
      <c r="F936" s="79"/>
      <c r="G936" s="80"/>
      <c r="H936" s="79"/>
      <c r="I936" s="80"/>
      <c r="J936" s="103"/>
      <c r="K936" s="103"/>
      <c r="L936" s="103"/>
      <c r="M936" s="103"/>
    </row>
    <row r="937" spans="1:13" s="81" customFormat="1" x14ac:dyDescent="0.25">
      <c r="A937" s="79"/>
      <c r="B937" s="79"/>
      <c r="C937" s="79"/>
      <c r="D937" s="94"/>
      <c r="E937" s="79"/>
      <c r="F937" s="79"/>
      <c r="G937" s="80"/>
      <c r="H937" s="79"/>
      <c r="I937" s="80"/>
      <c r="J937" s="103"/>
      <c r="K937" s="103"/>
      <c r="L937" s="103"/>
      <c r="M937" s="103"/>
    </row>
    <row r="938" spans="1:13" s="81" customFormat="1" x14ac:dyDescent="0.25">
      <c r="A938" s="79"/>
      <c r="B938" s="79"/>
      <c r="C938" s="79"/>
      <c r="D938" s="94"/>
      <c r="E938" s="79"/>
      <c r="F938" s="79"/>
      <c r="G938" s="80"/>
      <c r="H938" s="79"/>
      <c r="I938" s="80"/>
      <c r="J938" s="103"/>
      <c r="K938" s="103"/>
      <c r="L938" s="103"/>
      <c r="M938" s="103"/>
    </row>
    <row r="939" spans="1:13" s="81" customFormat="1" x14ac:dyDescent="0.25">
      <c r="A939" s="79"/>
      <c r="B939" s="79"/>
      <c r="C939" s="79"/>
      <c r="D939" s="94"/>
      <c r="E939" s="79"/>
      <c r="F939" s="79"/>
      <c r="G939" s="80"/>
      <c r="H939" s="79"/>
      <c r="I939" s="80"/>
      <c r="J939" s="103"/>
      <c r="K939" s="103"/>
      <c r="L939" s="103"/>
      <c r="M939" s="103"/>
    </row>
    <row r="940" spans="1:13" s="81" customFormat="1" x14ac:dyDescent="0.25">
      <c r="A940" s="79"/>
      <c r="B940" s="79"/>
      <c r="C940" s="79"/>
      <c r="D940" s="94"/>
      <c r="E940" s="79"/>
      <c r="F940" s="79"/>
      <c r="G940" s="80"/>
      <c r="H940" s="79"/>
      <c r="I940" s="80"/>
      <c r="J940" s="103"/>
      <c r="K940" s="103"/>
      <c r="L940" s="103"/>
      <c r="M940" s="103"/>
    </row>
    <row r="941" spans="1:13" s="81" customFormat="1" x14ac:dyDescent="0.25">
      <c r="A941" s="79"/>
      <c r="B941" s="79"/>
      <c r="C941" s="79"/>
      <c r="D941" s="94"/>
      <c r="E941" s="79"/>
      <c r="F941" s="79"/>
      <c r="G941" s="80"/>
      <c r="H941" s="79"/>
      <c r="I941" s="80"/>
      <c r="J941" s="103"/>
      <c r="K941" s="103"/>
      <c r="L941" s="103"/>
      <c r="M941" s="103"/>
    </row>
    <row r="942" spans="1:13" s="81" customFormat="1" x14ac:dyDescent="0.25">
      <c r="A942" s="79"/>
      <c r="B942" s="79"/>
      <c r="C942" s="79"/>
      <c r="D942" s="94"/>
      <c r="E942" s="79"/>
      <c r="F942" s="79"/>
      <c r="G942" s="80"/>
      <c r="H942" s="79"/>
      <c r="I942" s="80"/>
      <c r="J942" s="103"/>
      <c r="K942" s="103"/>
      <c r="L942" s="103"/>
      <c r="M942" s="103"/>
    </row>
    <row r="943" spans="1:13" s="81" customFormat="1" x14ac:dyDescent="0.25">
      <c r="A943" s="79"/>
      <c r="B943" s="79"/>
      <c r="C943" s="79"/>
      <c r="D943" s="94"/>
      <c r="E943" s="79"/>
      <c r="F943" s="79"/>
      <c r="G943" s="80"/>
      <c r="H943" s="79"/>
      <c r="I943" s="80"/>
      <c r="J943" s="103"/>
      <c r="K943" s="103"/>
      <c r="L943" s="103"/>
      <c r="M943" s="103"/>
    </row>
    <row r="944" spans="1:13" s="81" customFormat="1" x14ac:dyDescent="0.25">
      <c r="A944" s="79"/>
      <c r="B944" s="79"/>
      <c r="C944" s="79"/>
      <c r="D944" s="94"/>
      <c r="E944" s="79"/>
      <c r="F944" s="79"/>
      <c r="G944" s="80"/>
      <c r="H944" s="79"/>
      <c r="I944" s="80"/>
      <c r="J944" s="103"/>
      <c r="K944" s="103"/>
      <c r="L944" s="103"/>
      <c r="M944" s="103"/>
    </row>
    <row r="945" spans="1:13" s="81" customFormat="1" x14ac:dyDescent="0.25">
      <c r="A945" s="79"/>
      <c r="B945" s="79"/>
      <c r="C945" s="79"/>
      <c r="D945" s="94"/>
      <c r="E945" s="79"/>
      <c r="F945" s="79"/>
      <c r="G945" s="80"/>
      <c r="H945" s="79"/>
      <c r="I945" s="80"/>
      <c r="J945" s="103"/>
      <c r="K945" s="103"/>
      <c r="L945" s="103"/>
      <c r="M945" s="103"/>
    </row>
    <row r="946" spans="1:13" s="81" customFormat="1" x14ac:dyDescent="0.25">
      <c r="A946" s="79"/>
      <c r="B946" s="79"/>
      <c r="C946" s="79"/>
      <c r="D946" s="94"/>
      <c r="E946" s="79"/>
      <c r="F946" s="79"/>
      <c r="G946" s="80"/>
      <c r="H946" s="79"/>
      <c r="I946" s="80"/>
      <c r="J946" s="103"/>
      <c r="K946" s="103"/>
      <c r="L946" s="103"/>
      <c r="M946" s="103"/>
    </row>
    <row r="947" spans="1:13" s="81" customFormat="1" x14ac:dyDescent="0.25">
      <c r="A947" s="79"/>
      <c r="B947" s="79"/>
      <c r="C947" s="79"/>
      <c r="D947" s="94"/>
      <c r="E947" s="79"/>
      <c r="F947" s="79"/>
      <c r="G947" s="80"/>
      <c r="H947" s="79"/>
      <c r="I947" s="80"/>
      <c r="J947" s="103"/>
      <c r="K947" s="103"/>
      <c r="L947" s="103"/>
      <c r="M947" s="103"/>
    </row>
    <row r="948" spans="1:13" s="81" customFormat="1" x14ac:dyDescent="0.25">
      <c r="A948" s="79"/>
      <c r="B948" s="79"/>
      <c r="C948" s="79"/>
      <c r="D948" s="94"/>
      <c r="E948" s="79"/>
      <c r="F948" s="79"/>
      <c r="G948" s="80"/>
      <c r="H948" s="79"/>
      <c r="I948" s="80"/>
      <c r="J948" s="103"/>
      <c r="K948" s="103"/>
      <c r="L948" s="103"/>
      <c r="M948" s="103"/>
    </row>
    <row r="949" spans="1:13" s="81" customFormat="1" x14ac:dyDescent="0.25">
      <c r="A949" s="79"/>
      <c r="B949" s="79"/>
      <c r="C949" s="79"/>
      <c r="D949" s="94"/>
      <c r="E949" s="79"/>
      <c r="F949" s="79"/>
      <c r="G949" s="80"/>
      <c r="H949" s="79"/>
      <c r="I949" s="80"/>
      <c r="J949" s="103"/>
      <c r="K949" s="103"/>
      <c r="L949" s="103"/>
      <c r="M949" s="103"/>
    </row>
    <row r="950" spans="1:13" s="81" customFormat="1" x14ac:dyDescent="0.25">
      <c r="A950" s="79"/>
      <c r="B950" s="79"/>
      <c r="C950" s="79"/>
      <c r="D950" s="94"/>
      <c r="E950" s="79"/>
      <c r="F950" s="79"/>
      <c r="G950" s="80"/>
      <c r="H950" s="79"/>
      <c r="I950" s="80"/>
      <c r="J950" s="103"/>
      <c r="K950" s="103"/>
      <c r="L950" s="103"/>
      <c r="M950" s="103"/>
    </row>
    <row r="951" spans="1:13" s="81" customFormat="1" x14ac:dyDescent="0.25">
      <c r="A951" s="79"/>
      <c r="B951" s="79"/>
      <c r="C951" s="79"/>
      <c r="D951" s="94"/>
      <c r="E951" s="79"/>
      <c r="F951" s="79"/>
      <c r="G951" s="80"/>
      <c r="H951" s="79"/>
      <c r="I951" s="80"/>
      <c r="J951" s="103"/>
      <c r="K951" s="103"/>
      <c r="L951" s="103"/>
      <c r="M951" s="103"/>
    </row>
    <row r="952" spans="1:13" s="81" customFormat="1" x14ac:dyDescent="0.25">
      <c r="A952" s="79"/>
      <c r="B952" s="79"/>
      <c r="C952" s="79"/>
      <c r="D952" s="94"/>
      <c r="E952" s="79"/>
      <c r="F952" s="79"/>
      <c r="G952" s="80"/>
      <c r="H952" s="79"/>
      <c r="I952" s="80"/>
      <c r="J952" s="103"/>
      <c r="K952" s="103"/>
      <c r="L952" s="103"/>
      <c r="M952" s="103"/>
    </row>
    <row r="953" spans="1:13" s="81" customFormat="1" x14ac:dyDescent="0.25">
      <c r="A953" s="79"/>
      <c r="B953" s="79"/>
      <c r="C953" s="79"/>
      <c r="D953" s="94"/>
      <c r="E953" s="79"/>
      <c r="F953" s="79"/>
      <c r="G953" s="80"/>
      <c r="H953" s="79"/>
      <c r="I953" s="80"/>
      <c r="J953" s="103"/>
      <c r="K953" s="103"/>
      <c r="L953" s="103"/>
      <c r="M953" s="103"/>
    </row>
    <row r="954" spans="1:13" s="81" customFormat="1" x14ac:dyDescent="0.25">
      <c r="A954" s="79"/>
      <c r="B954" s="79"/>
      <c r="C954" s="79"/>
      <c r="D954" s="94"/>
      <c r="E954" s="79"/>
      <c r="F954" s="79"/>
      <c r="G954" s="80"/>
      <c r="H954" s="79"/>
      <c r="I954" s="80"/>
      <c r="J954" s="103"/>
      <c r="K954" s="103"/>
      <c r="L954" s="103"/>
      <c r="M954" s="103"/>
    </row>
    <row r="955" spans="1:13" s="81" customFormat="1" x14ac:dyDescent="0.25">
      <c r="A955" s="79"/>
      <c r="B955" s="79"/>
      <c r="C955" s="79"/>
      <c r="D955" s="94"/>
      <c r="E955" s="79"/>
      <c r="F955" s="79"/>
      <c r="G955" s="80"/>
      <c r="H955" s="79"/>
      <c r="I955" s="80"/>
      <c r="J955" s="103"/>
      <c r="K955" s="103"/>
      <c r="L955" s="103"/>
      <c r="M955" s="103"/>
    </row>
    <row r="956" spans="1:13" s="81" customFormat="1" x14ac:dyDescent="0.25">
      <c r="A956" s="79"/>
      <c r="B956" s="79"/>
      <c r="C956" s="79"/>
      <c r="D956" s="94"/>
      <c r="E956" s="79"/>
      <c r="F956" s="79"/>
      <c r="G956" s="80"/>
      <c r="H956" s="79"/>
      <c r="I956" s="80"/>
      <c r="J956" s="103"/>
      <c r="K956" s="103"/>
      <c r="L956" s="103"/>
      <c r="M956" s="103"/>
    </row>
    <row r="957" spans="1:13" s="81" customFormat="1" x14ac:dyDescent="0.25">
      <c r="A957" s="79"/>
      <c r="B957" s="79"/>
      <c r="C957" s="79"/>
      <c r="D957" s="94"/>
      <c r="E957" s="79"/>
      <c r="F957" s="79"/>
      <c r="G957" s="80"/>
      <c r="H957" s="79"/>
      <c r="I957" s="80"/>
      <c r="J957" s="103"/>
      <c r="K957" s="103"/>
      <c r="L957" s="103"/>
      <c r="M957" s="103"/>
    </row>
    <row r="958" spans="1:13" s="81" customFormat="1" x14ac:dyDescent="0.25">
      <c r="A958" s="79"/>
      <c r="B958" s="79"/>
      <c r="C958" s="79"/>
      <c r="D958" s="94"/>
      <c r="E958" s="79"/>
      <c r="F958" s="79"/>
      <c r="G958" s="80"/>
      <c r="H958" s="79"/>
      <c r="I958" s="80"/>
      <c r="J958" s="103"/>
      <c r="K958" s="103"/>
      <c r="L958" s="103"/>
      <c r="M958" s="103"/>
    </row>
    <row r="959" spans="1:13" s="81" customFormat="1" x14ac:dyDescent="0.25">
      <c r="A959" s="79"/>
      <c r="B959" s="79"/>
      <c r="C959" s="79"/>
      <c r="D959" s="94"/>
      <c r="E959" s="79"/>
      <c r="F959" s="79"/>
      <c r="G959" s="80"/>
      <c r="H959" s="79"/>
      <c r="I959" s="80"/>
      <c r="J959" s="103"/>
      <c r="K959" s="103"/>
      <c r="L959" s="103"/>
      <c r="M959" s="103"/>
    </row>
    <row r="960" spans="1:13" s="81" customFormat="1" x14ac:dyDescent="0.25">
      <c r="A960" s="79"/>
      <c r="B960" s="79"/>
      <c r="C960" s="79"/>
      <c r="D960" s="94"/>
      <c r="E960" s="79"/>
      <c r="F960" s="79"/>
      <c r="G960" s="80"/>
      <c r="H960" s="79"/>
      <c r="I960" s="80"/>
      <c r="J960" s="103"/>
      <c r="K960" s="103"/>
      <c r="L960" s="103"/>
      <c r="M960" s="103"/>
    </row>
    <row r="961" spans="1:13" s="81" customFormat="1" x14ac:dyDescent="0.25">
      <c r="A961" s="79"/>
      <c r="B961" s="79"/>
      <c r="C961" s="79"/>
      <c r="D961" s="94"/>
      <c r="E961" s="79"/>
      <c r="F961" s="79"/>
      <c r="G961" s="80"/>
      <c r="H961" s="79"/>
      <c r="I961" s="80"/>
      <c r="J961" s="103"/>
      <c r="K961" s="103"/>
      <c r="L961" s="103"/>
      <c r="M961" s="103"/>
    </row>
    <row r="962" spans="1:13" s="81" customFormat="1" x14ac:dyDescent="0.25">
      <c r="A962" s="79"/>
      <c r="B962" s="79"/>
      <c r="C962" s="79"/>
      <c r="D962" s="94"/>
      <c r="E962" s="79"/>
      <c r="F962" s="79"/>
      <c r="G962" s="80"/>
      <c r="H962" s="79"/>
      <c r="I962" s="80"/>
      <c r="J962" s="103"/>
      <c r="K962" s="103"/>
      <c r="L962" s="103"/>
      <c r="M962" s="103"/>
    </row>
    <row r="963" spans="1:13" s="81" customFormat="1" x14ac:dyDescent="0.25">
      <c r="A963" s="79"/>
      <c r="B963" s="79"/>
      <c r="C963" s="79"/>
      <c r="D963" s="94"/>
      <c r="E963" s="79"/>
      <c r="F963" s="79"/>
      <c r="G963" s="80"/>
      <c r="H963" s="79"/>
      <c r="I963" s="80"/>
      <c r="J963" s="103"/>
      <c r="K963" s="103"/>
      <c r="L963" s="103"/>
      <c r="M963" s="103"/>
    </row>
    <row r="964" spans="1:13" s="81" customFormat="1" x14ac:dyDescent="0.25">
      <c r="A964" s="79"/>
      <c r="B964" s="79"/>
      <c r="C964" s="79"/>
      <c r="D964" s="94"/>
      <c r="E964" s="79"/>
      <c r="F964" s="79"/>
      <c r="G964" s="80"/>
      <c r="H964" s="79"/>
      <c r="I964" s="80"/>
      <c r="J964" s="103"/>
      <c r="K964" s="103"/>
      <c r="L964" s="103"/>
      <c r="M964" s="103"/>
    </row>
    <row r="965" spans="1:13" s="81" customFormat="1" x14ac:dyDescent="0.25">
      <c r="A965" s="79"/>
      <c r="B965" s="79"/>
      <c r="C965" s="79"/>
      <c r="D965" s="94"/>
      <c r="E965" s="79"/>
      <c r="F965" s="79"/>
      <c r="G965" s="80"/>
      <c r="H965" s="79"/>
      <c r="I965" s="80"/>
      <c r="J965" s="103"/>
      <c r="K965" s="103"/>
      <c r="L965" s="103"/>
      <c r="M965" s="103"/>
    </row>
    <row r="966" spans="1:13" s="81" customFormat="1" x14ac:dyDescent="0.25">
      <c r="A966" s="79"/>
      <c r="B966" s="79"/>
      <c r="C966" s="79"/>
      <c r="D966" s="94"/>
      <c r="E966" s="79"/>
      <c r="F966" s="79"/>
      <c r="G966" s="80"/>
      <c r="H966" s="79"/>
      <c r="I966" s="80"/>
      <c r="J966" s="103"/>
      <c r="K966" s="103"/>
      <c r="L966" s="103"/>
      <c r="M966" s="103"/>
    </row>
    <row r="967" spans="1:13" s="81" customFormat="1" x14ac:dyDescent="0.25">
      <c r="A967" s="79"/>
      <c r="B967" s="79"/>
      <c r="C967" s="79"/>
      <c r="D967" s="94"/>
      <c r="E967" s="79"/>
      <c r="F967" s="79"/>
      <c r="G967" s="80"/>
      <c r="H967" s="79"/>
      <c r="I967" s="80"/>
      <c r="J967" s="103"/>
      <c r="K967" s="103"/>
      <c r="L967" s="103"/>
      <c r="M967" s="103"/>
    </row>
    <row r="968" spans="1:13" s="81" customFormat="1" x14ac:dyDescent="0.25">
      <c r="A968" s="79"/>
      <c r="B968" s="79"/>
      <c r="C968" s="79"/>
      <c r="D968" s="94"/>
      <c r="E968" s="79"/>
      <c r="F968" s="79"/>
      <c r="G968" s="80"/>
      <c r="H968" s="79"/>
      <c r="I968" s="80"/>
      <c r="J968" s="103"/>
      <c r="K968" s="103"/>
      <c r="L968" s="103"/>
      <c r="M968" s="103"/>
    </row>
    <row r="969" spans="1:13" s="81" customFormat="1" x14ac:dyDescent="0.25">
      <c r="A969" s="79"/>
      <c r="B969" s="79"/>
      <c r="C969" s="79"/>
      <c r="D969" s="94"/>
      <c r="E969" s="79"/>
      <c r="F969" s="79"/>
      <c r="G969" s="80"/>
      <c r="H969" s="79"/>
      <c r="I969" s="80"/>
      <c r="J969" s="103"/>
      <c r="K969" s="103"/>
      <c r="L969" s="103"/>
      <c r="M969" s="103"/>
    </row>
    <row r="970" spans="1:13" s="81" customFormat="1" x14ac:dyDescent="0.25">
      <c r="A970" s="79"/>
      <c r="B970" s="79"/>
      <c r="C970" s="79"/>
      <c r="D970" s="94"/>
      <c r="E970" s="79"/>
      <c r="F970" s="79"/>
      <c r="G970" s="80"/>
      <c r="H970" s="79"/>
      <c r="I970" s="80"/>
      <c r="J970" s="103"/>
      <c r="K970" s="103"/>
      <c r="L970" s="103"/>
      <c r="M970" s="103"/>
    </row>
    <row r="971" spans="1:13" s="81" customFormat="1" x14ac:dyDescent="0.25">
      <c r="A971" s="79"/>
      <c r="B971" s="79"/>
      <c r="C971" s="79"/>
      <c r="D971" s="94"/>
      <c r="E971" s="79"/>
      <c r="F971" s="79"/>
      <c r="G971" s="80"/>
      <c r="H971" s="79"/>
      <c r="I971" s="80"/>
      <c r="J971" s="103"/>
      <c r="K971" s="103"/>
      <c r="L971" s="103"/>
      <c r="M971" s="103"/>
    </row>
    <row r="972" spans="1:13" s="81" customFormat="1" x14ac:dyDescent="0.25">
      <c r="A972" s="79"/>
      <c r="B972" s="79"/>
      <c r="C972" s="79"/>
      <c r="D972" s="94"/>
      <c r="E972" s="79"/>
      <c r="F972" s="79"/>
      <c r="G972" s="80"/>
      <c r="H972" s="79"/>
      <c r="I972" s="80"/>
      <c r="J972" s="103"/>
      <c r="K972" s="103"/>
      <c r="L972" s="103"/>
      <c r="M972" s="103"/>
    </row>
    <row r="973" spans="1:13" s="81" customFormat="1" x14ac:dyDescent="0.25">
      <c r="A973" s="79"/>
      <c r="B973" s="79"/>
      <c r="C973" s="79"/>
      <c r="D973" s="94"/>
      <c r="E973" s="79"/>
      <c r="F973" s="79"/>
      <c r="G973" s="80"/>
      <c r="H973" s="79"/>
      <c r="I973" s="80"/>
      <c r="J973" s="103"/>
      <c r="K973" s="103"/>
      <c r="L973" s="103"/>
      <c r="M973" s="103"/>
    </row>
    <row r="974" spans="1:13" s="81" customFormat="1" x14ac:dyDescent="0.25">
      <c r="A974" s="79"/>
      <c r="B974" s="79"/>
      <c r="C974" s="79"/>
      <c r="D974" s="94"/>
      <c r="E974" s="79"/>
      <c r="F974" s="79"/>
      <c r="G974" s="80"/>
      <c r="H974" s="79"/>
      <c r="I974" s="80"/>
      <c r="J974" s="103"/>
      <c r="K974" s="103"/>
      <c r="L974" s="103"/>
      <c r="M974" s="103"/>
    </row>
    <row r="975" spans="1:13" s="81" customFormat="1" x14ac:dyDescent="0.25">
      <c r="A975" s="79"/>
      <c r="B975" s="79"/>
      <c r="C975" s="79"/>
      <c r="D975" s="94"/>
      <c r="E975" s="79"/>
      <c r="F975" s="79"/>
      <c r="G975" s="80"/>
      <c r="H975" s="79"/>
      <c r="I975" s="80"/>
      <c r="J975" s="103"/>
      <c r="K975" s="103"/>
      <c r="L975" s="103"/>
      <c r="M975" s="103"/>
    </row>
    <row r="976" spans="1:13" s="81" customFormat="1" x14ac:dyDescent="0.25">
      <c r="A976" s="79"/>
      <c r="B976" s="79"/>
      <c r="C976" s="79"/>
      <c r="D976" s="94"/>
      <c r="E976" s="79"/>
      <c r="F976" s="79"/>
      <c r="G976" s="80"/>
      <c r="H976" s="79"/>
      <c r="I976" s="80"/>
      <c r="J976" s="103"/>
      <c r="K976" s="103"/>
      <c r="L976" s="103"/>
      <c r="M976" s="103"/>
    </row>
    <row r="977" spans="1:13" s="81" customFormat="1" x14ac:dyDescent="0.25">
      <c r="A977" s="79"/>
      <c r="B977" s="79"/>
      <c r="C977" s="79"/>
      <c r="D977" s="94"/>
      <c r="E977" s="79"/>
      <c r="F977" s="79"/>
      <c r="G977" s="80"/>
      <c r="H977" s="79"/>
      <c r="I977" s="80"/>
      <c r="J977" s="103"/>
      <c r="K977" s="103"/>
      <c r="L977" s="103"/>
      <c r="M977" s="103"/>
    </row>
    <row r="978" spans="1:13" s="81" customFormat="1" x14ac:dyDescent="0.25">
      <c r="A978" s="79"/>
      <c r="B978" s="79"/>
      <c r="C978" s="79"/>
      <c r="D978" s="94"/>
      <c r="E978" s="79"/>
      <c r="F978" s="79"/>
      <c r="G978" s="80"/>
      <c r="H978" s="79"/>
      <c r="I978" s="80"/>
      <c r="J978" s="103"/>
      <c r="K978" s="103"/>
      <c r="L978" s="103"/>
      <c r="M978" s="103"/>
    </row>
    <row r="979" spans="1:13" s="81" customFormat="1" x14ac:dyDescent="0.25">
      <c r="A979" s="79"/>
      <c r="B979" s="79"/>
      <c r="C979" s="79"/>
      <c r="D979" s="94"/>
      <c r="E979" s="79"/>
      <c r="F979" s="79"/>
      <c r="G979" s="80"/>
      <c r="H979" s="79"/>
      <c r="I979" s="80"/>
      <c r="J979" s="103"/>
      <c r="K979" s="103"/>
      <c r="L979" s="103"/>
      <c r="M979" s="103"/>
    </row>
    <row r="980" spans="1:13" s="81" customFormat="1" x14ac:dyDescent="0.25">
      <c r="A980" s="79"/>
      <c r="B980" s="79"/>
      <c r="C980" s="79"/>
      <c r="D980" s="94"/>
      <c r="E980" s="79"/>
      <c r="F980" s="79"/>
      <c r="G980" s="80"/>
      <c r="H980" s="79"/>
      <c r="I980" s="80"/>
      <c r="J980" s="103"/>
      <c r="K980" s="103"/>
      <c r="L980" s="103"/>
      <c r="M980" s="103"/>
    </row>
    <row r="981" spans="1:13" s="81" customFormat="1" x14ac:dyDescent="0.25">
      <c r="A981" s="79"/>
      <c r="B981" s="79"/>
      <c r="C981" s="79"/>
      <c r="D981" s="94"/>
      <c r="E981" s="79"/>
      <c r="F981" s="79"/>
      <c r="G981" s="80"/>
      <c r="H981" s="79"/>
      <c r="I981" s="80"/>
      <c r="J981" s="103"/>
      <c r="K981" s="103"/>
      <c r="L981" s="103"/>
      <c r="M981" s="103"/>
    </row>
    <row r="982" spans="1:13" s="81" customFormat="1" x14ac:dyDescent="0.25">
      <c r="A982" s="79"/>
      <c r="B982" s="79"/>
      <c r="C982" s="79"/>
      <c r="D982" s="94"/>
      <c r="E982" s="79"/>
      <c r="F982" s="79"/>
      <c r="G982" s="80"/>
      <c r="H982" s="79"/>
      <c r="I982" s="80"/>
      <c r="J982" s="103"/>
      <c r="K982" s="103"/>
      <c r="L982" s="103"/>
      <c r="M982" s="103"/>
    </row>
    <row r="983" spans="1:13" s="81" customFormat="1" x14ac:dyDescent="0.25">
      <c r="A983" s="79"/>
      <c r="B983" s="79"/>
      <c r="C983" s="79"/>
      <c r="D983" s="94"/>
      <c r="E983" s="79"/>
      <c r="F983" s="79"/>
      <c r="G983" s="80"/>
      <c r="H983" s="79"/>
      <c r="I983" s="80"/>
      <c r="J983" s="103"/>
      <c r="K983" s="103"/>
      <c r="L983" s="103"/>
      <c r="M983" s="103"/>
    </row>
    <row r="984" spans="1:13" s="81" customFormat="1" x14ac:dyDescent="0.25">
      <c r="A984" s="79"/>
      <c r="B984" s="79"/>
      <c r="C984" s="79"/>
      <c r="D984" s="94"/>
      <c r="E984" s="79"/>
      <c r="F984" s="79"/>
      <c r="G984" s="80"/>
      <c r="H984" s="79"/>
      <c r="I984" s="80"/>
      <c r="J984" s="103"/>
      <c r="K984" s="103"/>
      <c r="L984" s="103"/>
      <c r="M984" s="103"/>
    </row>
    <row r="985" spans="1:13" s="81" customFormat="1" x14ac:dyDescent="0.25">
      <c r="A985" s="79"/>
      <c r="B985" s="79"/>
      <c r="C985" s="79"/>
      <c r="D985" s="94"/>
      <c r="E985" s="79"/>
      <c r="F985" s="79"/>
      <c r="G985" s="80"/>
      <c r="H985" s="79"/>
      <c r="I985" s="80"/>
      <c r="J985" s="103"/>
      <c r="K985" s="103"/>
      <c r="L985" s="103"/>
      <c r="M985" s="103"/>
    </row>
    <row r="986" spans="1:13" s="81" customFormat="1" x14ac:dyDescent="0.25">
      <c r="A986" s="79"/>
      <c r="B986" s="79"/>
      <c r="C986" s="79"/>
      <c r="D986" s="94"/>
      <c r="E986" s="79"/>
      <c r="F986" s="79"/>
      <c r="G986" s="80"/>
      <c r="H986" s="79"/>
      <c r="I986" s="80"/>
      <c r="J986" s="103"/>
      <c r="K986" s="103"/>
      <c r="L986" s="103"/>
      <c r="M986" s="103"/>
    </row>
    <row r="987" spans="1:13" s="81" customFormat="1" x14ac:dyDescent="0.25">
      <c r="A987" s="79"/>
      <c r="B987" s="79"/>
      <c r="C987" s="79"/>
      <c r="D987" s="94"/>
      <c r="E987" s="79"/>
      <c r="F987" s="79"/>
      <c r="G987" s="80"/>
      <c r="H987" s="79"/>
      <c r="I987" s="80"/>
      <c r="J987" s="103"/>
      <c r="K987" s="103"/>
      <c r="L987" s="103"/>
      <c r="M987" s="103"/>
    </row>
    <row r="988" spans="1:13" s="81" customFormat="1" x14ac:dyDescent="0.25">
      <c r="A988" s="79"/>
      <c r="B988" s="79"/>
      <c r="C988" s="79"/>
      <c r="D988" s="94"/>
      <c r="E988" s="79"/>
      <c r="F988" s="79"/>
      <c r="G988" s="80"/>
      <c r="H988" s="79"/>
      <c r="I988" s="80"/>
      <c r="J988" s="103"/>
      <c r="K988" s="103"/>
      <c r="L988" s="103"/>
      <c r="M988" s="103"/>
    </row>
    <row r="989" spans="1:13" s="81" customFormat="1" x14ac:dyDescent="0.25">
      <c r="A989" s="79"/>
      <c r="B989" s="79"/>
      <c r="C989" s="79"/>
      <c r="D989" s="94"/>
      <c r="E989" s="79"/>
      <c r="F989" s="79"/>
      <c r="G989" s="80"/>
      <c r="H989" s="79"/>
      <c r="I989" s="80"/>
      <c r="J989" s="103"/>
      <c r="K989" s="103"/>
      <c r="L989" s="103"/>
      <c r="M989" s="103"/>
    </row>
    <row r="990" spans="1:13" s="81" customFormat="1" x14ac:dyDescent="0.25">
      <c r="A990" s="79"/>
      <c r="B990" s="79"/>
      <c r="C990" s="79"/>
      <c r="D990" s="94"/>
      <c r="E990" s="79"/>
      <c r="F990" s="79"/>
      <c r="G990" s="80"/>
      <c r="H990" s="79"/>
      <c r="I990" s="80"/>
      <c r="J990" s="103"/>
      <c r="K990" s="103"/>
      <c r="L990" s="103"/>
      <c r="M990" s="103"/>
    </row>
    <row r="991" spans="1:13" s="81" customFormat="1" x14ac:dyDescent="0.25">
      <c r="A991" s="79"/>
      <c r="B991" s="79"/>
      <c r="C991" s="79"/>
      <c r="D991" s="94"/>
      <c r="E991" s="79"/>
      <c r="F991" s="79"/>
      <c r="G991" s="80"/>
      <c r="H991" s="79"/>
      <c r="I991" s="80"/>
      <c r="J991" s="103"/>
      <c r="K991" s="103"/>
      <c r="L991" s="103"/>
      <c r="M991" s="103"/>
    </row>
    <row r="992" spans="1:13" s="81" customFormat="1" x14ac:dyDescent="0.25">
      <c r="A992" s="79"/>
      <c r="B992" s="79"/>
      <c r="C992" s="79"/>
      <c r="D992" s="94"/>
      <c r="E992" s="79"/>
      <c r="F992" s="79"/>
      <c r="G992" s="80"/>
      <c r="H992" s="79"/>
      <c r="I992" s="80"/>
      <c r="J992" s="103"/>
      <c r="K992" s="103"/>
      <c r="L992" s="103"/>
      <c r="M992" s="103"/>
    </row>
    <row r="993" spans="1:13" s="81" customFormat="1" x14ac:dyDescent="0.25">
      <c r="A993" s="79"/>
      <c r="B993" s="79"/>
      <c r="C993" s="79"/>
      <c r="D993" s="94"/>
      <c r="E993" s="79"/>
      <c r="F993" s="79"/>
      <c r="G993" s="80"/>
      <c r="H993" s="79"/>
      <c r="I993" s="80"/>
      <c r="J993" s="103"/>
      <c r="K993" s="103"/>
      <c r="L993" s="103"/>
      <c r="M993" s="103"/>
    </row>
    <row r="994" spans="1:13" s="81" customFormat="1" x14ac:dyDescent="0.25">
      <c r="A994" s="79"/>
      <c r="B994" s="79"/>
      <c r="C994" s="79"/>
      <c r="D994" s="94"/>
      <c r="E994" s="79"/>
      <c r="F994" s="79"/>
      <c r="G994" s="80"/>
      <c r="H994" s="79"/>
      <c r="I994" s="80"/>
      <c r="J994" s="103"/>
      <c r="K994" s="103"/>
      <c r="L994" s="103"/>
      <c r="M994" s="103"/>
    </row>
    <row r="995" spans="1:13" s="81" customFormat="1" x14ac:dyDescent="0.25">
      <c r="A995" s="79"/>
      <c r="B995" s="79"/>
      <c r="C995" s="79"/>
      <c r="D995" s="94"/>
      <c r="E995" s="79"/>
      <c r="F995" s="79"/>
      <c r="G995" s="80"/>
      <c r="H995" s="79"/>
      <c r="I995" s="80"/>
      <c r="J995" s="103"/>
      <c r="K995" s="103"/>
      <c r="L995" s="103"/>
      <c r="M995" s="103"/>
    </row>
    <row r="996" spans="1:13" s="81" customFormat="1" x14ac:dyDescent="0.25">
      <c r="A996" s="79"/>
      <c r="B996" s="79"/>
      <c r="C996" s="79"/>
      <c r="D996" s="94"/>
      <c r="E996" s="79"/>
      <c r="F996" s="79"/>
      <c r="G996" s="80"/>
      <c r="H996" s="79"/>
      <c r="I996" s="80"/>
      <c r="J996" s="103"/>
      <c r="K996" s="103"/>
      <c r="L996" s="103"/>
      <c r="M996" s="103"/>
    </row>
    <row r="997" spans="1:13" s="81" customFormat="1" x14ac:dyDescent="0.25">
      <c r="A997" s="79"/>
      <c r="B997" s="79"/>
      <c r="C997" s="79"/>
      <c r="D997" s="94"/>
      <c r="E997" s="79"/>
      <c r="F997" s="79"/>
      <c r="G997" s="80"/>
      <c r="H997" s="79"/>
      <c r="I997" s="80"/>
      <c r="J997" s="103"/>
      <c r="K997" s="103"/>
      <c r="L997" s="103"/>
      <c r="M997" s="103"/>
    </row>
    <row r="998" spans="1:13" s="81" customFormat="1" x14ac:dyDescent="0.25">
      <c r="A998" s="79"/>
      <c r="B998" s="79"/>
      <c r="C998" s="79"/>
      <c r="D998" s="94"/>
      <c r="E998" s="79"/>
      <c r="F998" s="79"/>
      <c r="G998" s="80"/>
      <c r="H998" s="79"/>
      <c r="I998" s="80"/>
      <c r="J998" s="103"/>
      <c r="K998" s="103"/>
      <c r="L998" s="103"/>
      <c r="M998" s="103"/>
    </row>
    <row r="999" spans="1:13" s="81" customFormat="1" x14ac:dyDescent="0.25">
      <c r="A999" s="79"/>
      <c r="B999" s="79"/>
      <c r="C999" s="79"/>
      <c r="D999" s="94"/>
      <c r="E999" s="79"/>
      <c r="F999" s="79"/>
      <c r="G999" s="80"/>
      <c r="H999" s="79"/>
      <c r="I999" s="80"/>
      <c r="J999" s="103"/>
      <c r="K999" s="103"/>
      <c r="L999" s="103"/>
      <c r="M999" s="103"/>
    </row>
    <row r="1000" spans="1:13" s="81" customFormat="1" x14ac:dyDescent="0.25">
      <c r="A1000" s="79"/>
      <c r="B1000" s="79"/>
      <c r="C1000" s="79"/>
      <c r="D1000" s="94"/>
      <c r="E1000" s="79"/>
      <c r="F1000" s="79"/>
      <c r="G1000" s="80"/>
      <c r="H1000" s="79"/>
      <c r="I1000" s="80"/>
      <c r="J1000" s="103"/>
      <c r="K1000" s="103"/>
      <c r="L1000" s="103"/>
      <c r="M1000" s="103"/>
    </row>
    <row r="1001" spans="1:13" s="81" customFormat="1" x14ac:dyDescent="0.25">
      <c r="A1001" s="79"/>
      <c r="B1001" s="79"/>
      <c r="C1001" s="79"/>
      <c r="D1001" s="94"/>
      <c r="E1001" s="79"/>
      <c r="F1001" s="79"/>
      <c r="G1001" s="80"/>
      <c r="H1001" s="79"/>
      <c r="I1001" s="80"/>
      <c r="J1001" s="103"/>
      <c r="K1001" s="103"/>
      <c r="L1001" s="103"/>
      <c r="M1001" s="103"/>
    </row>
    <row r="1002" spans="1:13" s="81" customFormat="1" x14ac:dyDescent="0.25">
      <c r="A1002" s="79"/>
      <c r="B1002" s="79"/>
      <c r="C1002" s="79"/>
      <c r="D1002" s="94"/>
      <c r="E1002" s="79"/>
      <c r="F1002" s="79"/>
      <c r="G1002" s="80"/>
      <c r="H1002" s="79"/>
      <c r="I1002" s="80"/>
      <c r="J1002" s="103"/>
      <c r="K1002" s="103"/>
      <c r="L1002" s="103"/>
      <c r="M1002" s="103"/>
    </row>
    <row r="1003" spans="1:13" s="81" customFormat="1" x14ac:dyDescent="0.25">
      <c r="A1003" s="79"/>
      <c r="B1003" s="79"/>
      <c r="C1003" s="79"/>
      <c r="D1003" s="94"/>
      <c r="E1003" s="79"/>
      <c r="F1003" s="79"/>
      <c r="G1003" s="80"/>
      <c r="H1003" s="79"/>
      <c r="I1003" s="80"/>
      <c r="J1003" s="103"/>
      <c r="K1003" s="103"/>
      <c r="L1003" s="103"/>
      <c r="M1003" s="103"/>
    </row>
    <row r="1004" spans="1:13" s="81" customFormat="1" x14ac:dyDescent="0.25">
      <c r="A1004" s="79"/>
      <c r="B1004" s="79"/>
      <c r="C1004" s="79"/>
      <c r="D1004" s="94"/>
      <c r="E1004" s="79"/>
      <c r="F1004" s="79"/>
      <c r="G1004" s="80"/>
      <c r="H1004" s="79"/>
      <c r="I1004" s="80"/>
      <c r="J1004" s="103"/>
      <c r="K1004" s="103"/>
      <c r="L1004" s="103"/>
      <c r="M1004" s="103"/>
    </row>
    <row r="1005" spans="1:13" s="81" customFormat="1" x14ac:dyDescent="0.25">
      <c r="A1005" s="79"/>
      <c r="B1005" s="79"/>
      <c r="C1005" s="79"/>
      <c r="D1005" s="94"/>
      <c r="E1005" s="79"/>
      <c r="F1005" s="79"/>
      <c r="G1005" s="80"/>
      <c r="H1005" s="79"/>
      <c r="I1005" s="80"/>
      <c r="J1005" s="103"/>
      <c r="K1005" s="103"/>
      <c r="L1005" s="103"/>
      <c r="M1005" s="103"/>
    </row>
    <row r="1006" spans="1:13" s="81" customFormat="1" x14ac:dyDescent="0.25">
      <c r="A1006" s="79"/>
      <c r="B1006" s="79"/>
      <c r="C1006" s="79"/>
      <c r="D1006" s="94"/>
      <c r="E1006" s="79"/>
      <c r="F1006" s="79"/>
      <c r="G1006" s="80"/>
      <c r="H1006" s="79"/>
      <c r="I1006" s="80"/>
      <c r="J1006" s="103"/>
      <c r="K1006" s="103"/>
      <c r="L1006" s="103"/>
      <c r="M1006" s="103"/>
    </row>
    <row r="1007" spans="1:13" s="81" customFormat="1" x14ac:dyDescent="0.25">
      <c r="A1007" s="79"/>
      <c r="B1007" s="79"/>
      <c r="C1007" s="79"/>
      <c r="D1007" s="94"/>
      <c r="E1007" s="79"/>
      <c r="F1007" s="79"/>
      <c r="G1007" s="80"/>
      <c r="H1007" s="79"/>
      <c r="I1007" s="80"/>
      <c r="J1007" s="103"/>
      <c r="K1007" s="103"/>
      <c r="L1007" s="103"/>
      <c r="M1007" s="103"/>
    </row>
    <row r="1008" spans="1:13" s="81" customFormat="1" x14ac:dyDescent="0.25">
      <c r="A1008" s="79"/>
      <c r="B1008" s="79"/>
      <c r="C1008" s="79"/>
      <c r="D1008" s="94"/>
      <c r="E1008" s="79"/>
      <c r="F1008" s="79"/>
      <c r="G1008" s="80"/>
      <c r="H1008" s="79"/>
      <c r="I1008" s="80"/>
      <c r="J1008" s="103"/>
      <c r="K1008" s="103"/>
      <c r="L1008" s="103"/>
      <c r="M1008" s="103"/>
    </row>
    <row r="1009" spans="1:13" s="81" customFormat="1" x14ac:dyDescent="0.25">
      <c r="A1009" s="79"/>
      <c r="B1009" s="79"/>
      <c r="C1009" s="79"/>
      <c r="D1009" s="94"/>
      <c r="E1009" s="79"/>
      <c r="F1009" s="79"/>
      <c r="G1009" s="80"/>
      <c r="H1009" s="79"/>
      <c r="I1009" s="80"/>
      <c r="J1009" s="103"/>
      <c r="K1009" s="103"/>
      <c r="L1009" s="103"/>
      <c r="M1009" s="103"/>
    </row>
    <row r="1010" spans="1:13" s="81" customFormat="1" x14ac:dyDescent="0.25">
      <c r="A1010" s="79"/>
      <c r="B1010" s="79"/>
      <c r="C1010" s="79"/>
      <c r="D1010" s="94"/>
      <c r="E1010" s="79"/>
      <c r="F1010" s="79"/>
      <c r="G1010" s="80"/>
      <c r="H1010" s="79"/>
      <c r="I1010" s="80"/>
      <c r="J1010" s="103"/>
      <c r="K1010" s="103"/>
      <c r="L1010" s="103"/>
      <c r="M1010" s="103"/>
    </row>
    <row r="1011" spans="1:13" s="81" customFormat="1" x14ac:dyDescent="0.25">
      <c r="A1011" s="79"/>
      <c r="B1011" s="79"/>
      <c r="C1011" s="79"/>
      <c r="D1011" s="94"/>
      <c r="E1011" s="79"/>
      <c r="F1011" s="79"/>
      <c r="G1011" s="80"/>
      <c r="H1011" s="79"/>
      <c r="I1011" s="80"/>
      <c r="J1011" s="103"/>
      <c r="K1011" s="103"/>
      <c r="L1011" s="103"/>
      <c r="M1011" s="103"/>
    </row>
    <row r="1012" spans="1:13" s="81" customFormat="1" x14ac:dyDescent="0.25">
      <c r="A1012" s="79"/>
      <c r="B1012" s="79"/>
      <c r="C1012" s="79"/>
      <c r="D1012" s="94"/>
      <c r="E1012" s="79"/>
      <c r="F1012" s="79"/>
      <c r="G1012" s="80"/>
      <c r="H1012" s="79"/>
      <c r="I1012" s="80"/>
      <c r="J1012" s="103"/>
      <c r="K1012" s="103"/>
      <c r="L1012" s="103"/>
      <c r="M1012" s="103"/>
    </row>
    <row r="1013" spans="1:13" s="81" customFormat="1" x14ac:dyDescent="0.25">
      <c r="A1013" s="79"/>
      <c r="B1013" s="79"/>
      <c r="C1013" s="79"/>
      <c r="D1013" s="94"/>
      <c r="E1013" s="79"/>
      <c r="F1013" s="79"/>
      <c r="G1013" s="80"/>
      <c r="H1013" s="79"/>
      <c r="I1013" s="80"/>
      <c r="J1013" s="103"/>
      <c r="K1013" s="103"/>
      <c r="L1013" s="103"/>
      <c r="M1013" s="103"/>
    </row>
    <row r="1014" spans="1:13" s="81" customFormat="1" x14ac:dyDescent="0.25">
      <c r="A1014" s="79"/>
      <c r="B1014" s="79"/>
      <c r="C1014" s="79"/>
      <c r="D1014" s="94"/>
      <c r="E1014" s="79"/>
      <c r="F1014" s="79"/>
      <c r="G1014" s="80"/>
      <c r="H1014" s="79"/>
      <c r="I1014" s="80"/>
      <c r="J1014" s="103"/>
      <c r="K1014" s="103"/>
      <c r="L1014" s="103"/>
      <c r="M1014" s="103"/>
    </row>
    <row r="1015" spans="1:13" s="81" customFormat="1" x14ac:dyDescent="0.25">
      <c r="A1015" s="79"/>
      <c r="B1015" s="79"/>
      <c r="C1015" s="79"/>
      <c r="D1015" s="94"/>
      <c r="E1015" s="79"/>
      <c r="F1015" s="79"/>
      <c r="G1015" s="80"/>
      <c r="H1015" s="79"/>
      <c r="I1015" s="80"/>
      <c r="J1015" s="103"/>
      <c r="K1015" s="103"/>
      <c r="L1015" s="103"/>
      <c r="M1015" s="103"/>
    </row>
    <row r="1016" spans="1:13" s="81" customFormat="1" x14ac:dyDescent="0.25">
      <c r="A1016" s="79"/>
      <c r="B1016" s="79"/>
      <c r="C1016" s="79"/>
      <c r="D1016" s="94"/>
      <c r="E1016" s="79"/>
      <c r="F1016" s="79"/>
      <c r="G1016" s="80"/>
      <c r="H1016" s="79"/>
      <c r="I1016" s="80"/>
      <c r="J1016" s="103"/>
      <c r="K1016" s="103"/>
      <c r="L1016" s="103"/>
      <c r="M1016" s="103"/>
    </row>
    <row r="1017" spans="1:13" s="81" customFormat="1" x14ac:dyDescent="0.25">
      <c r="A1017" s="79"/>
      <c r="B1017" s="79"/>
      <c r="C1017" s="79"/>
      <c r="D1017" s="94"/>
      <c r="E1017" s="79"/>
      <c r="F1017" s="79"/>
      <c r="G1017" s="80"/>
      <c r="H1017" s="79"/>
      <c r="I1017" s="80"/>
      <c r="J1017" s="103"/>
      <c r="K1017" s="103"/>
      <c r="L1017" s="103"/>
      <c r="M1017" s="103"/>
    </row>
    <row r="1018" spans="1:13" s="81" customFormat="1" x14ac:dyDescent="0.25">
      <c r="A1018" s="79"/>
      <c r="B1018" s="79"/>
      <c r="C1018" s="79"/>
      <c r="D1018" s="94"/>
      <c r="E1018" s="79"/>
      <c r="F1018" s="79"/>
      <c r="G1018" s="80"/>
      <c r="H1018" s="79"/>
      <c r="I1018" s="80"/>
      <c r="J1018" s="103"/>
      <c r="K1018" s="103"/>
      <c r="L1018" s="103"/>
      <c r="M1018" s="103"/>
    </row>
    <row r="1019" spans="1:13" s="81" customFormat="1" x14ac:dyDescent="0.25">
      <c r="A1019" s="79"/>
      <c r="B1019" s="79"/>
      <c r="C1019" s="79"/>
      <c r="D1019" s="94"/>
      <c r="E1019" s="79"/>
      <c r="F1019" s="79"/>
      <c r="G1019" s="80"/>
      <c r="H1019" s="79"/>
      <c r="I1019" s="80"/>
      <c r="J1019" s="103"/>
      <c r="K1019" s="103"/>
      <c r="L1019" s="103"/>
      <c r="M1019" s="103"/>
    </row>
    <row r="1020" spans="1:13" s="81" customFormat="1" x14ac:dyDescent="0.25">
      <c r="A1020" s="79"/>
      <c r="B1020" s="79"/>
      <c r="C1020" s="79"/>
      <c r="D1020" s="94"/>
      <c r="E1020" s="79"/>
      <c r="F1020" s="79"/>
      <c r="G1020" s="80"/>
      <c r="H1020" s="79"/>
      <c r="I1020" s="80"/>
      <c r="J1020" s="103"/>
      <c r="K1020" s="103"/>
      <c r="L1020" s="103"/>
      <c r="M1020" s="103"/>
    </row>
    <row r="1021" spans="1:13" s="81" customFormat="1" x14ac:dyDescent="0.25">
      <c r="A1021" s="79"/>
      <c r="B1021" s="79"/>
      <c r="C1021" s="79"/>
      <c r="D1021" s="94"/>
      <c r="E1021" s="79"/>
      <c r="F1021" s="79"/>
      <c r="G1021" s="80"/>
      <c r="H1021" s="79"/>
      <c r="I1021" s="80"/>
      <c r="J1021" s="103"/>
      <c r="K1021" s="103"/>
      <c r="L1021" s="103"/>
      <c r="M1021" s="103"/>
    </row>
    <row r="1022" spans="1:13" s="81" customFormat="1" x14ac:dyDescent="0.25">
      <c r="A1022" s="79"/>
      <c r="B1022" s="79"/>
      <c r="C1022" s="79"/>
      <c r="D1022" s="94"/>
      <c r="E1022" s="79"/>
      <c r="F1022" s="79"/>
      <c r="G1022" s="80"/>
      <c r="H1022" s="79"/>
      <c r="I1022" s="80"/>
      <c r="J1022" s="103"/>
      <c r="K1022" s="103"/>
      <c r="L1022" s="103"/>
      <c r="M1022" s="103"/>
    </row>
    <row r="1023" spans="1:13" s="81" customFormat="1" x14ac:dyDescent="0.25">
      <c r="A1023" s="79"/>
      <c r="B1023" s="79"/>
      <c r="C1023" s="79"/>
      <c r="D1023" s="94"/>
      <c r="E1023" s="79"/>
      <c r="F1023" s="79"/>
      <c r="G1023" s="80"/>
      <c r="H1023" s="79"/>
      <c r="I1023" s="80"/>
      <c r="J1023" s="103"/>
      <c r="K1023" s="103"/>
      <c r="L1023" s="103"/>
      <c r="M1023" s="103"/>
    </row>
    <row r="1024" spans="1:13" s="81" customFormat="1" x14ac:dyDescent="0.25">
      <c r="A1024" s="79"/>
      <c r="B1024" s="79"/>
      <c r="C1024" s="79"/>
      <c r="D1024" s="94"/>
      <c r="E1024" s="79"/>
      <c r="F1024" s="79"/>
      <c r="G1024" s="80"/>
      <c r="H1024" s="79"/>
      <c r="I1024" s="80"/>
      <c r="J1024" s="103"/>
      <c r="K1024" s="103"/>
      <c r="L1024" s="103"/>
      <c r="M1024" s="103"/>
    </row>
    <row r="1025" spans="1:13" s="81" customFormat="1" x14ac:dyDescent="0.25">
      <c r="A1025" s="79"/>
      <c r="B1025" s="79"/>
      <c r="C1025" s="79"/>
      <c r="D1025" s="94"/>
      <c r="E1025" s="79"/>
      <c r="F1025" s="79"/>
      <c r="G1025" s="80"/>
      <c r="H1025" s="79"/>
      <c r="I1025" s="80"/>
      <c r="J1025" s="103"/>
      <c r="K1025" s="103"/>
      <c r="L1025" s="103"/>
      <c r="M1025" s="103"/>
    </row>
    <row r="1026" spans="1:13" s="81" customFormat="1" x14ac:dyDescent="0.25">
      <c r="A1026" s="79"/>
      <c r="B1026" s="79"/>
      <c r="C1026" s="79"/>
      <c r="D1026" s="94"/>
      <c r="E1026" s="79"/>
      <c r="F1026" s="79"/>
      <c r="G1026" s="80"/>
      <c r="H1026" s="79"/>
      <c r="I1026" s="80"/>
      <c r="J1026" s="103"/>
      <c r="K1026" s="103"/>
      <c r="L1026" s="103"/>
      <c r="M1026" s="103"/>
    </row>
    <row r="1027" spans="1:13" s="81" customFormat="1" x14ac:dyDescent="0.25">
      <c r="A1027" s="79"/>
      <c r="B1027" s="79"/>
      <c r="C1027" s="79"/>
      <c r="D1027" s="94"/>
      <c r="E1027" s="79"/>
      <c r="F1027" s="79"/>
      <c r="G1027" s="80"/>
      <c r="H1027" s="79"/>
      <c r="I1027" s="80"/>
      <c r="J1027" s="103"/>
      <c r="K1027" s="103"/>
      <c r="L1027" s="103"/>
      <c r="M1027" s="103"/>
    </row>
    <row r="1028" spans="1:13" s="81" customFormat="1" x14ac:dyDescent="0.25">
      <c r="A1028" s="79"/>
      <c r="B1028" s="79"/>
      <c r="C1028" s="79"/>
      <c r="D1028" s="94"/>
      <c r="E1028" s="79"/>
      <c r="F1028" s="79"/>
      <c r="G1028" s="80"/>
      <c r="H1028" s="79"/>
      <c r="I1028" s="80"/>
      <c r="J1028" s="103"/>
      <c r="K1028" s="103"/>
      <c r="L1028" s="103"/>
      <c r="M1028" s="103"/>
    </row>
    <row r="1029" spans="1:13" s="81" customFormat="1" x14ac:dyDescent="0.25">
      <c r="A1029" s="79"/>
      <c r="B1029" s="79"/>
      <c r="C1029" s="79"/>
      <c r="D1029" s="94"/>
      <c r="E1029" s="79"/>
      <c r="F1029" s="79"/>
      <c r="G1029" s="80"/>
      <c r="H1029" s="79"/>
      <c r="I1029" s="80"/>
      <c r="J1029" s="103"/>
      <c r="K1029" s="103"/>
      <c r="L1029" s="103"/>
      <c r="M1029" s="103"/>
    </row>
    <row r="1030" spans="1:13" s="81" customFormat="1" x14ac:dyDescent="0.25">
      <c r="A1030" s="79"/>
      <c r="B1030" s="79"/>
      <c r="C1030" s="79"/>
      <c r="D1030" s="94"/>
      <c r="E1030" s="79"/>
      <c r="F1030" s="79"/>
      <c r="G1030" s="80"/>
      <c r="H1030" s="79"/>
      <c r="I1030" s="80"/>
      <c r="J1030" s="103"/>
      <c r="K1030" s="103"/>
      <c r="L1030" s="103"/>
      <c r="M1030" s="103"/>
    </row>
    <row r="1031" spans="1:13" s="81" customFormat="1" x14ac:dyDescent="0.25">
      <c r="A1031" s="79"/>
      <c r="B1031" s="79"/>
      <c r="C1031" s="79"/>
      <c r="D1031" s="94"/>
      <c r="E1031" s="79"/>
      <c r="F1031" s="79"/>
      <c r="G1031" s="80"/>
      <c r="H1031" s="79"/>
      <c r="I1031" s="80"/>
      <c r="J1031" s="103"/>
      <c r="K1031" s="103"/>
      <c r="L1031" s="103"/>
      <c r="M1031" s="103"/>
    </row>
    <row r="1032" spans="1:13" s="81" customFormat="1" x14ac:dyDescent="0.25">
      <c r="A1032" s="79"/>
      <c r="B1032" s="79"/>
      <c r="C1032" s="79"/>
      <c r="D1032" s="94"/>
      <c r="E1032" s="79"/>
      <c r="F1032" s="79"/>
      <c r="G1032" s="80"/>
      <c r="H1032" s="79"/>
      <c r="I1032" s="80"/>
      <c r="J1032" s="103"/>
      <c r="K1032" s="103"/>
      <c r="L1032" s="103"/>
      <c r="M1032" s="103"/>
    </row>
    <row r="1033" spans="1:13" s="81" customFormat="1" x14ac:dyDescent="0.25">
      <c r="A1033" s="79"/>
      <c r="B1033" s="79"/>
      <c r="C1033" s="79"/>
      <c r="D1033" s="94"/>
      <c r="E1033" s="79"/>
      <c r="F1033" s="79"/>
      <c r="G1033" s="80"/>
      <c r="H1033" s="79"/>
      <c r="I1033" s="80"/>
      <c r="J1033" s="103"/>
      <c r="K1033" s="103"/>
      <c r="L1033" s="103"/>
      <c r="M1033" s="103"/>
    </row>
    <row r="1034" spans="1:13" s="81" customFormat="1" x14ac:dyDescent="0.25">
      <c r="A1034" s="79"/>
      <c r="B1034" s="79"/>
      <c r="C1034" s="79"/>
      <c r="D1034" s="94"/>
      <c r="E1034" s="79"/>
      <c r="F1034" s="79"/>
      <c r="G1034" s="80"/>
      <c r="H1034" s="79"/>
      <c r="I1034" s="80"/>
      <c r="J1034" s="103"/>
      <c r="K1034" s="103"/>
      <c r="L1034" s="103"/>
      <c r="M1034" s="103"/>
    </row>
    <row r="1035" spans="1:13" s="81" customFormat="1" x14ac:dyDescent="0.25">
      <c r="A1035" s="79"/>
      <c r="B1035" s="79"/>
      <c r="C1035" s="79"/>
      <c r="D1035" s="94"/>
      <c r="E1035" s="79"/>
      <c r="F1035" s="79"/>
      <c r="G1035" s="80"/>
      <c r="H1035" s="79"/>
      <c r="I1035" s="80"/>
      <c r="J1035" s="103"/>
      <c r="K1035" s="103"/>
      <c r="L1035" s="103"/>
      <c r="M1035" s="103"/>
    </row>
    <row r="1036" spans="1:13" s="81" customFormat="1" x14ac:dyDescent="0.25">
      <c r="A1036" s="79"/>
      <c r="B1036" s="79"/>
      <c r="C1036" s="79"/>
      <c r="D1036" s="94"/>
      <c r="E1036" s="79"/>
      <c r="F1036" s="79"/>
      <c r="G1036" s="80"/>
      <c r="H1036" s="79"/>
      <c r="I1036" s="80"/>
      <c r="J1036" s="103"/>
      <c r="K1036" s="103"/>
      <c r="L1036" s="103"/>
      <c r="M1036" s="103"/>
    </row>
    <row r="1037" spans="1:13" s="81" customFormat="1" x14ac:dyDescent="0.25">
      <c r="A1037" s="79"/>
      <c r="B1037" s="79"/>
      <c r="C1037" s="79"/>
      <c r="D1037" s="94"/>
      <c r="E1037" s="79"/>
      <c r="F1037" s="79"/>
      <c r="G1037" s="80"/>
      <c r="H1037" s="79"/>
      <c r="I1037" s="80"/>
      <c r="J1037" s="103"/>
      <c r="K1037" s="103"/>
      <c r="L1037" s="103"/>
      <c r="M1037" s="103"/>
    </row>
    <row r="1038" spans="1:13" s="81" customFormat="1" x14ac:dyDescent="0.25">
      <c r="A1038" s="79"/>
      <c r="B1038" s="79"/>
      <c r="C1038" s="79"/>
      <c r="D1038" s="94"/>
      <c r="E1038" s="79"/>
      <c r="F1038" s="79"/>
      <c r="G1038" s="80"/>
      <c r="H1038" s="79"/>
      <c r="I1038" s="80"/>
      <c r="J1038" s="103"/>
      <c r="K1038" s="103"/>
      <c r="L1038" s="103"/>
      <c r="M1038" s="103"/>
    </row>
    <row r="1039" spans="1:13" s="81" customFormat="1" x14ac:dyDescent="0.25">
      <c r="A1039" s="79"/>
      <c r="B1039" s="79"/>
      <c r="C1039" s="79"/>
      <c r="D1039" s="94"/>
      <c r="E1039" s="79"/>
      <c r="F1039" s="79"/>
      <c r="G1039" s="80"/>
      <c r="H1039" s="79"/>
      <c r="I1039" s="80"/>
      <c r="J1039" s="103"/>
      <c r="K1039" s="103"/>
      <c r="L1039" s="103"/>
      <c r="M1039" s="103"/>
    </row>
    <row r="1040" spans="1:13" s="81" customFormat="1" x14ac:dyDescent="0.25">
      <c r="A1040" s="79"/>
      <c r="B1040" s="79"/>
      <c r="C1040" s="79"/>
      <c r="D1040" s="94"/>
      <c r="E1040" s="79"/>
      <c r="F1040" s="79"/>
      <c r="G1040" s="80"/>
      <c r="H1040" s="79"/>
      <c r="I1040" s="80"/>
      <c r="J1040" s="103"/>
      <c r="K1040" s="103"/>
      <c r="L1040" s="103"/>
      <c r="M1040" s="103"/>
    </row>
    <row r="1041" spans="1:13" s="81" customFormat="1" x14ac:dyDescent="0.25">
      <c r="A1041" s="79"/>
      <c r="B1041" s="79"/>
      <c r="C1041" s="79"/>
      <c r="D1041" s="94"/>
      <c r="E1041" s="79"/>
      <c r="F1041" s="79"/>
      <c r="G1041" s="80"/>
      <c r="H1041" s="79"/>
      <c r="I1041" s="80"/>
      <c r="J1041" s="103"/>
      <c r="K1041" s="103"/>
      <c r="L1041" s="103"/>
      <c r="M1041" s="103"/>
    </row>
    <row r="1042" spans="1:13" s="81" customFormat="1" x14ac:dyDescent="0.25">
      <c r="A1042" s="79"/>
      <c r="B1042" s="79"/>
      <c r="C1042" s="79"/>
      <c r="D1042" s="94"/>
      <c r="E1042" s="79"/>
      <c r="F1042" s="79"/>
      <c r="G1042" s="80"/>
      <c r="H1042" s="79"/>
      <c r="I1042" s="80"/>
      <c r="J1042" s="103"/>
      <c r="K1042" s="103"/>
      <c r="L1042" s="103"/>
      <c r="M1042" s="103"/>
    </row>
    <row r="1043" spans="1:13" s="81" customFormat="1" x14ac:dyDescent="0.25">
      <c r="A1043" s="79"/>
      <c r="B1043" s="79"/>
      <c r="C1043" s="79"/>
      <c r="D1043" s="94"/>
      <c r="E1043" s="79"/>
      <c r="F1043" s="79"/>
      <c r="G1043" s="80"/>
      <c r="H1043" s="79"/>
      <c r="I1043" s="80"/>
      <c r="J1043" s="103"/>
      <c r="K1043" s="103"/>
      <c r="L1043" s="103"/>
      <c r="M1043" s="103"/>
    </row>
    <row r="1044" spans="1:13" s="81" customFormat="1" x14ac:dyDescent="0.25">
      <c r="A1044" s="79"/>
      <c r="B1044" s="79"/>
      <c r="C1044" s="79"/>
      <c r="D1044" s="94"/>
      <c r="E1044" s="79"/>
      <c r="F1044" s="79"/>
      <c r="G1044" s="80"/>
      <c r="H1044" s="79"/>
      <c r="I1044" s="80"/>
      <c r="J1044" s="103"/>
      <c r="K1044" s="103"/>
      <c r="L1044" s="103"/>
      <c r="M1044" s="103"/>
    </row>
    <row r="1045" spans="1:13" s="81" customFormat="1" x14ac:dyDescent="0.25">
      <c r="A1045" s="79"/>
      <c r="B1045" s="79"/>
      <c r="C1045" s="79"/>
      <c r="D1045" s="94"/>
      <c r="E1045" s="79"/>
      <c r="F1045" s="79"/>
      <c r="G1045" s="80"/>
      <c r="H1045" s="79"/>
      <c r="I1045" s="80"/>
      <c r="J1045" s="103"/>
      <c r="K1045" s="103"/>
      <c r="L1045" s="103"/>
      <c r="M1045" s="103"/>
    </row>
    <row r="1046" spans="1:13" s="81" customFormat="1" x14ac:dyDescent="0.25">
      <c r="A1046" s="79"/>
      <c r="B1046" s="79"/>
      <c r="C1046" s="79"/>
      <c r="D1046" s="94"/>
      <c r="E1046" s="79"/>
      <c r="F1046" s="79"/>
      <c r="G1046" s="80"/>
      <c r="H1046" s="79"/>
      <c r="I1046" s="80"/>
      <c r="J1046" s="103"/>
      <c r="K1046" s="103"/>
      <c r="L1046" s="103"/>
      <c r="M1046" s="103"/>
    </row>
    <row r="1047" spans="1:13" s="81" customFormat="1" x14ac:dyDescent="0.25">
      <c r="A1047" s="79"/>
      <c r="B1047" s="79"/>
      <c r="C1047" s="79"/>
      <c r="D1047" s="94"/>
      <c r="E1047" s="79"/>
      <c r="F1047" s="79"/>
      <c r="G1047" s="80"/>
      <c r="H1047" s="79"/>
      <c r="I1047" s="80"/>
      <c r="J1047" s="103"/>
      <c r="K1047" s="103"/>
      <c r="L1047" s="103"/>
      <c r="M1047" s="103"/>
    </row>
    <row r="1048" spans="1:13" s="81" customFormat="1" x14ac:dyDescent="0.25">
      <c r="A1048" s="79"/>
      <c r="B1048" s="79"/>
      <c r="C1048" s="79"/>
      <c r="D1048" s="94"/>
      <c r="E1048" s="79"/>
      <c r="F1048" s="79"/>
      <c r="G1048" s="80"/>
      <c r="H1048" s="79"/>
      <c r="I1048" s="80"/>
      <c r="J1048" s="103"/>
      <c r="K1048" s="103"/>
      <c r="L1048" s="103"/>
      <c r="M1048" s="103"/>
    </row>
    <row r="1049" spans="1:13" s="81" customFormat="1" x14ac:dyDescent="0.25">
      <c r="A1049" s="79"/>
      <c r="B1049" s="79"/>
      <c r="C1049" s="79"/>
      <c r="D1049" s="94"/>
      <c r="E1049" s="79"/>
      <c r="F1049" s="79"/>
      <c r="G1049" s="80"/>
      <c r="H1049" s="79"/>
      <c r="I1049" s="80"/>
      <c r="J1049" s="103"/>
      <c r="K1049" s="103"/>
      <c r="L1049" s="103"/>
      <c r="M1049" s="103"/>
    </row>
    <row r="1050" spans="1:13" s="81" customFormat="1" x14ac:dyDescent="0.25">
      <c r="A1050" s="79"/>
      <c r="B1050" s="79"/>
      <c r="C1050" s="79"/>
      <c r="D1050" s="94"/>
      <c r="E1050" s="79"/>
      <c r="F1050" s="79"/>
      <c r="G1050" s="80"/>
      <c r="H1050" s="79"/>
      <c r="I1050" s="80"/>
      <c r="J1050" s="103"/>
      <c r="K1050" s="103"/>
      <c r="L1050" s="103"/>
      <c r="M1050" s="103"/>
    </row>
    <row r="1051" spans="1:13" s="81" customFormat="1" x14ac:dyDescent="0.25">
      <c r="A1051" s="79"/>
      <c r="B1051" s="79"/>
      <c r="C1051" s="79"/>
      <c r="D1051" s="94"/>
      <c r="E1051" s="79"/>
      <c r="F1051" s="79"/>
      <c r="G1051" s="80"/>
      <c r="H1051" s="79"/>
      <c r="I1051" s="80"/>
      <c r="J1051" s="103"/>
      <c r="K1051" s="103"/>
      <c r="L1051" s="103"/>
      <c r="M1051" s="103"/>
    </row>
    <row r="1052" spans="1:13" s="81" customFormat="1" x14ac:dyDescent="0.25">
      <c r="A1052" s="79"/>
      <c r="B1052" s="79"/>
      <c r="C1052" s="79"/>
      <c r="D1052" s="94"/>
      <c r="E1052" s="79"/>
      <c r="F1052" s="79"/>
      <c r="G1052" s="80"/>
      <c r="H1052" s="79"/>
      <c r="I1052" s="80"/>
      <c r="J1052" s="103"/>
      <c r="K1052" s="103"/>
      <c r="L1052" s="103"/>
      <c r="M1052" s="103"/>
    </row>
    <row r="1053" spans="1:13" s="81" customFormat="1" x14ac:dyDescent="0.25">
      <c r="A1053" s="79"/>
      <c r="B1053" s="79"/>
      <c r="C1053" s="79"/>
      <c r="D1053" s="94"/>
      <c r="E1053" s="79"/>
      <c r="F1053" s="79"/>
      <c r="G1053" s="80"/>
      <c r="H1053" s="79"/>
      <c r="I1053" s="80"/>
      <c r="J1053" s="103"/>
      <c r="K1053" s="103"/>
      <c r="L1053" s="103"/>
      <c r="M1053" s="103"/>
    </row>
    <row r="1054" spans="1:13" s="81" customFormat="1" x14ac:dyDescent="0.25">
      <c r="A1054" s="79"/>
      <c r="B1054" s="79"/>
      <c r="C1054" s="79"/>
      <c r="D1054" s="94"/>
      <c r="E1054" s="79"/>
      <c r="F1054" s="79"/>
      <c r="G1054" s="80"/>
      <c r="H1054" s="79"/>
      <c r="I1054" s="80"/>
      <c r="J1054" s="103"/>
      <c r="K1054" s="103"/>
      <c r="L1054" s="103"/>
      <c r="M1054" s="103"/>
    </row>
    <row r="1055" spans="1:13" s="81" customFormat="1" x14ac:dyDescent="0.25">
      <c r="A1055" s="79"/>
      <c r="B1055" s="79"/>
      <c r="C1055" s="79"/>
      <c r="D1055" s="94"/>
      <c r="E1055" s="79"/>
      <c r="F1055" s="79"/>
      <c r="G1055" s="80"/>
      <c r="H1055" s="79"/>
      <c r="I1055" s="80"/>
      <c r="J1055" s="103"/>
      <c r="K1055" s="103"/>
      <c r="L1055" s="103"/>
      <c r="M1055" s="103"/>
    </row>
    <row r="1056" spans="1:13" s="81" customFormat="1" x14ac:dyDescent="0.25">
      <c r="A1056" s="79"/>
      <c r="B1056" s="79"/>
      <c r="C1056" s="79"/>
      <c r="D1056" s="94"/>
      <c r="E1056" s="79"/>
      <c r="F1056" s="79"/>
      <c r="G1056" s="80"/>
      <c r="H1056" s="79"/>
      <c r="I1056" s="80"/>
      <c r="J1056" s="103"/>
      <c r="K1056" s="103"/>
      <c r="L1056" s="103"/>
      <c r="M1056" s="103"/>
    </row>
    <row r="1057" spans="1:13" s="81" customFormat="1" x14ac:dyDescent="0.25">
      <c r="A1057" s="79"/>
      <c r="B1057" s="79"/>
      <c r="C1057" s="79"/>
      <c r="D1057" s="94"/>
      <c r="E1057" s="79"/>
      <c r="F1057" s="79"/>
      <c r="G1057" s="80"/>
      <c r="H1057" s="79"/>
      <c r="I1057" s="80"/>
      <c r="J1057" s="103"/>
      <c r="K1057" s="103"/>
      <c r="L1057" s="103"/>
      <c r="M1057" s="103"/>
    </row>
    <row r="1058" spans="1:13" s="81" customFormat="1" x14ac:dyDescent="0.25">
      <c r="A1058" s="79"/>
      <c r="B1058" s="79"/>
      <c r="C1058" s="79"/>
      <c r="D1058" s="94"/>
      <c r="E1058" s="79"/>
      <c r="F1058" s="79"/>
      <c r="G1058" s="80"/>
      <c r="H1058" s="79"/>
      <c r="I1058" s="80"/>
      <c r="J1058" s="103"/>
      <c r="K1058" s="103"/>
      <c r="L1058" s="103"/>
      <c r="M1058" s="103"/>
    </row>
    <row r="1059" spans="1:13" s="81" customFormat="1" x14ac:dyDescent="0.25">
      <c r="A1059" s="79"/>
      <c r="B1059" s="79"/>
      <c r="C1059" s="79"/>
      <c r="D1059" s="94"/>
      <c r="E1059" s="79"/>
      <c r="F1059" s="79"/>
      <c r="G1059" s="80"/>
      <c r="H1059" s="79"/>
      <c r="I1059" s="80"/>
      <c r="J1059" s="103"/>
      <c r="K1059" s="103"/>
      <c r="L1059" s="103"/>
      <c r="M1059" s="103"/>
    </row>
    <row r="1060" spans="1:13" s="81" customFormat="1" x14ac:dyDescent="0.25">
      <c r="A1060" s="79"/>
      <c r="B1060" s="79"/>
      <c r="C1060" s="79"/>
      <c r="D1060" s="94"/>
      <c r="E1060" s="79"/>
      <c r="F1060" s="79"/>
      <c r="G1060" s="80"/>
      <c r="H1060" s="79"/>
      <c r="I1060" s="80"/>
      <c r="J1060" s="103"/>
      <c r="K1060" s="103"/>
      <c r="L1060" s="103"/>
      <c r="M1060" s="103"/>
    </row>
    <row r="1061" spans="1:13" s="81" customFormat="1" x14ac:dyDescent="0.25">
      <c r="A1061" s="79"/>
      <c r="B1061" s="79"/>
      <c r="C1061" s="79"/>
      <c r="D1061" s="94"/>
      <c r="E1061" s="79"/>
      <c r="F1061" s="79"/>
      <c r="G1061" s="80"/>
      <c r="H1061" s="79"/>
      <c r="I1061" s="80"/>
      <c r="J1061" s="103"/>
      <c r="K1061" s="103"/>
      <c r="L1061" s="103"/>
      <c r="M1061" s="103"/>
    </row>
    <row r="1062" spans="1:13" s="81" customFormat="1" x14ac:dyDescent="0.25">
      <c r="A1062" s="79"/>
      <c r="B1062" s="79"/>
      <c r="C1062" s="79"/>
      <c r="D1062" s="94"/>
      <c r="E1062" s="79"/>
      <c r="F1062" s="79"/>
      <c r="G1062" s="80"/>
      <c r="H1062" s="79"/>
      <c r="I1062" s="80"/>
      <c r="J1062" s="103"/>
      <c r="K1062" s="103"/>
      <c r="L1062" s="103"/>
      <c r="M1062" s="103"/>
    </row>
    <row r="1063" spans="1:13" s="81" customFormat="1" x14ac:dyDescent="0.25">
      <c r="A1063" s="79"/>
      <c r="B1063" s="79"/>
      <c r="C1063" s="79"/>
      <c r="D1063" s="94"/>
      <c r="E1063" s="79"/>
      <c r="F1063" s="79"/>
      <c r="G1063" s="80"/>
      <c r="H1063" s="79"/>
      <c r="I1063" s="80"/>
      <c r="J1063" s="103"/>
      <c r="K1063" s="103"/>
      <c r="L1063" s="103"/>
      <c r="M1063" s="103"/>
    </row>
    <row r="1064" spans="1:13" s="81" customFormat="1" x14ac:dyDescent="0.25">
      <c r="A1064" s="79"/>
      <c r="B1064" s="79"/>
      <c r="C1064" s="79"/>
      <c r="D1064" s="94"/>
      <c r="E1064" s="79"/>
      <c r="F1064" s="79"/>
      <c r="G1064" s="80"/>
      <c r="H1064" s="79"/>
      <c r="I1064" s="80"/>
      <c r="J1064" s="103"/>
      <c r="K1064" s="103"/>
      <c r="L1064" s="103"/>
      <c r="M1064" s="103"/>
    </row>
    <row r="1065" spans="1:13" s="81" customFormat="1" x14ac:dyDescent="0.25">
      <c r="A1065" s="79"/>
      <c r="B1065" s="79"/>
      <c r="C1065" s="79"/>
      <c r="D1065" s="94"/>
      <c r="E1065" s="79"/>
      <c r="F1065" s="79"/>
      <c r="G1065" s="80"/>
      <c r="H1065" s="79"/>
      <c r="I1065" s="80"/>
      <c r="J1065" s="103"/>
      <c r="K1065" s="103"/>
      <c r="L1065" s="103"/>
      <c r="M1065" s="103"/>
    </row>
    <row r="1066" spans="1:13" s="81" customFormat="1" x14ac:dyDescent="0.25">
      <c r="A1066" s="79"/>
      <c r="B1066" s="79"/>
      <c r="C1066" s="79"/>
      <c r="D1066" s="94"/>
      <c r="E1066" s="79"/>
      <c r="F1066" s="79"/>
      <c r="G1066" s="80"/>
      <c r="H1066" s="79"/>
      <c r="I1066" s="80"/>
      <c r="J1066" s="103"/>
      <c r="K1066" s="103"/>
      <c r="L1066" s="103"/>
      <c r="M1066" s="103"/>
    </row>
    <row r="1067" spans="1:13" s="81" customFormat="1" x14ac:dyDescent="0.25">
      <c r="A1067" s="79"/>
      <c r="B1067" s="79"/>
      <c r="C1067" s="79"/>
      <c r="D1067" s="94"/>
      <c r="E1067" s="79"/>
      <c r="F1067" s="79"/>
      <c r="G1067" s="80"/>
      <c r="H1067" s="79"/>
      <c r="I1067" s="80"/>
      <c r="J1067" s="103"/>
      <c r="K1067" s="103"/>
      <c r="L1067" s="103"/>
      <c r="M1067" s="103"/>
    </row>
    <row r="1068" spans="1:13" s="81" customFormat="1" x14ac:dyDescent="0.25">
      <c r="A1068" s="79"/>
      <c r="B1068" s="79"/>
      <c r="C1068" s="79"/>
      <c r="D1068" s="94"/>
      <c r="E1068" s="79"/>
      <c r="F1068" s="79"/>
      <c r="G1068" s="80"/>
      <c r="H1068" s="79"/>
      <c r="I1068" s="80"/>
      <c r="J1068" s="103"/>
      <c r="K1068" s="103"/>
      <c r="L1068" s="103"/>
      <c r="M1068" s="103"/>
    </row>
    <row r="1069" spans="1:13" s="81" customFormat="1" x14ac:dyDescent="0.25">
      <c r="A1069" s="79"/>
      <c r="B1069" s="79"/>
      <c r="C1069" s="79"/>
      <c r="D1069" s="94"/>
      <c r="E1069" s="79"/>
      <c r="F1069" s="79"/>
      <c r="G1069" s="80"/>
      <c r="H1069" s="79"/>
      <c r="I1069" s="80"/>
      <c r="J1069" s="103"/>
      <c r="K1069" s="103"/>
      <c r="L1069" s="103"/>
      <c r="M1069" s="103"/>
    </row>
    <row r="1070" spans="1:13" s="81" customFormat="1" x14ac:dyDescent="0.25">
      <c r="A1070" s="79"/>
      <c r="B1070" s="79"/>
      <c r="C1070" s="79"/>
      <c r="D1070" s="94"/>
      <c r="E1070" s="79"/>
      <c r="F1070" s="79"/>
      <c r="G1070" s="80"/>
      <c r="H1070" s="79"/>
      <c r="I1070" s="80"/>
      <c r="J1070" s="103"/>
      <c r="K1070" s="103"/>
      <c r="L1070" s="103"/>
      <c r="M1070" s="103"/>
    </row>
    <row r="1071" spans="1:13" s="81" customFormat="1" x14ac:dyDescent="0.25">
      <c r="A1071" s="79"/>
      <c r="B1071" s="79"/>
      <c r="C1071" s="79"/>
      <c r="D1071" s="94"/>
      <c r="E1071" s="79"/>
      <c r="F1071" s="79"/>
      <c r="G1071" s="80"/>
      <c r="H1071" s="79"/>
      <c r="I1071" s="80"/>
      <c r="J1071" s="103"/>
      <c r="K1071" s="103"/>
      <c r="L1071" s="103"/>
      <c r="M1071" s="103"/>
    </row>
    <row r="1072" spans="1:13" s="81" customFormat="1" x14ac:dyDescent="0.25">
      <c r="A1072" s="79"/>
      <c r="B1072" s="79"/>
      <c r="C1072" s="79"/>
      <c r="D1072" s="94"/>
      <c r="E1072" s="79"/>
      <c r="F1072" s="79"/>
      <c r="G1072" s="80"/>
      <c r="H1072" s="79"/>
      <c r="I1072" s="80"/>
      <c r="J1072" s="103"/>
      <c r="K1072" s="103"/>
      <c r="L1072" s="103"/>
      <c r="M1072" s="103"/>
    </row>
    <row r="1073" spans="1:13" s="81" customFormat="1" x14ac:dyDescent="0.25">
      <c r="A1073" s="79"/>
      <c r="B1073" s="79"/>
      <c r="C1073" s="79"/>
      <c r="D1073" s="94"/>
      <c r="E1073" s="79"/>
      <c r="F1073" s="79"/>
      <c r="G1073" s="80"/>
      <c r="H1073" s="79"/>
      <c r="I1073" s="80"/>
      <c r="J1073" s="103"/>
      <c r="K1073" s="103"/>
      <c r="L1073" s="103"/>
      <c r="M1073" s="103"/>
    </row>
    <row r="1074" spans="1:13" s="81" customFormat="1" x14ac:dyDescent="0.25">
      <c r="A1074" s="79"/>
      <c r="B1074" s="79"/>
      <c r="C1074" s="79"/>
      <c r="D1074" s="94"/>
      <c r="E1074" s="79"/>
      <c r="F1074" s="79"/>
      <c r="G1074" s="80"/>
      <c r="H1074" s="79"/>
      <c r="I1074" s="80"/>
      <c r="J1074" s="103"/>
      <c r="K1074" s="103"/>
      <c r="L1074" s="103"/>
      <c r="M1074" s="103"/>
    </row>
    <row r="1075" spans="1:13" s="81" customFormat="1" x14ac:dyDescent="0.25">
      <c r="A1075" s="79"/>
      <c r="B1075" s="79"/>
      <c r="C1075" s="79"/>
      <c r="D1075" s="94"/>
      <c r="E1075" s="79"/>
      <c r="F1075" s="79"/>
      <c r="G1075" s="80"/>
      <c r="H1075" s="79"/>
      <c r="I1075" s="80"/>
      <c r="J1075" s="103"/>
      <c r="K1075" s="103"/>
      <c r="L1075" s="103"/>
      <c r="M1075" s="103"/>
    </row>
    <row r="1076" spans="1:13" s="81" customFormat="1" x14ac:dyDescent="0.25">
      <c r="A1076" s="79"/>
      <c r="B1076" s="79"/>
      <c r="C1076" s="79"/>
      <c r="D1076" s="94"/>
      <c r="E1076" s="79"/>
      <c r="F1076" s="79"/>
      <c r="G1076" s="80"/>
      <c r="H1076" s="79"/>
      <c r="I1076" s="80"/>
      <c r="J1076" s="103"/>
      <c r="K1076" s="103"/>
      <c r="L1076" s="103"/>
      <c r="M1076" s="103"/>
    </row>
    <row r="1077" spans="1:13" s="81" customFormat="1" x14ac:dyDescent="0.25">
      <c r="A1077" s="79"/>
      <c r="B1077" s="79"/>
      <c r="C1077" s="79"/>
      <c r="D1077" s="94"/>
      <c r="E1077" s="79"/>
      <c r="F1077" s="79"/>
      <c r="G1077" s="80"/>
      <c r="H1077" s="79"/>
      <c r="I1077" s="80"/>
      <c r="J1077" s="103"/>
      <c r="K1077" s="103"/>
      <c r="L1077" s="103"/>
      <c r="M1077" s="103"/>
    </row>
    <row r="1078" spans="1:13" s="81" customFormat="1" x14ac:dyDescent="0.25">
      <c r="A1078" s="79"/>
      <c r="B1078" s="79"/>
      <c r="C1078" s="79"/>
      <c r="D1078" s="94"/>
      <c r="E1078" s="79"/>
      <c r="F1078" s="79"/>
      <c r="G1078" s="80"/>
      <c r="H1078" s="79"/>
      <c r="I1078" s="80"/>
      <c r="J1078" s="103"/>
      <c r="K1078" s="103"/>
      <c r="L1078" s="103"/>
      <c r="M1078" s="103"/>
    </row>
    <row r="1079" spans="1:13" s="81" customFormat="1" x14ac:dyDescent="0.25">
      <c r="A1079" s="79"/>
      <c r="B1079" s="79"/>
      <c r="C1079" s="79"/>
      <c r="D1079" s="94"/>
      <c r="E1079" s="79"/>
      <c r="F1079" s="79"/>
      <c r="G1079" s="80"/>
      <c r="H1079" s="79"/>
      <c r="I1079" s="80"/>
      <c r="J1079" s="103"/>
      <c r="K1079" s="103"/>
      <c r="L1079" s="103"/>
      <c r="M1079" s="103"/>
    </row>
    <row r="1080" spans="1:13" s="81" customFormat="1" x14ac:dyDescent="0.25">
      <c r="A1080" s="79"/>
      <c r="B1080" s="79"/>
      <c r="C1080" s="79"/>
      <c r="D1080" s="94"/>
      <c r="E1080" s="79"/>
      <c r="F1080" s="79"/>
      <c r="G1080" s="80"/>
      <c r="H1080" s="79"/>
      <c r="I1080" s="80"/>
      <c r="J1080" s="103"/>
      <c r="K1080" s="103"/>
      <c r="L1080" s="103"/>
      <c r="M1080" s="103"/>
    </row>
    <row r="1081" spans="1:13" s="81" customFormat="1" x14ac:dyDescent="0.25">
      <c r="A1081" s="79"/>
      <c r="B1081" s="79"/>
      <c r="C1081" s="79"/>
      <c r="D1081" s="94"/>
      <c r="E1081" s="79"/>
      <c r="F1081" s="79"/>
      <c r="G1081" s="80"/>
      <c r="H1081" s="79"/>
      <c r="I1081" s="80"/>
      <c r="J1081" s="103"/>
      <c r="K1081" s="103"/>
      <c r="L1081" s="103"/>
      <c r="M1081" s="103"/>
    </row>
    <row r="1082" spans="1:13" s="81" customFormat="1" x14ac:dyDescent="0.25">
      <c r="A1082" s="79"/>
      <c r="B1082" s="79"/>
      <c r="C1082" s="79"/>
      <c r="D1082" s="94"/>
      <c r="E1082" s="79"/>
      <c r="F1082" s="79"/>
      <c r="G1082" s="80"/>
      <c r="H1082" s="79"/>
      <c r="I1082" s="80"/>
      <c r="J1082" s="103"/>
      <c r="K1082" s="103"/>
      <c r="L1082" s="103"/>
      <c r="M1082" s="103"/>
    </row>
    <row r="1083" spans="1:13" s="81" customFormat="1" x14ac:dyDescent="0.25">
      <c r="A1083" s="79"/>
      <c r="B1083" s="79"/>
      <c r="C1083" s="79"/>
      <c r="D1083" s="94"/>
      <c r="E1083" s="79"/>
      <c r="F1083" s="79"/>
      <c r="G1083" s="80"/>
      <c r="H1083" s="79"/>
      <c r="I1083" s="80"/>
      <c r="J1083" s="103"/>
      <c r="K1083" s="103"/>
      <c r="L1083" s="103"/>
      <c r="M1083" s="103"/>
    </row>
    <row r="1084" spans="1:13" s="81" customFormat="1" x14ac:dyDescent="0.25">
      <c r="A1084" s="79"/>
      <c r="B1084" s="79"/>
      <c r="C1084" s="79"/>
      <c r="D1084" s="94"/>
      <c r="E1084" s="79"/>
      <c r="F1084" s="79"/>
      <c r="G1084" s="80"/>
      <c r="H1084" s="79"/>
      <c r="I1084" s="80"/>
      <c r="J1084" s="103"/>
      <c r="K1084" s="103"/>
      <c r="L1084" s="103"/>
      <c r="M1084" s="103"/>
    </row>
    <row r="1085" spans="1:13" s="81" customFormat="1" x14ac:dyDescent="0.25">
      <c r="A1085" s="79"/>
      <c r="B1085" s="79"/>
      <c r="C1085" s="79"/>
      <c r="D1085" s="94"/>
      <c r="E1085" s="79"/>
      <c r="F1085" s="79"/>
      <c r="G1085" s="80"/>
      <c r="H1085" s="79"/>
      <c r="I1085" s="80"/>
      <c r="J1085" s="103"/>
      <c r="K1085" s="103"/>
      <c r="L1085" s="103"/>
      <c r="M1085" s="103"/>
    </row>
    <row r="1086" spans="1:13" s="81" customFormat="1" x14ac:dyDescent="0.25">
      <c r="A1086" s="79"/>
      <c r="B1086" s="79"/>
      <c r="C1086" s="79"/>
      <c r="D1086" s="94"/>
      <c r="E1086" s="79"/>
      <c r="F1086" s="79"/>
      <c r="G1086" s="80"/>
      <c r="H1086" s="79"/>
      <c r="I1086" s="80"/>
      <c r="J1086" s="103"/>
      <c r="K1086" s="103"/>
      <c r="L1086" s="103"/>
      <c r="M1086" s="103"/>
    </row>
    <row r="1087" spans="1:13" s="81" customFormat="1" x14ac:dyDescent="0.25">
      <c r="A1087" s="79"/>
      <c r="B1087" s="79"/>
      <c r="C1087" s="79"/>
      <c r="D1087" s="94"/>
      <c r="E1087" s="79"/>
      <c r="F1087" s="79"/>
      <c r="G1087" s="80"/>
      <c r="H1087" s="79"/>
      <c r="I1087" s="80"/>
      <c r="J1087" s="103"/>
      <c r="K1087" s="103"/>
      <c r="L1087" s="103"/>
      <c r="M1087" s="103"/>
    </row>
    <row r="1088" spans="1:13" s="81" customFormat="1" x14ac:dyDescent="0.25">
      <c r="A1088" s="79"/>
      <c r="B1088" s="79"/>
      <c r="C1088" s="79"/>
      <c r="D1088" s="94"/>
      <c r="E1088" s="79"/>
      <c r="F1088" s="79"/>
      <c r="G1088" s="80"/>
      <c r="H1088" s="79"/>
      <c r="I1088" s="80"/>
      <c r="J1088" s="103"/>
      <c r="K1088" s="103"/>
      <c r="L1088" s="103"/>
      <c r="M1088" s="103"/>
    </row>
    <row r="1089" spans="1:13" s="81" customFormat="1" x14ac:dyDescent="0.25">
      <c r="A1089" s="79"/>
      <c r="B1089" s="79"/>
      <c r="C1089" s="79"/>
      <c r="D1089" s="94"/>
      <c r="E1089" s="79"/>
      <c r="F1089" s="79"/>
      <c r="G1089" s="80"/>
      <c r="H1089" s="79"/>
      <c r="I1089" s="80"/>
      <c r="J1089" s="103"/>
      <c r="K1089" s="103"/>
      <c r="L1089" s="103"/>
      <c r="M1089" s="103"/>
    </row>
    <row r="1090" spans="1:13" s="81" customFormat="1" x14ac:dyDescent="0.25">
      <c r="A1090" s="79"/>
      <c r="B1090" s="79"/>
      <c r="C1090" s="79"/>
      <c r="D1090" s="94"/>
      <c r="E1090" s="79"/>
      <c r="F1090" s="79"/>
      <c r="G1090" s="80"/>
      <c r="H1090" s="79"/>
      <c r="I1090" s="80"/>
      <c r="J1090" s="103"/>
      <c r="K1090" s="103"/>
      <c r="L1090" s="103"/>
      <c r="M1090" s="103"/>
    </row>
    <row r="1091" spans="1:13" s="81" customFormat="1" x14ac:dyDescent="0.25">
      <c r="A1091" s="79"/>
      <c r="B1091" s="79"/>
      <c r="C1091" s="79"/>
      <c r="D1091" s="94"/>
      <c r="E1091" s="79"/>
      <c r="F1091" s="79"/>
      <c r="G1091" s="80"/>
      <c r="H1091" s="79"/>
      <c r="I1091" s="80"/>
      <c r="J1091" s="103"/>
      <c r="K1091" s="103"/>
      <c r="L1091" s="103"/>
      <c r="M1091" s="103"/>
    </row>
    <row r="1092" spans="1:13" s="81" customFormat="1" x14ac:dyDescent="0.25">
      <c r="A1092" s="79"/>
      <c r="B1092" s="79"/>
      <c r="C1092" s="79"/>
      <c r="D1092" s="94"/>
      <c r="E1092" s="79"/>
      <c r="F1092" s="79"/>
      <c r="G1092" s="80"/>
      <c r="H1092" s="79"/>
      <c r="I1092" s="80"/>
      <c r="J1092" s="103"/>
      <c r="K1092" s="103"/>
      <c r="L1092" s="103"/>
      <c r="M1092" s="103"/>
    </row>
    <row r="1093" spans="1:13" s="81" customFormat="1" x14ac:dyDescent="0.25">
      <c r="A1093" s="79"/>
      <c r="B1093" s="79"/>
      <c r="C1093" s="79"/>
      <c r="D1093" s="94"/>
      <c r="E1093" s="79"/>
      <c r="F1093" s="79"/>
      <c r="G1093" s="80"/>
      <c r="H1093" s="79"/>
      <c r="I1093" s="80"/>
      <c r="J1093" s="103"/>
      <c r="K1093" s="103"/>
      <c r="L1093" s="103"/>
      <c r="M1093" s="103"/>
    </row>
    <row r="1094" spans="1:13" s="81" customFormat="1" x14ac:dyDescent="0.25">
      <c r="A1094" s="79"/>
      <c r="B1094" s="79"/>
      <c r="C1094" s="79"/>
      <c r="D1094" s="94"/>
      <c r="E1094" s="79"/>
      <c r="F1094" s="79"/>
      <c r="G1094" s="80"/>
      <c r="H1094" s="79"/>
      <c r="I1094" s="80"/>
      <c r="J1094" s="103"/>
      <c r="K1094" s="103"/>
      <c r="L1094" s="103"/>
      <c r="M1094" s="103"/>
    </row>
    <row r="1095" spans="1:13" s="81" customFormat="1" x14ac:dyDescent="0.25">
      <c r="A1095" s="79"/>
      <c r="B1095" s="79"/>
      <c r="C1095" s="79"/>
      <c r="D1095" s="94"/>
      <c r="E1095" s="79"/>
      <c r="F1095" s="79"/>
      <c r="G1095" s="80"/>
      <c r="H1095" s="79"/>
      <c r="I1095" s="80"/>
      <c r="J1095" s="103"/>
      <c r="K1095" s="103"/>
      <c r="L1095" s="103"/>
      <c r="M1095" s="103"/>
    </row>
    <row r="1096" spans="1:13" s="81" customFormat="1" x14ac:dyDescent="0.25">
      <c r="A1096" s="79"/>
      <c r="B1096" s="79"/>
      <c r="C1096" s="79"/>
      <c r="D1096" s="94"/>
      <c r="E1096" s="79"/>
      <c r="F1096" s="79"/>
      <c r="G1096" s="80"/>
      <c r="H1096" s="79"/>
      <c r="I1096" s="80"/>
      <c r="J1096" s="103"/>
      <c r="K1096" s="103"/>
      <c r="L1096" s="103"/>
      <c r="M1096" s="103"/>
    </row>
    <row r="1097" spans="1:13" s="81" customFormat="1" x14ac:dyDescent="0.25">
      <c r="A1097" s="79"/>
      <c r="B1097" s="79"/>
      <c r="C1097" s="79"/>
      <c r="D1097" s="94"/>
      <c r="E1097" s="79"/>
      <c r="F1097" s="79"/>
      <c r="G1097" s="80"/>
      <c r="H1097" s="79"/>
      <c r="I1097" s="80"/>
      <c r="J1097" s="103"/>
      <c r="K1097" s="103"/>
      <c r="L1097" s="103"/>
      <c r="M1097" s="103"/>
    </row>
    <row r="1098" spans="1:13" s="81" customFormat="1" x14ac:dyDescent="0.25">
      <c r="A1098" s="79"/>
      <c r="B1098" s="79"/>
      <c r="C1098" s="79"/>
      <c r="D1098" s="94"/>
      <c r="E1098" s="79"/>
      <c r="F1098" s="79"/>
      <c r="G1098" s="80"/>
      <c r="H1098" s="79"/>
      <c r="I1098" s="80"/>
      <c r="J1098" s="103"/>
      <c r="K1098" s="103"/>
      <c r="L1098" s="103"/>
      <c r="M1098" s="103"/>
    </row>
    <row r="1099" spans="1:13" s="81" customFormat="1" x14ac:dyDescent="0.25">
      <c r="A1099" s="79"/>
      <c r="B1099" s="79"/>
      <c r="C1099" s="79"/>
      <c r="D1099" s="94"/>
      <c r="E1099" s="79"/>
      <c r="F1099" s="79"/>
      <c r="G1099" s="80"/>
      <c r="H1099" s="79"/>
      <c r="I1099" s="80"/>
      <c r="J1099" s="103"/>
      <c r="K1099" s="103"/>
      <c r="L1099" s="103"/>
      <c r="M1099" s="103"/>
    </row>
    <row r="1100" spans="1:13" s="81" customFormat="1" x14ac:dyDescent="0.25">
      <c r="A1100" s="79"/>
      <c r="B1100" s="79"/>
      <c r="C1100" s="79"/>
      <c r="D1100" s="94"/>
      <c r="E1100" s="79"/>
      <c r="F1100" s="79"/>
      <c r="G1100" s="80"/>
      <c r="H1100" s="79"/>
      <c r="I1100" s="80"/>
      <c r="J1100" s="103"/>
      <c r="K1100" s="103"/>
      <c r="L1100" s="103"/>
      <c r="M1100" s="103"/>
    </row>
    <row r="1101" spans="1:13" s="81" customFormat="1" x14ac:dyDescent="0.25">
      <c r="A1101" s="79"/>
      <c r="B1101" s="79"/>
      <c r="C1101" s="79"/>
      <c r="D1101" s="94"/>
      <c r="E1101" s="79"/>
      <c r="F1101" s="79"/>
      <c r="G1101" s="80"/>
      <c r="H1101" s="79"/>
      <c r="I1101" s="80"/>
      <c r="J1101" s="103"/>
      <c r="K1101" s="103"/>
      <c r="L1101" s="103"/>
      <c r="M1101" s="103"/>
    </row>
    <row r="1102" spans="1:13" s="81" customFormat="1" x14ac:dyDescent="0.25">
      <c r="A1102" s="79"/>
      <c r="B1102" s="79"/>
      <c r="C1102" s="79"/>
      <c r="D1102" s="94"/>
      <c r="E1102" s="79"/>
      <c r="F1102" s="79"/>
      <c r="G1102" s="80"/>
      <c r="H1102" s="79"/>
      <c r="I1102" s="80"/>
      <c r="J1102" s="103"/>
      <c r="K1102" s="103"/>
      <c r="L1102" s="103"/>
      <c r="M1102" s="103"/>
    </row>
    <row r="1103" spans="1:13" s="81" customFormat="1" x14ac:dyDescent="0.25">
      <c r="A1103" s="79"/>
      <c r="B1103" s="79"/>
      <c r="C1103" s="79"/>
      <c r="D1103" s="94"/>
      <c r="E1103" s="79"/>
      <c r="F1103" s="79"/>
      <c r="G1103" s="80"/>
      <c r="H1103" s="79"/>
      <c r="I1103" s="80"/>
      <c r="J1103" s="103"/>
      <c r="K1103" s="103"/>
      <c r="L1103" s="103"/>
      <c r="M1103" s="103"/>
    </row>
    <row r="1104" spans="1:13" s="81" customFormat="1" x14ac:dyDescent="0.25">
      <c r="A1104" s="79"/>
      <c r="B1104" s="79"/>
      <c r="C1104" s="79"/>
      <c r="D1104" s="94"/>
      <c r="E1104" s="79"/>
      <c r="F1104" s="79"/>
      <c r="G1104" s="80"/>
      <c r="H1104" s="79"/>
      <c r="I1104" s="80"/>
      <c r="J1104" s="103"/>
      <c r="K1104" s="103"/>
      <c r="L1104" s="103"/>
      <c r="M1104" s="103"/>
    </row>
    <row r="1105" spans="1:13" s="81" customFormat="1" x14ac:dyDescent="0.25">
      <c r="A1105" s="79"/>
      <c r="B1105" s="79"/>
      <c r="C1105" s="79"/>
      <c r="D1105" s="94"/>
      <c r="E1105" s="79"/>
      <c r="F1105" s="79"/>
      <c r="G1105" s="80"/>
      <c r="H1105" s="79"/>
      <c r="I1105" s="80"/>
      <c r="J1105" s="103"/>
      <c r="K1105" s="103"/>
      <c r="L1105" s="103"/>
      <c r="M1105" s="103"/>
    </row>
    <row r="1106" spans="1:13" s="81" customFormat="1" x14ac:dyDescent="0.25">
      <c r="A1106" s="79"/>
      <c r="B1106" s="79"/>
      <c r="C1106" s="79"/>
      <c r="D1106" s="94"/>
      <c r="E1106" s="79"/>
      <c r="F1106" s="79"/>
      <c r="G1106" s="80"/>
      <c r="H1106" s="79"/>
      <c r="I1106" s="80"/>
      <c r="J1106" s="103"/>
      <c r="K1106" s="103"/>
      <c r="L1106" s="103"/>
      <c r="M1106" s="103"/>
    </row>
    <row r="1107" spans="1:13" s="81" customFormat="1" x14ac:dyDescent="0.25">
      <c r="A1107" s="79"/>
      <c r="B1107" s="79"/>
      <c r="C1107" s="79"/>
      <c r="D1107" s="94"/>
      <c r="E1107" s="79"/>
      <c r="F1107" s="79"/>
      <c r="G1107" s="80"/>
      <c r="H1107" s="79"/>
      <c r="I1107" s="80"/>
      <c r="J1107" s="103"/>
      <c r="K1107" s="103"/>
      <c r="L1107" s="103"/>
      <c r="M1107" s="103"/>
    </row>
    <row r="1108" spans="1:13" s="81" customFormat="1" x14ac:dyDescent="0.25">
      <c r="A1108" s="79"/>
      <c r="B1108" s="79"/>
      <c r="C1108" s="79"/>
      <c r="D1108" s="94"/>
      <c r="E1108" s="79"/>
      <c r="F1108" s="79"/>
      <c r="G1108" s="80"/>
      <c r="H1108" s="79"/>
      <c r="I1108" s="80"/>
      <c r="J1108" s="103"/>
      <c r="K1108" s="103"/>
      <c r="L1108" s="103"/>
      <c r="M1108" s="103"/>
    </row>
    <row r="1109" spans="1:13" s="81" customFormat="1" x14ac:dyDescent="0.25">
      <c r="A1109" s="79"/>
      <c r="B1109" s="79"/>
      <c r="C1109" s="79"/>
      <c r="D1109" s="94"/>
      <c r="E1109" s="79"/>
      <c r="F1109" s="79"/>
      <c r="G1109" s="80"/>
      <c r="H1109" s="79"/>
      <c r="I1109" s="80"/>
      <c r="J1109" s="103"/>
      <c r="K1109" s="103"/>
      <c r="L1109" s="103"/>
      <c r="M1109" s="103"/>
    </row>
    <row r="1110" spans="1:13" s="81" customFormat="1" x14ac:dyDescent="0.25">
      <c r="A1110" s="79"/>
      <c r="B1110" s="79"/>
      <c r="C1110" s="79"/>
      <c r="D1110" s="94"/>
      <c r="E1110" s="79"/>
      <c r="F1110" s="79"/>
      <c r="G1110" s="80"/>
      <c r="H1110" s="79"/>
      <c r="I1110" s="80"/>
      <c r="J1110" s="103"/>
      <c r="K1110" s="103"/>
      <c r="L1110" s="103"/>
      <c r="M1110" s="103"/>
    </row>
    <row r="1111" spans="1:13" s="81" customFormat="1" x14ac:dyDescent="0.25">
      <c r="A1111" s="79"/>
      <c r="B1111" s="79"/>
      <c r="C1111" s="79"/>
      <c r="D1111" s="94"/>
      <c r="E1111" s="79"/>
      <c r="F1111" s="79"/>
      <c r="G1111" s="80"/>
      <c r="H1111" s="79"/>
      <c r="I1111" s="80"/>
      <c r="J1111" s="103"/>
      <c r="K1111" s="103"/>
      <c r="L1111" s="103"/>
      <c r="M1111" s="103"/>
    </row>
    <row r="1112" spans="1:13" s="81" customFormat="1" x14ac:dyDescent="0.25">
      <c r="A1112" s="79"/>
      <c r="B1112" s="79"/>
      <c r="C1112" s="79"/>
      <c r="D1112" s="94"/>
      <c r="E1112" s="79"/>
      <c r="F1112" s="79"/>
      <c r="G1112" s="80"/>
      <c r="H1112" s="79"/>
      <c r="I1112" s="80"/>
      <c r="J1112" s="103"/>
      <c r="K1112" s="103"/>
      <c r="L1112" s="103"/>
      <c r="M1112" s="103"/>
    </row>
    <row r="1113" spans="1:13" s="81" customFormat="1" x14ac:dyDescent="0.25">
      <c r="A1113" s="79"/>
      <c r="B1113" s="79"/>
      <c r="C1113" s="79"/>
      <c r="D1113" s="94"/>
      <c r="E1113" s="79"/>
      <c r="F1113" s="79"/>
      <c r="G1113" s="80"/>
      <c r="H1113" s="79"/>
      <c r="I1113" s="80"/>
      <c r="J1113" s="103"/>
      <c r="K1113" s="103"/>
      <c r="L1113" s="103"/>
      <c r="M1113" s="103"/>
    </row>
    <row r="1114" spans="1:13" s="81" customFormat="1" x14ac:dyDescent="0.25">
      <c r="A1114" s="79"/>
      <c r="B1114" s="79"/>
      <c r="C1114" s="79"/>
      <c r="D1114" s="94"/>
      <c r="E1114" s="79"/>
      <c r="F1114" s="79"/>
      <c r="G1114" s="80"/>
      <c r="H1114" s="79"/>
      <c r="I1114" s="80"/>
      <c r="J1114" s="103"/>
      <c r="K1114" s="103"/>
      <c r="L1114" s="103"/>
      <c r="M1114" s="103"/>
    </row>
    <row r="1115" spans="1:13" s="81" customFormat="1" x14ac:dyDescent="0.25">
      <c r="A1115" s="79"/>
      <c r="B1115" s="79"/>
      <c r="C1115" s="79"/>
      <c r="D1115" s="94"/>
      <c r="E1115" s="79"/>
      <c r="F1115" s="79"/>
      <c r="G1115" s="80"/>
      <c r="H1115" s="79"/>
      <c r="I1115" s="80"/>
      <c r="J1115" s="103"/>
      <c r="K1115" s="103"/>
      <c r="L1115" s="103"/>
      <c r="M1115" s="103"/>
    </row>
    <row r="1116" spans="1:13" s="81" customFormat="1" x14ac:dyDescent="0.25">
      <c r="A1116" s="79"/>
      <c r="B1116" s="79"/>
      <c r="C1116" s="79"/>
      <c r="D1116" s="94"/>
      <c r="E1116" s="79"/>
      <c r="F1116" s="79"/>
      <c r="G1116" s="80"/>
      <c r="H1116" s="79"/>
      <c r="I1116" s="80"/>
      <c r="J1116" s="103"/>
      <c r="K1116" s="103"/>
      <c r="L1116" s="103"/>
      <c r="M1116" s="103"/>
    </row>
    <row r="1117" spans="1:13" s="81" customFormat="1" x14ac:dyDescent="0.25">
      <c r="A1117" s="79"/>
      <c r="B1117" s="79"/>
      <c r="C1117" s="79"/>
      <c r="D1117" s="94"/>
      <c r="E1117" s="79"/>
      <c r="F1117" s="79"/>
      <c r="G1117" s="80"/>
      <c r="H1117" s="79"/>
      <c r="I1117" s="80"/>
      <c r="J1117" s="103"/>
      <c r="K1117" s="103"/>
      <c r="L1117" s="103"/>
      <c r="M1117" s="103"/>
    </row>
    <row r="1118" spans="1:13" s="81" customFormat="1" x14ac:dyDescent="0.25">
      <c r="A1118" s="79"/>
      <c r="B1118" s="79"/>
      <c r="C1118" s="79"/>
      <c r="D1118" s="94"/>
      <c r="E1118" s="79"/>
      <c r="F1118" s="79"/>
      <c r="G1118" s="80"/>
      <c r="H1118" s="79"/>
      <c r="I1118" s="80"/>
      <c r="J1118" s="103"/>
      <c r="K1118" s="103"/>
      <c r="L1118" s="103"/>
      <c r="M1118" s="103"/>
    </row>
    <row r="1119" spans="1:13" s="81" customFormat="1" x14ac:dyDescent="0.25">
      <c r="A1119" s="79"/>
      <c r="B1119" s="79"/>
      <c r="C1119" s="79"/>
      <c r="D1119" s="94"/>
      <c r="E1119" s="79"/>
      <c r="F1119" s="79"/>
      <c r="G1119" s="80"/>
      <c r="H1119" s="79"/>
      <c r="I1119" s="80"/>
      <c r="J1119" s="103"/>
      <c r="K1119" s="103"/>
      <c r="L1119" s="103"/>
      <c r="M1119" s="103"/>
    </row>
    <row r="1120" spans="1:13" s="81" customFormat="1" x14ac:dyDescent="0.25">
      <c r="A1120" s="79"/>
      <c r="B1120" s="79"/>
      <c r="C1120" s="79"/>
      <c r="D1120" s="94"/>
      <c r="E1120" s="79"/>
      <c r="F1120" s="79"/>
      <c r="G1120" s="80"/>
      <c r="H1120" s="79"/>
      <c r="I1120" s="80"/>
      <c r="J1120" s="103"/>
      <c r="K1120" s="103"/>
      <c r="L1120" s="103"/>
      <c r="M1120" s="103"/>
    </row>
    <row r="1121" spans="1:13" s="81" customFormat="1" x14ac:dyDescent="0.25">
      <c r="A1121" s="79"/>
      <c r="B1121" s="79"/>
      <c r="C1121" s="79"/>
      <c r="D1121" s="94"/>
      <c r="E1121" s="79"/>
      <c r="F1121" s="79"/>
      <c r="G1121" s="80"/>
      <c r="H1121" s="79"/>
      <c r="I1121" s="80"/>
      <c r="J1121" s="103"/>
      <c r="K1121" s="103"/>
      <c r="L1121" s="103"/>
      <c r="M1121" s="103"/>
    </row>
    <row r="1122" spans="1:13" s="81" customFormat="1" x14ac:dyDescent="0.25">
      <c r="A1122" s="79"/>
      <c r="B1122" s="79"/>
      <c r="C1122" s="79"/>
      <c r="D1122" s="94"/>
      <c r="E1122" s="79"/>
      <c r="F1122" s="79"/>
      <c r="G1122" s="80"/>
      <c r="H1122" s="79"/>
      <c r="I1122" s="80"/>
      <c r="J1122" s="103"/>
      <c r="K1122" s="103"/>
      <c r="L1122" s="103"/>
      <c r="M1122" s="103"/>
    </row>
    <row r="1123" spans="1:13" s="81" customFormat="1" x14ac:dyDescent="0.25">
      <c r="A1123" s="79"/>
      <c r="B1123" s="79"/>
      <c r="C1123" s="79"/>
      <c r="D1123" s="94"/>
      <c r="E1123" s="79"/>
      <c r="F1123" s="79"/>
      <c r="G1123" s="80"/>
      <c r="H1123" s="79"/>
      <c r="I1123" s="80"/>
      <c r="J1123" s="103"/>
      <c r="K1123" s="103"/>
      <c r="L1123" s="103"/>
      <c r="M1123" s="103"/>
    </row>
    <row r="1124" spans="1:13" s="81" customFormat="1" x14ac:dyDescent="0.25">
      <c r="A1124" s="79"/>
      <c r="B1124" s="79"/>
      <c r="C1124" s="79"/>
      <c r="D1124" s="94"/>
      <c r="E1124" s="79"/>
      <c r="F1124" s="79"/>
      <c r="G1124" s="80"/>
      <c r="H1124" s="79"/>
      <c r="I1124" s="80"/>
      <c r="J1124" s="103"/>
      <c r="K1124" s="103"/>
      <c r="L1124" s="103"/>
      <c r="M1124" s="103"/>
    </row>
    <row r="1125" spans="1:13" s="81" customFormat="1" x14ac:dyDescent="0.25">
      <c r="A1125" s="79"/>
      <c r="B1125" s="79"/>
      <c r="C1125" s="79"/>
      <c r="D1125" s="94"/>
      <c r="E1125" s="79"/>
      <c r="F1125" s="79"/>
      <c r="G1125" s="80"/>
      <c r="H1125" s="79"/>
      <c r="I1125" s="80"/>
      <c r="J1125" s="103"/>
      <c r="K1125" s="103"/>
      <c r="L1125" s="103"/>
      <c r="M1125" s="103"/>
    </row>
    <row r="1126" spans="1:13" s="81" customFormat="1" x14ac:dyDescent="0.25">
      <c r="A1126" s="79"/>
      <c r="B1126" s="79"/>
      <c r="C1126" s="79"/>
      <c r="D1126" s="94"/>
      <c r="E1126" s="79"/>
      <c r="F1126" s="79"/>
      <c r="G1126" s="80"/>
      <c r="H1126" s="79"/>
      <c r="I1126" s="80"/>
      <c r="J1126" s="103"/>
      <c r="K1126" s="103"/>
      <c r="L1126" s="103"/>
      <c r="M1126" s="103"/>
    </row>
    <row r="1127" spans="1:13" s="81" customFormat="1" x14ac:dyDescent="0.25">
      <c r="A1127" s="79"/>
      <c r="B1127" s="79"/>
      <c r="C1127" s="79"/>
      <c r="D1127" s="94"/>
      <c r="E1127" s="79"/>
      <c r="F1127" s="79"/>
      <c r="G1127" s="80"/>
      <c r="H1127" s="79"/>
      <c r="I1127" s="80"/>
      <c r="J1127" s="103"/>
      <c r="K1127" s="103"/>
      <c r="L1127" s="103"/>
      <c r="M1127" s="103"/>
    </row>
    <row r="1128" spans="1:13" s="81" customFormat="1" x14ac:dyDescent="0.25">
      <c r="A1128" s="79"/>
      <c r="B1128" s="79"/>
      <c r="C1128" s="79"/>
      <c r="D1128" s="94"/>
      <c r="E1128" s="79"/>
      <c r="F1128" s="79"/>
      <c r="G1128" s="80"/>
      <c r="H1128" s="79"/>
      <c r="I1128" s="80"/>
      <c r="J1128" s="103"/>
      <c r="K1128" s="103"/>
      <c r="L1128" s="103"/>
      <c r="M1128" s="103"/>
    </row>
    <row r="1129" spans="1:13" s="81" customFormat="1" x14ac:dyDescent="0.25">
      <c r="A1129" s="79"/>
      <c r="B1129" s="79"/>
      <c r="C1129" s="79"/>
      <c r="D1129" s="94"/>
      <c r="E1129" s="79"/>
      <c r="F1129" s="79"/>
      <c r="G1129" s="80"/>
      <c r="H1129" s="79"/>
      <c r="I1129" s="80"/>
      <c r="J1129" s="103"/>
      <c r="K1129" s="103"/>
      <c r="L1129" s="103"/>
      <c r="M1129" s="103"/>
    </row>
    <row r="1130" spans="1:13" s="81" customFormat="1" x14ac:dyDescent="0.25">
      <c r="A1130" s="79"/>
      <c r="B1130" s="79"/>
      <c r="C1130" s="79"/>
      <c r="D1130" s="94"/>
      <c r="E1130" s="79"/>
      <c r="F1130" s="79"/>
      <c r="G1130" s="80"/>
      <c r="H1130" s="79"/>
      <c r="I1130" s="80"/>
      <c r="J1130" s="103"/>
      <c r="K1130" s="103"/>
      <c r="L1130" s="103"/>
      <c r="M1130" s="103"/>
    </row>
    <row r="1131" spans="1:13" s="81" customFormat="1" x14ac:dyDescent="0.25">
      <c r="A1131" s="79"/>
      <c r="B1131" s="79"/>
      <c r="C1131" s="79"/>
      <c r="D1131" s="94"/>
      <c r="E1131" s="79"/>
      <c r="F1131" s="79"/>
      <c r="G1131" s="80"/>
      <c r="H1131" s="79"/>
      <c r="I1131" s="80"/>
      <c r="J1131" s="103"/>
      <c r="K1131" s="103"/>
      <c r="L1131" s="103"/>
      <c r="M1131" s="103"/>
    </row>
    <row r="1132" spans="1:13" s="81" customFormat="1" x14ac:dyDescent="0.25">
      <c r="A1132" s="79"/>
      <c r="B1132" s="79"/>
      <c r="C1132" s="79"/>
      <c r="D1132" s="94"/>
      <c r="E1132" s="79"/>
      <c r="F1132" s="79"/>
      <c r="G1132" s="80"/>
      <c r="H1132" s="79"/>
      <c r="I1132" s="80"/>
      <c r="J1132" s="103"/>
      <c r="K1132" s="103"/>
      <c r="L1132" s="103"/>
      <c r="M1132" s="103"/>
    </row>
    <row r="1133" spans="1:13" s="81" customFormat="1" x14ac:dyDescent="0.25">
      <c r="A1133" s="79"/>
      <c r="B1133" s="79"/>
      <c r="C1133" s="79"/>
      <c r="D1133" s="94"/>
      <c r="E1133" s="79"/>
      <c r="F1133" s="79"/>
      <c r="G1133" s="80"/>
      <c r="H1133" s="79"/>
      <c r="I1133" s="80"/>
      <c r="J1133" s="103"/>
      <c r="K1133" s="103"/>
      <c r="L1133" s="103"/>
      <c r="M1133" s="103"/>
    </row>
    <row r="1134" spans="1:13" s="81" customFormat="1" x14ac:dyDescent="0.25">
      <c r="A1134" s="79"/>
      <c r="B1134" s="79"/>
      <c r="C1134" s="79"/>
      <c r="D1134" s="94"/>
      <c r="E1134" s="79"/>
      <c r="F1134" s="79"/>
      <c r="G1134" s="80"/>
      <c r="H1134" s="79"/>
      <c r="I1134" s="80"/>
      <c r="J1134" s="103"/>
      <c r="K1134" s="103"/>
      <c r="L1134" s="103"/>
      <c r="M1134" s="103"/>
    </row>
    <row r="1135" spans="1:13" s="81" customFormat="1" x14ac:dyDescent="0.25">
      <c r="A1135" s="79"/>
      <c r="B1135" s="79"/>
      <c r="C1135" s="79"/>
      <c r="D1135" s="94"/>
      <c r="E1135" s="79"/>
      <c r="F1135" s="79"/>
      <c r="G1135" s="80"/>
      <c r="H1135" s="79"/>
      <c r="I1135" s="80"/>
      <c r="J1135" s="103"/>
      <c r="K1135" s="103"/>
      <c r="L1135" s="103"/>
      <c r="M1135" s="103"/>
    </row>
    <row r="1136" spans="1:13" s="81" customFormat="1" x14ac:dyDescent="0.25">
      <c r="A1136" s="79"/>
      <c r="B1136" s="79"/>
      <c r="C1136" s="79"/>
      <c r="D1136" s="94"/>
      <c r="E1136" s="79"/>
      <c r="F1136" s="79"/>
      <c r="G1136" s="80"/>
      <c r="H1136" s="79"/>
      <c r="I1136" s="80"/>
      <c r="J1136" s="103"/>
      <c r="K1136" s="103"/>
      <c r="L1136" s="103"/>
      <c r="M1136" s="103"/>
    </row>
    <row r="1137" spans="1:13" s="81" customFormat="1" x14ac:dyDescent="0.25">
      <c r="A1137" s="79"/>
      <c r="B1137" s="79"/>
      <c r="C1137" s="79"/>
      <c r="D1137" s="94"/>
      <c r="E1137" s="79"/>
      <c r="F1137" s="79"/>
      <c r="G1137" s="80"/>
      <c r="H1137" s="79"/>
      <c r="I1137" s="80"/>
      <c r="J1137" s="103"/>
      <c r="K1137" s="103"/>
      <c r="L1137" s="103"/>
      <c r="M1137" s="103"/>
    </row>
    <row r="1138" spans="1:13" s="81" customFormat="1" x14ac:dyDescent="0.25">
      <c r="A1138" s="79"/>
      <c r="B1138" s="79"/>
      <c r="C1138" s="79"/>
      <c r="D1138" s="94"/>
      <c r="E1138" s="79"/>
      <c r="F1138" s="79"/>
      <c r="G1138" s="80"/>
      <c r="H1138" s="79"/>
      <c r="I1138" s="80"/>
      <c r="J1138" s="103"/>
      <c r="K1138" s="103"/>
      <c r="L1138" s="103"/>
      <c r="M1138" s="103"/>
    </row>
    <row r="1139" spans="1:13" s="81" customFormat="1" x14ac:dyDescent="0.25">
      <c r="A1139" s="79"/>
      <c r="B1139" s="79"/>
      <c r="C1139" s="79"/>
      <c r="D1139" s="94"/>
      <c r="E1139" s="79"/>
      <c r="F1139" s="79"/>
      <c r="G1139" s="80"/>
      <c r="H1139" s="79"/>
      <c r="I1139" s="80"/>
      <c r="J1139" s="103"/>
      <c r="K1139" s="103"/>
      <c r="L1139" s="103"/>
      <c r="M1139" s="103"/>
    </row>
    <row r="1140" spans="1:13" s="81" customFormat="1" x14ac:dyDescent="0.25">
      <c r="A1140" s="79"/>
      <c r="B1140" s="79"/>
      <c r="C1140" s="79"/>
      <c r="D1140" s="94"/>
      <c r="E1140" s="79"/>
      <c r="F1140" s="79"/>
      <c r="G1140" s="80"/>
      <c r="H1140" s="79"/>
      <c r="I1140" s="80"/>
      <c r="J1140" s="103"/>
      <c r="K1140" s="103"/>
      <c r="L1140" s="103"/>
      <c r="M1140" s="103"/>
    </row>
    <row r="1141" spans="1:13" s="81" customFormat="1" x14ac:dyDescent="0.25">
      <c r="A1141" s="79"/>
      <c r="B1141" s="79"/>
      <c r="C1141" s="79"/>
      <c r="D1141" s="94"/>
      <c r="E1141" s="79"/>
      <c r="F1141" s="79"/>
      <c r="G1141" s="80"/>
      <c r="H1141" s="79"/>
      <c r="I1141" s="80"/>
      <c r="J1141" s="103"/>
      <c r="K1141" s="103"/>
      <c r="L1141" s="103"/>
      <c r="M1141" s="103"/>
    </row>
    <row r="1142" spans="1:13" s="81" customFormat="1" x14ac:dyDescent="0.25">
      <c r="A1142" s="79"/>
      <c r="B1142" s="79"/>
      <c r="C1142" s="79"/>
      <c r="D1142" s="94"/>
      <c r="E1142" s="79"/>
      <c r="F1142" s="79"/>
      <c r="G1142" s="80"/>
      <c r="H1142" s="79"/>
      <c r="I1142" s="80"/>
      <c r="J1142" s="103"/>
      <c r="K1142" s="103"/>
      <c r="L1142" s="103"/>
      <c r="M1142" s="103"/>
    </row>
    <row r="1143" spans="1:13" s="81" customFormat="1" x14ac:dyDescent="0.25">
      <c r="A1143" s="79"/>
      <c r="B1143" s="79"/>
      <c r="C1143" s="79"/>
      <c r="D1143" s="94"/>
      <c r="E1143" s="79"/>
      <c r="F1143" s="79"/>
      <c r="G1143" s="80"/>
      <c r="H1143" s="79"/>
      <c r="I1143" s="80"/>
      <c r="J1143" s="103"/>
      <c r="K1143" s="103"/>
      <c r="L1143" s="103"/>
      <c r="M1143" s="103"/>
    </row>
    <row r="1144" spans="1:13" s="81" customFormat="1" x14ac:dyDescent="0.25">
      <c r="A1144" s="79"/>
      <c r="B1144" s="79"/>
      <c r="C1144" s="79"/>
      <c r="D1144" s="94"/>
      <c r="E1144" s="79"/>
      <c r="F1144" s="79"/>
      <c r="G1144" s="80"/>
      <c r="H1144" s="79"/>
      <c r="I1144" s="80"/>
      <c r="J1144" s="103"/>
      <c r="K1144" s="103"/>
      <c r="L1144" s="103"/>
      <c r="M1144" s="103"/>
    </row>
    <row r="1145" spans="1:13" s="81" customFormat="1" x14ac:dyDescent="0.25">
      <c r="A1145" s="79"/>
      <c r="B1145" s="79"/>
      <c r="C1145" s="79"/>
      <c r="D1145" s="94"/>
      <c r="E1145" s="79"/>
      <c r="F1145" s="79"/>
      <c r="G1145" s="80"/>
      <c r="H1145" s="79"/>
      <c r="I1145" s="80"/>
      <c r="J1145" s="103"/>
      <c r="K1145" s="103"/>
      <c r="L1145" s="103"/>
      <c r="M1145" s="103"/>
    </row>
    <row r="1146" spans="1:13" s="81" customFormat="1" x14ac:dyDescent="0.25">
      <c r="A1146" s="79"/>
      <c r="B1146" s="79"/>
      <c r="C1146" s="79"/>
      <c r="D1146" s="94"/>
      <c r="E1146" s="79"/>
      <c r="F1146" s="79"/>
      <c r="G1146" s="80"/>
      <c r="H1146" s="79"/>
      <c r="I1146" s="80"/>
      <c r="J1146" s="103"/>
      <c r="K1146" s="103"/>
      <c r="L1146" s="103"/>
      <c r="M1146" s="103"/>
    </row>
    <row r="1147" spans="1:13" s="81" customFormat="1" x14ac:dyDescent="0.25">
      <c r="A1147" s="79"/>
      <c r="B1147" s="79"/>
      <c r="C1147" s="79"/>
      <c r="D1147" s="94"/>
      <c r="E1147" s="79"/>
      <c r="F1147" s="79"/>
      <c r="G1147" s="80"/>
      <c r="H1147" s="79"/>
      <c r="I1147" s="80"/>
      <c r="J1147" s="103"/>
      <c r="K1147" s="103"/>
      <c r="L1147" s="103"/>
      <c r="M1147" s="103"/>
    </row>
    <row r="1148" spans="1:13" s="81" customFormat="1" x14ac:dyDescent="0.25">
      <c r="A1148" s="79"/>
      <c r="B1148" s="79"/>
      <c r="C1148" s="79"/>
      <c r="D1148" s="94"/>
      <c r="E1148" s="79"/>
      <c r="F1148" s="79"/>
      <c r="G1148" s="80"/>
      <c r="H1148" s="79"/>
      <c r="I1148" s="80"/>
      <c r="J1148" s="103"/>
      <c r="K1148" s="103"/>
      <c r="L1148" s="103"/>
      <c r="M1148" s="103"/>
    </row>
    <row r="1149" spans="1:13" s="81" customFormat="1" x14ac:dyDescent="0.25">
      <c r="A1149" s="79"/>
      <c r="B1149" s="79"/>
      <c r="C1149" s="79"/>
      <c r="D1149" s="94"/>
      <c r="E1149" s="79"/>
      <c r="F1149" s="79"/>
      <c r="G1149" s="80"/>
      <c r="H1149" s="79"/>
      <c r="I1149" s="80"/>
      <c r="J1149" s="103"/>
      <c r="K1149" s="103"/>
      <c r="L1149" s="103"/>
      <c r="M1149" s="103"/>
    </row>
    <row r="1150" spans="1:13" s="81" customFormat="1" x14ac:dyDescent="0.25">
      <c r="A1150" s="79"/>
      <c r="B1150" s="79"/>
      <c r="C1150" s="79"/>
      <c r="D1150" s="94"/>
      <c r="E1150" s="79"/>
      <c r="F1150" s="79"/>
      <c r="G1150" s="80"/>
      <c r="H1150" s="79"/>
      <c r="I1150" s="80"/>
      <c r="J1150" s="103"/>
      <c r="K1150" s="103"/>
      <c r="L1150" s="103"/>
      <c r="M1150" s="103"/>
    </row>
    <row r="1151" spans="1:13" s="81" customFormat="1" x14ac:dyDescent="0.25">
      <c r="A1151" s="79"/>
      <c r="B1151" s="79"/>
      <c r="C1151" s="79"/>
      <c r="D1151" s="94"/>
      <c r="E1151" s="79"/>
      <c r="F1151" s="79"/>
      <c r="G1151" s="80"/>
      <c r="H1151" s="79"/>
      <c r="I1151" s="80"/>
      <c r="J1151" s="103"/>
      <c r="K1151" s="103"/>
      <c r="L1151" s="103"/>
      <c r="M1151" s="103"/>
    </row>
    <row r="1152" spans="1:13" s="81" customFormat="1" x14ac:dyDescent="0.25">
      <c r="A1152" s="79"/>
      <c r="B1152" s="79"/>
      <c r="C1152" s="79"/>
      <c r="D1152" s="94"/>
      <c r="E1152" s="79"/>
      <c r="F1152" s="79"/>
      <c r="G1152" s="80"/>
      <c r="H1152" s="79"/>
      <c r="I1152" s="80"/>
      <c r="J1152" s="103"/>
      <c r="K1152" s="103"/>
      <c r="L1152" s="103"/>
      <c r="M1152" s="103"/>
    </row>
    <row r="1153" spans="1:13" s="81" customFormat="1" x14ac:dyDescent="0.25">
      <c r="A1153" s="79"/>
      <c r="B1153" s="79"/>
      <c r="C1153" s="79"/>
      <c r="D1153" s="94"/>
      <c r="E1153" s="79"/>
      <c r="F1153" s="79"/>
      <c r="G1153" s="80"/>
      <c r="H1153" s="79"/>
      <c r="I1153" s="80"/>
      <c r="J1153" s="103"/>
      <c r="K1153" s="103"/>
      <c r="L1153" s="103"/>
      <c r="M1153" s="103"/>
    </row>
    <row r="1154" spans="1:13" s="81" customFormat="1" x14ac:dyDescent="0.25">
      <c r="A1154" s="79"/>
      <c r="B1154" s="79"/>
      <c r="C1154" s="79"/>
      <c r="D1154" s="94"/>
      <c r="E1154" s="79"/>
      <c r="F1154" s="79"/>
      <c r="G1154" s="80"/>
      <c r="H1154" s="79"/>
      <c r="I1154" s="80"/>
      <c r="J1154" s="103"/>
      <c r="K1154" s="103"/>
      <c r="L1154" s="103"/>
      <c r="M1154" s="103"/>
    </row>
    <row r="1155" spans="1:13" s="81" customFormat="1" x14ac:dyDescent="0.25">
      <c r="A1155" s="79"/>
      <c r="B1155" s="79"/>
      <c r="C1155" s="79"/>
      <c r="D1155" s="94"/>
      <c r="E1155" s="79"/>
      <c r="F1155" s="79"/>
      <c r="G1155" s="80"/>
      <c r="H1155" s="79"/>
      <c r="I1155" s="80"/>
      <c r="J1155" s="103"/>
      <c r="K1155" s="103"/>
      <c r="L1155" s="103"/>
      <c r="M1155" s="103"/>
    </row>
    <row r="1156" spans="1:13" s="81" customFormat="1" x14ac:dyDescent="0.25">
      <c r="A1156" s="79"/>
      <c r="B1156" s="79"/>
      <c r="C1156" s="79"/>
      <c r="D1156" s="94"/>
      <c r="E1156" s="79"/>
      <c r="F1156" s="79"/>
      <c r="G1156" s="80"/>
      <c r="H1156" s="79"/>
      <c r="I1156" s="80"/>
      <c r="J1156" s="103"/>
      <c r="K1156" s="103"/>
      <c r="L1156" s="103"/>
      <c r="M1156" s="103"/>
    </row>
    <row r="1157" spans="1:13" s="81" customFormat="1" x14ac:dyDescent="0.25">
      <c r="A1157" s="79"/>
      <c r="B1157" s="79"/>
      <c r="C1157" s="79"/>
      <c r="D1157" s="94"/>
      <c r="E1157" s="79"/>
      <c r="F1157" s="79"/>
      <c r="G1157" s="80"/>
      <c r="H1157" s="79"/>
      <c r="I1157" s="80"/>
      <c r="J1157" s="103"/>
      <c r="K1157" s="103"/>
      <c r="L1157" s="103"/>
      <c r="M1157" s="103"/>
    </row>
    <row r="1158" spans="1:13" s="81" customFormat="1" x14ac:dyDescent="0.25">
      <c r="A1158" s="79"/>
      <c r="B1158" s="79"/>
      <c r="C1158" s="79"/>
      <c r="D1158" s="94"/>
      <c r="E1158" s="79"/>
      <c r="F1158" s="79"/>
      <c r="G1158" s="80"/>
      <c r="H1158" s="79"/>
      <c r="I1158" s="80"/>
      <c r="J1158" s="103"/>
      <c r="K1158" s="103"/>
      <c r="L1158" s="103"/>
      <c r="M1158" s="103"/>
    </row>
    <row r="1159" spans="1:13" s="81" customFormat="1" x14ac:dyDescent="0.25">
      <c r="A1159" s="79"/>
      <c r="B1159" s="79"/>
      <c r="C1159" s="79"/>
      <c r="D1159" s="94"/>
      <c r="E1159" s="79"/>
      <c r="F1159" s="79"/>
      <c r="G1159" s="80"/>
      <c r="H1159" s="79"/>
      <c r="I1159" s="80"/>
      <c r="J1159" s="103"/>
      <c r="K1159" s="103"/>
      <c r="L1159" s="103"/>
      <c r="M1159" s="103"/>
    </row>
    <row r="1160" spans="1:13" s="81" customFormat="1" x14ac:dyDescent="0.25">
      <c r="A1160" s="79"/>
      <c r="B1160" s="79"/>
      <c r="C1160" s="79"/>
      <c r="D1160" s="94"/>
      <c r="E1160" s="79"/>
      <c r="F1160" s="79"/>
      <c r="G1160" s="80"/>
      <c r="H1160" s="79"/>
      <c r="I1160" s="80"/>
      <c r="J1160" s="103"/>
      <c r="K1160" s="103"/>
      <c r="L1160" s="103"/>
      <c r="M1160" s="103"/>
    </row>
    <row r="1161" spans="1:13" s="81" customFormat="1" x14ac:dyDescent="0.25">
      <c r="A1161" s="79"/>
      <c r="B1161" s="79"/>
      <c r="C1161" s="79"/>
      <c r="D1161" s="94"/>
      <c r="E1161" s="79"/>
      <c r="F1161" s="79"/>
      <c r="G1161" s="80"/>
      <c r="H1161" s="79"/>
      <c r="I1161" s="80"/>
      <c r="J1161" s="103"/>
      <c r="K1161" s="103"/>
      <c r="L1161" s="103"/>
      <c r="M1161" s="103"/>
    </row>
    <row r="1162" spans="1:13" s="81" customFormat="1" x14ac:dyDescent="0.25">
      <c r="A1162" s="79"/>
      <c r="B1162" s="79"/>
      <c r="C1162" s="79"/>
      <c r="D1162" s="94"/>
      <c r="E1162" s="79"/>
      <c r="F1162" s="79"/>
      <c r="G1162" s="80"/>
      <c r="H1162" s="79"/>
      <c r="I1162" s="80"/>
      <c r="J1162" s="103"/>
      <c r="K1162" s="103"/>
      <c r="L1162" s="103"/>
      <c r="M1162" s="103"/>
    </row>
    <row r="1163" spans="1:13" s="81" customFormat="1" x14ac:dyDescent="0.25">
      <c r="A1163" s="79"/>
      <c r="B1163" s="79"/>
      <c r="C1163" s="79"/>
      <c r="D1163" s="94"/>
      <c r="E1163" s="79"/>
      <c r="F1163" s="79"/>
      <c r="G1163" s="80"/>
      <c r="H1163" s="79"/>
      <c r="I1163" s="80"/>
      <c r="J1163" s="103"/>
      <c r="K1163" s="103"/>
      <c r="L1163" s="103"/>
      <c r="M1163" s="103"/>
    </row>
    <row r="1164" spans="1:13" s="81" customFormat="1" x14ac:dyDescent="0.25">
      <c r="A1164" s="79"/>
      <c r="B1164" s="79"/>
      <c r="C1164" s="79"/>
      <c r="D1164" s="94"/>
      <c r="E1164" s="79"/>
      <c r="F1164" s="79"/>
      <c r="G1164" s="80"/>
      <c r="H1164" s="79"/>
      <c r="I1164" s="80"/>
      <c r="J1164" s="103"/>
      <c r="K1164" s="103"/>
      <c r="L1164" s="103"/>
      <c r="M1164" s="103"/>
    </row>
    <row r="1165" spans="1:13" s="81" customFormat="1" x14ac:dyDescent="0.25">
      <c r="A1165" s="79"/>
      <c r="B1165" s="79"/>
      <c r="C1165" s="79"/>
      <c r="D1165" s="94"/>
      <c r="E1165" s="79"/>
      <c r="F1165" s="79"/>
      <c r="G1165" s="80"/>
      <c r="H1165" s="79"/>
      <c r="I1165" s="80"/>
      <c r="J1165" s="103"/>
      <c r="K1165" s="103"/>
      <c r="L1165" s="103"/>
      <c r="M1165" s="103"/>
    </row>
    <row r="1166" spans="1:13" s="81" customFormat="1" x14ac:dyDescent="0.25">
      <c r="A1166" s="79"/>
      <c r="B1166" s="79"/>
      <c r="C1166" s="79"/>
      <c r="D1166" s="94"/>
      <c r="E1166" s="79"/>
      <c r="F1166" s="79"/>
      <c r="G1166" s="80"/>
      <c r="H1166" s="79"/>
      <c r="I1166" s="80"/>
      <c r="J1166" s="103"/>
      <c r="K1166" s="103"/>
      <c r="L1166" s="103"/>
      <c r="M1166" s="103"/>
    </row>
    <row r="1167" spans="1:13" s="81" customFormat="1" x14ac:dyDescent="0.25">
      <c r="A1167" s="79"/>
      <c r="B1167" s="79"/>
      <c r="C1167" s="79"/>
      <c r="D1167" s="94"/>
      <c r="E1167" s="79"/>
      <c r="F1167" s="79"/>
      <c r="G1167" s="80"/>
      <c r="H1167" s="79"/>
      <c r="I1167" s="80"/>
      <c r="J1167" s="103"/>
      <c r="K1167" s="103"/>
      <c r="L1167" s="103"/>
      <c r="M1167" s="103"/>
    </row>
    <row r="1168" spans="1:13" s="81" customFormat="1" x14ac:dyDescent="0.25">
      <c r="A1168" s="79"/>
      <c r="B1168" s="79"/>
      <c r="C1168" s="79"/>
      <c r="D1168" s="94"/>
      <c r="E1168" s="79"/>
      <c r="F1168" s="79"/>
      <c r="G1168" s="80"/>
      <c r="H1168" s="79"/>
      <c r="I1168" s="80"/>
      <c r="J1168" s="103"/>
      <c r="K1168" s="103"/>
      <c r="L1168" s="103"/>
      <c r="M1168" s="103"/>
    </row>
    <row r="1169" spans="1:13" s="81" customFormat="1" x14ac:dyDescent="0.25">
      <c r="A1169" s="79"/>
      <c r="B1169" s="79"/>
      <c r="C1169" s="79"/>
      <c r="D1169" s="94"/>
      <c r="E1169" s="79"/>
      <c r="F1169" s="79"/>
      <c r="G1169" s="80"/>
      <c r="H1169" s="79"/>
      <c r="I1169" s="80"/>
      <c r="J1169" s="103"/>
      <c r="K1169" s="103"/>
      <c r="L1169" s="103"/>
      <c r="M1169" s="103"/>
    </row>
    <row r="1170" spans="1:13" s="81" customFormat="1" x14ac:dyDescent="0.25">
      <c r="A1170" s="79"/>
      <c r="B1170" s="79"/>
      <c r="C1170" s="79"/>
      <c r="D1170" s="94"/>
      <c r="E1170" s="79"/>
      <c r="F1170" s="79"/>
      <c r="G1170" s="80"/>
      <c r="H1170" s="79"/>
      <c r="I1170" s="80"/>
      <c r="J1170" s="103"/>
      <c r="K1170" s="103"/>
      <c r="L1170" s="103"/>
      <c r="M1170" s="103"/>
    </row>
    <row r="1171" spans="1:13" s="81" customFormat="1" x14ac:dyDescent="0.25">
      <c r="A1171" s="79"/>
      <c r="B1171" s="79"/>
      <c r="C1171" s="79"/>
      <c r="D1171" s="94"/>
      <c r="E1171" s="79"/>
      <c r="F1171" s="79"/>
      <c r="G1171" s="80"/>
      <c r="H1171" s="79"/>
      <c r="I1171" s="80"/>
      <c r="J1171" s="103"/>
      <c r="K1171" s="103"/>
      <c r="L1171" s="103"/>
      <c r="M1171" s="103"/>
    </row>
    <row r="1172" spans="1:13" s="81" customFormat="1" x14ac:dyDescent="0.25">
      <c r="A1172" s="79"/>
      <c r="B1172" s="79"/>
      <c r="C1172" s="79"/>
      <c r="D1172" s="94"/>
      <c r="E1172" s="79"/>
      <c r="F1172" s="79"/>
      <c r="G1172" s="80"/>
      <c r="H1172" s="79"/>
      <c r="I1172" s="80"/>
      <c r="J1172" s="103"/>
      <c r="K1172" s="103"/>
      <c r="L1172" s="103"/>
      <c r="M1172" s="103"/>
    </row>
    <row r="1173" spans="1:13" s="81" customFormat="1" x14ac:dyDescent="0.25">
      <c r="A1173" s="79"/>
      <c r="B1173" s="79"/>
      <c r="C1173" s="79"/>
      <c r="D1173" s="94"/>
      <c r="E1173" s="79"/>
      <c r="F1173" s="79"/>
      <c r="G1173" s="80"/>
      <c r="H1173" s="79"/>
      <c r="I1173" s="80"/>
      <c r="J1173" s="103"/>
      <c r="K1173" s="103"/>
      <c r="L1173" s="103"/>
      <c r="M1173" s="103"/>
    </row>
    <row r="1174" spans="1:13" s="81" customFormat="1" x14ac:dyDescent="0.25">
      <c r="A1174" s="79"/>
      <c r="B1174" s="79"/>
      <c r="C1174" s="79"/>
      <c r="D1174" s="94"/>
      <c r="E1174" s="79"/>
      <c r="F1174" s="79"/>
      <c r="G1174" s="80"/>
      <c r="H1174" s="79"/>
      <c r="I1174" s="80"/>
      <c r="J1174" s="103"/>
      <c r="K1174" s="103"/>
      <c r="L1174" s="103"/>
      <c r="M1174" s="103"/>
    </row>
    <row r="1175" spans="1:13" s="81" customFormat="1" x14ac:dyDescent="0.25">
      <c r="A1175" s="79"/>
      <c r="B1175" s="79"/>
      <c r="C1175" s="79"/>
      <c r="D1175" s="94"/>
      <c r="E1175" s="79"/>
      <c r="F1175" s="79"/>
      <c r="G1175" s="80"/>
      <c r="H1175" s="79"/>
      <c r="I1175" s="80"/>
      <c r="J1175" s="103"/>
      <c r="K1175" s="103"/>
      <c r="L1175" s="103"/>
      <c r="M1175" s="103"/>
    </row>
    <row r="1176" spans="1:13" s="81" customFormat="1" x14ac:dyDescent="0.25">
      <c r="A1176" s="79"/>
      <c r="B1176" s="79"/>
      <c r="C1176" s="79"/>
      <c r="D1176" s="94"/>
      <c r="E1176" s="79"/>
      <c r="F1176" s="79"/>
      <c r="G1176" s="80"/>
      <c r="H1176" s="79"/>
      <c r="I1176" s="80"/>
      <c r="J1176" s="103"/>
      <c r="K1176" s="103"/>
      <c r="L1176" s="103"/>
      <c r="M1176" s="103"/>
    </row>
    <row r="1177" spans="1:13" s="81" customFormat="1" x14ac:dyDescent="0.25">
      <c r="A1177" s="79"/>
      <c r="B1177" s="79"/>
      <c r="C1177" s="79"/>
      <c r="D1177" s="94"/>
      <c r="E1177" s="79"/>
      <c r="F1177" s="79"/>
      <c r="G1177" s="80"/>
      <c r="H1177" s="79"/>
      <c r="I1177" s="80"/>
      <c r="J1177" s="103"/>
      <c r="K1177" s="103"/>
      <c r="L1177" s="103"/>
      <c r="M1177" s="103"/>
    </row>
    <row r="1178" spans="1:13" s="81" customFormat="1" x14ac:dyDescent="0.25">
      <c r="A1178" s="79"/>
      <c r="B1178" s="79"/>
      <c r="C1178" s="79"/>
      <c r="D1178" s="94"/>
      <c r="E1178" s="79"/>
      <c r="F1178" s="79"/>
      <c r="G1178" s="80"/>
      <c r="H1178" s="79"/>
      <c r="I1178" s="80"/>
      <c r="J1178" s="103"/>
      <c r="K1178" s="103"/>
      <c r="L1178" s="103"/>
      <c r="M1178" s="103"/>
    </row>
    <row r="1179" spans="1:13" s="81" customFormat="1" x14ac:dyDescent="0.25">
      <c r="A1179" s="79"/>
      <c r="B1179" s="79"/>
      <c r="C1179" s="79"/>
      <c r="D1179" s="94"/>
      <c r="E1179" s="79"/>
      <c r="F1179" s="79"/>
      <c r="G1179" s="80"/>
      <c r="H1179" s="79"/>
      <c r="I1179" s="80"/>
      <c r="J1179" s="103"/>
      <c r="K1179" s="103"/>
      <c r="L1179" s="103"/>
      <c r="M1179" s="103"/>
    </row>
    <row r="1180" spans="1:13" s="81" customFormat="1" x14ac:dyDescent="0.25">
      <c r="A1180" s="79"/>
      <c r="B1180" s="79"/>
      <c r="C1180" s="79"/>
      <c r="D1180" s="94"/>
      <c r="E1180" s="79"/>
      <c r="F1180" s="79"/>
      <c r="G1180" s="80"/>
      <c r="H1180" s="79"/>
      <c r="I1180" s="80"/>
      <c r="J1180" s="103"/>
      <c r="K1180" s="103"/>
      <c r="L1180" s="103"/>
      <c r="M1180" s="103"/>
    </row>
    <row r="1181" spans="1:13" s="81" customFormat="1" x14ac:dyDescent="0.25">
      <c r="A1181" s="79"/>
      <c r="B1181" s="79"/>
      <c r="C1181" s="79"/>
      <c r="D1181" s="94"/>
      <c r="E1181" s="79"/>
      <c r="F1181" s="79"/>
      <c r="G1181" s="80"/>
      <c r="H1181" s="79"/>
      <c r="I1181" s="80"/>
      <c r="J1181" s="103"/>
      <c r="K1181" s="103"/>
      <c r="L1181" s="103"/>
      <c r="M1181" s="103"/>
    </row>
    <row r="1182" spans="1:13" s="81" customFormat="1" x14ac:dyDescent="0.25">
      <c r="A1182" s="79"/>
      <c r="B1182" s="79"/>
      <c r="C1182" s="79"/>
      <c r="D1182" s="94"/>
      <c r="E1182" s="79"/>
      <c r="F1182" s="79"/>
      <c r="G1182" s="80"/>
      <c r="H1182" s="79"/>
      <c r="I1182" s="80"/>
      <c r="J1182" s="103"/>
      <c r="K1182" s="103"/>
      <c r="L1182" s="103"/>
      <c r="M1182" s="103"/>
    </row>
    <row r="1183" spans="1:13" s="81" customFormat="1" x14ac:dyDescent="0.25">
      <c r="A1183" s="79"/>
      <c r="B1183" s="79"/>
      <c r="C1183" s="79"/>
      <c r="D1183" s="94"/>
      <c r="E1183" s="79"/>
      <c r="F1183" s="79"/>
      <c r="G1183" s="80"/>
      <c r="H1183" s="79"/>
      <c r="I1183" s="80"/>
      <c r="J1183" s="103"/>
      <c r="K1183" s="103"/>
      <c r="L1183" s="103"/>
      <c r="M1183" s="103"/>
    </row>
    <row r="1184" spans="1:13" s="81" customFormat="1" x14ac:dyDescent="0.25">
      <c r="A1184" s="79"/>
      <c r="B1184" s="79"/>
      <c r="C1184" s="79"/>
      <c r="D1184" s="95"/>
      <c r="E1184" s="79"/>
      <c r="F1184" s="79"/>
      <c r="G1184" s="80"/>
      <c r="H1184" s="79"/>
      <c r="I1184" s="80"/>
      <c r="J1184" s="103"/>
      <c r="K1184" s="103"/>
      <c r="L1184" s="103"/>
      <c r="M1184" s="103"/>
    </row>
    <row r="1185" spans="1:13" s="81" customFormat="1" x14ac:dyDescent="0.25">
      <c r="A1185" s="79"/>
      <c r="B1185" s="79"/>
      <c r="C1185" s="79"/>
      <c r="D1185" s="95"/>
      <c r="E1185" s="79"/>
      <c r="F1185" s="79"/>
      <c r="G1185" s="80"/>
      <c r="H1185" s="79"/>
      <c r="I1185" s="80"/>
      <c r="J1185" s="104"/>
      <c r="K1185" s="104"/>
      <c r="L1185" s="104"/>
      <c r="M1185" s="104"/>
    </row>
    <row r="1186" spans="1:13" s="81" customFormat="1" x14ac:dyDescent="0.25">
      <c r="A1186" s="79"/>
      <c r="B1186" s="79"/>
      <c r="C1186" s="79"/>
      <c r="D1186" s="95"/>
      <c r="E1186" s="79"/>
      <c r="F1186" s="79"/>
      <c r="G1186" s="80"/>
      <c r="H1186" s="79"/>
      <c r="I1186" s="80"/>
      <c r="J1186" s="104"/>
      <c r="K1186" s="104"/>
      <c r="L1186" s="104"/>
      <c r="M1186" s="104"/>
    </row>
    <row r="1187" spans="1:13" s="81" customFormat="1" x14ac:dyDescent="0.25">
      <c r="A1187" s="79"/>
      <c r="B1187" s="79"/>
      <c r="C1187" s="79"/>
      <c r="D1187" s="95"/>
      <c r="E1187" s="79"/>
      <c r="F1187" s="79"/>
      <c r="G1187" s="80"/>
      <c r="H1187" s="79"/>
      <c r="I1187" s="80"/>
      <c r="J1187" s="104"/>
      <c r="K1187" s="104"/>
      <c r="L1187" s="104"/>
      <c r="M1187" s="104"/>
    </row>
    <row r="1188" spans="1:13" s="81" customFormat="1" x14ac:dyDescent="0.25">
      <c r="A1188" s="79"/>
      <c r="B1188" s="79"/>
      <c r="C1188" s="79"/>
      <c r="D1188" s="95"/>
      <c r="E1188" s="79"/>
      <c r="F1188" s="79"/>
      <c r="G1188" s="80"/>
      <c r="H1188" s="79"/>
      <c r="I1188" s="80"/>
      <c r="J1188" s="104"/>
      <c r="K1188" s="104"/>
      <c r="L1188" s="104"/>
      <c r="M1188" s="104"/>
    </row>
    <row r="1189" spans="1:13" s="81" customFormat="1" x14ac:dyDescent="0.25">
      <c r="A1189" s="79"/>
      <c r="B1189" s="79"/>
      <c r="C1189" s="79"/>
      <c r="D1189" s="95"/>
      <c r="E1189" s="79"/>
      <c r="F1189" s="79"/>
      <c r="G1189" s="80"/>
      <c r="H1189" s="79"/>
      <c r="I1189" s="80"/>
      <c r="J1189" s="104"/>
      <c r="K1189" s="104"/>
      <c r="L1189" s="104"/>
      <c r="M1189" s="104"/>
    </row>
    <row r="1190" spans="1:13" s="81" customFormat="1" x14ac:dyDescent="0.25">
      <c r="A1190" s="79"/>
      <c r="B1190" s="79"/>
      <c r="C1190" s="79"/>
      <c r="D1190" s="95"/>
      <c r="E1190" s="79"/>
      <c r="F1190" s="79"/>
      <c r="G1190" s="80"/>
      <c r="H1190" s="79"/>
      <c r="I1190" s="80"/>
      <c r="J1190" s="104"/>
      <c r="K1190" s="104"/>
      <c r="L1190" s="104"/>
      <c r="M1190" s="104"/>
    </row>
    <row r="1191" spans="1:13" s="81" customFormat="1" x14ac:dyDescent="0.25">
      <c r="A1191" s="79"/>
      <c r="B1191" s="79"/>
      <c r="C1191" s="79"/>
      <c r="D1191" s="95"/>
      <c r="E1191" s="79"/>
      <c r="F1191" s="79"/>
      <c r="G1191" s="80"/>
      <c r="H1191" s="79"/>
      <c r="I1191" s="80"/>
      <c r="J1191" s="104"/>
      <c r="K1191" s="104"/>
      <c r="L1191" s="104"/>
      <c r="M1191" s="104"/>
    </row>
    <row r="1192" spans="1:13" s="81" customFormat="1" x14ac:dyDescent="0.25">
      <c r="A1192" s="79"/>
      <c r="B1192" s="79"/>
      <c r="C1192" s="79"/>
      <c r="D1192" s="95"/>
      <c r="E1192" s="79"/>
      <c r="F1192" s="79"/>
      <c r="G1192" s="80"/>
      <c r="H1192" s="79"/>
      <c r="I1192" s="80"/>
      <c r="J1192" s="104"/>
      <c r="K1192" s="104"/>
      <c r="L1192" s="104"/>
      <c r="M1192" s="104"/>
    </row>
    <row r="1193" spans="1:13" s="81" customFormat="1" x14ac:dyDescent="0.25">
      <c r="A1193" s="79"/>
      <c r="B1193" s="79"/>
      <c r="C1193" s="79"/>
      <c r="D1193" s="95"/>
      <c r="E1193" s="79"/>
      <c r="F1193" s="79"/>
      <c r="G1193" s="80"/>
      <c r="H1193" s="79"/>
      <c r="I1193" s="80"/>
      <c r="J1193" s="104"/>
      <c r="K1193" s="104"/>
      <c r="L1193" s="104"/>
      <c r="M1193" s="104"/>
    </row>
    <row r="1194" spans="1:13" s="81" customFormat="1" x14ac:dyDescent="0.25">
      <c r="A1194" s="79"/>
      <c r="B1194" s="79"/>
      <c r="C1194" s="79"/>
      <c r="D1194" s="95"/>
      <c r="E1194" s="79"/>
      <c r="F1194" s="79"/>
      <c r="G1194" s="80"/>
      <c r="H1194" s="79"/>
      <c r="I1194" s="80"/>
      <c r="J1194" s="104"/>
      <c r="K1194" s="104"/>
      <c r="L1194" s="104"/>
      <c r="M1194" s="104"/>
    </row>
    <row r="1195" spans="1:13" s="81" customFormat="1" x14ac:dyDescent="0.25">
      <c r="A1195" s="79"/>
      <c r="B1195" s="79"/>
      <c r="C1195" s="79"/>
      <c r="D1195" s="95"/>
      <c r="E1195" s="79"/>
      <c r="F1195" s="79"/>
      <c r="G1195" s="80"/>
      <c r="H1195" s="79"/>
      <c r="I1195" s="80"/>
      <c r="J1195" s="104"/>
      <c r="K1195" s="104"/>
      <c r="L1195" s="104"/>
      <c r="M1195" s="104"/>
    </row>
    <row r="1196" spans="1:13" s="81" customFormat="1" x14ac:dyDescent="0.25">
      <c r="A1196" s="79"/>
      <c r="B1196" s="79"/>
      <c r="C1196" s="79"/>
      <c r="D1196" s="95"/>
      <c r="E1196" s="79"/>
      <c r="F1196" s="79"/>
      <c r="G1196" s="80"/>
      <c r="H1196" s="79"/>
      <c r="I1196" s="80"/>
      <c r="J1196" s="104"/>
      <c r="K1196" s="104"/>
      <c r="L1196" s="104"/>
      <c r="M1196" s="104"/>
    </row>
    <row r="1197" spans="1:13" s="81" customFormat="1" x14ac:dyDescent="0.25">
      <c r="A1197" s="79"/>
      <c r="B1197" s="79"/>
      <c r="C1197" s="79"/>
      <c r="D1197" s="95"/>
      <c r="E1197" s="79"/>
      <c r="F1197" s="79"/>
      <c r="G1197" s="80"/>
      <c r="H1197" s="79"/>
      <c r="I1197" s="80"/>
      <c r="J1197" s="104"/>
      <c r="K1197" s="104"/>
      <c r="L1197" s="104"/>
      <c r="M1197" s="104"/>
    </row>
    <row r="1198" spans="1:13" s="81" customFormat="1" x14ac:dyDescent="0.25">
      <c r="A1198" s="79"/>
      <c r="B1198" s="79"/>
      <c r="C1198" s="79"/>
      <c r="D1198" s="95"/>
      <c r="E1198" s="79"/>
      <c r="F1198" s="79"/>
      <c r="G1198" s="80"/>
      <c r="H1198" s="79"/>
      <c r="I1198" s="80"/>
      <c r="J1198" s="104"/>
      <c r="K1198" s="104"/>
      <c r="L1198" s="104"/>
      <c r="M1198" s="104"/>
    </row>
    <row r="1199" spans="1:13" s="81" customFormat="1" x14ac:dyDescent="0.25">
      <c r="A1199" s="79"/>
      <c r="B1199" s="79"/>
      <c r="C1199" s="79"/>
      <c r="D1199" s="95"/>
      <c r="E1199" s="79"/>
      <c r="F1199" s="79"/>
      <c r="G1199" s="80"/>
      <c r="H1199" s="79"/>
      <c r="I1199" s="80"/>
      <c r="J1199" s="104"/>
      <c r="K1199" s="104"/>
      <c r="L1199" s="104"/>
      <c r="M1199" s="104"/>
    </row>
    <row r="1200" spans="1:13" s="81" customFormat="1" x14ac:dyDescent="0.25">
      <c r="A1200" s="79"/>
      <c r="B1200" s="79"/>
      <c r="C1200" s="79"/>
      <c r="D1200" s="95"/>
      <c r="E1200" s="79"/>
      <c r="F1200" s="79"/>
      <c r="G1200" s="80"/>
      <c r="H1200" s="79"/>
      <c r="I1200" s="80"/>
      <c r="J1200" s="104"/>
      <c r="K1200" s="104"/>
      <c r="L1200" s="104"/>
      <c r="M1200" s="104"/>
    </row>
    <row r="1201" spans="1:13" s="81" customFormat="1" x14ac:dyDescent="0.25">
      <c r="A1201" s="79"/>
      <c r="B1201" s="79"/>
      <c r="C1201" s="79"/>
      <c r="D1201" s="95"/>
      <c r="E1201" s="79"/>
      <c r="F1201" s="79"/>
      <c r="G1201" s="80"/>
      <c r="H1201" s="79"/>
      <c r="I1201" s="80"/>
      <c r="J1201" s="104"/>
      <c r="K1201" s="104"/>
      <c r="L1201" s="104"/>
      <c r="M1201" s="104"/>
    </row>
    <row r="1202" spans="1:13" s="81" customFormat="1" x14ac:dyDescent="0.25">
      <c r="A1202" s="79"/>
      <c r="B1202" s="79"/>
      <c r="C1202" s="79"/>
      <c r="D1202" s="95"/>
      <c r="E1202" s="79"/>
      <c r="F1202" s="79"/>
      <c r="G1202" s="80"/>
      <c r="H1202" s="79"/>
      <c r="I1202" s="80"/>
      <c r="J1202" s="104"/>
      <c r="K1202" s="104"/>
      <c r="L1202" s="104"/>
      <c r="M1202" s="104"/>
    </row>
    <row r="1203" spans="1:13" s="81" customFormat="1" x14ac:dyDescent="0.25">
      <c r="A1203" s="79"/>
      <c r="B1203" s="79"/>
      <c r="C1203" s="79"/>
      <c r="D1203" s="95"/>
      <c r="E1203" s="79"/>
      <c r="F1203" s="79"/>
      <c r="G1203" s="80"/>
      <c r="H1203" s="79"/>
      <c r="I1203" s="80"/>
      <c r="J1203" s="104"/>
      <c r="K1203" s="104"/>
      <c r="L1203" s="104"/>
      <c r="M1203" s="104"/>
    </row>
    <row r="1204" spans="1:13" s="81" customFormat="1" x14ac:dyDescent="0.25">
      <c r="A1204" s="79"/>
      <c r="B1204" s="79"/>
      <c r="C1204" s="79"/>
      <c r="D1204" s="95"/>
      <c r="E1204" s="79"/>
      <c r="F1204" s="79"/>
      <c r="G1204" s="80"/>
      <c r="H1204" s="79"/>
      <c r="I1204" s="80"/>
      <c r="J1204" s="104"/>
      <c r="K1204" s="104"/>
      <c r="L1204" s="104"/>
      <c r="M1204" s="104"/>
    </row>
    <row r="1205" spans="1:13" s="81" customFormat="1" x14ac:dyDescent="0.25">
      <c r="A1205" s="79"/>
      <c r="B1205" s="79"/>
      <c r="C1205" s="79"/>
      <c r="D1205" s="95"/>
      <c r="E1205" s="79"/>
      <c r="F1205" s="79"/>
      <c r="G1205" s="80"/>
      <c r="H1205" s="79"/>
      <c r="I1205" s="80"/>
      <c r="J1205" s="104"/>
      <c r="K1205" s="104"/>
      <c r="L1205" s="104"/>
      <c r="M1205" s="104"/>
    </row>
    <row r="1206" spans="1:13" s="81" customFormat="1" x14ac:dyDescent="0.25">
      <c r="A1206" s="79"/>
      <c r="B1206" s="79"/>
      <c r="C1206" s="79"/>
      <c r="D1206" s="95"/>
      <c r="E1206" s="79"/>
      <c r="F1206" s="79"/>
      <c r="G1206" s="80"/>
      <c r="H1206" s="79"/>
      <c r="I1206" s="80"/>
      <c r="J1206" s="104"/>
      <c r="K1206" s="104"/>
      <c r="L1206" s="104"/>
      <c r="M1206" s="104"/>
    </row>
    <row r="1207" spans="1:13" s="81" customFormat="1" x14ac:dyDescent="0.25">
      <c r="A1207" s="79"/>
      <c r="B1207" s="79"/>
      <c r="C1207" s="79"/>
      <c r="D1207" s="95"/>
      <c r="E1207" s="79"/>
      <c r="F1207" s="79"/>
      <c r="G1207" s="80"/>
      <c r="H1207" s="79"/>
      <c r="I1207" s="80"/>
      <c r="J1207" s="104"/>
      <c r="K1207" s="104"/>
      <c r="L1207" s="104"/>
      <c r="M1207" s="104"/>
    </row>
    <row r="1208" spans="1:13" s="81" customFormat="1" x14ac:dyDescent="0.25">
      <c r="A1208" s="79"/>
      <c r="B1208" s="79"/>
      <c r="C1208" s="79"/>
      <c r="D1208" s="95"/>
      <c r="E1208" s="79"/>
      <c r="F1208" s="79"/>
      <c r="G1208" s="80"/>
      <c r="H1208" s="79"/>
      <c r="I1208" s="80"/>
      <c r="J1208" s="104"/>
      <c r="K1208" s="104"/>
      <c r="L1208" s="104"/>
      <c r="M1208" s="104"/>
    </row>
    <row r="1209" spans="1:13" s="81" customFormat="1" x14ac:dyDescent="0.25">
      <c r="A1209" s="79"/>
      <c r="B1209" s="79"/>
      <c r="C1209" s="79"/>
      <c r="D1209" s="95"/>
      <c r="E1209" s="79"/>
      <c r="F1209" s="79"/>
      <c r="G1209" s="80"/>
      <c r="H1209" s="79"/>
      <c r="I1209" s="80"/>
      <c r="J1209" s="104"/>
      <c r="K1209" s="104"/>
      <c r="L1209" s="104"/>
      <c r="M1209" s="104"/>
    </row>
    <row r="1210" spans="1:13" s="81" customFormat="1" x14ac:dyDescent="0.25">
      <c r="A1210" s="79"/>
      <c r="B1210" s="79"/>
      <c r="C1210" s="79"/>
      <c r="D1210" s="95"/>
      <c r="E1210" s="79"/>
      <c r="F1210" s="79"/>
      <c r="G1210" s="80"/>
      <c r="H1210" s="79"/>
      <c r="I1210" s="80"/>
      <c r="J1210" s="104"/>
      <c r="K1210" s="104"/>
      <c r="L1210" s="104"/>
      <c r="M1210" s="104"/>
    </row>
    <row r="1211" spans="1:13" s="81" customFormat="1" x14ac:dyDescent="0.25">
      <c r="A1211" s="79"/>
      <c r="B1211" s="79"/>
      <c r="C1211" s="79"/>
      <c r="D1211" s="95"/>
      <c r="E1211" s="79"/>
      <c r="F1211" s="79"/>
      <c r="G1211" s="80"/>
      <c r="H1211" s="79"/>
      <c r="I1211" s="80"/>
      <c r="J1211" s="104"/>
      <c r="K1211" s="104"/>
      <c r="L1211" s="104"/>
      <c r="M1211" s="104"/>
    </row>
    <row r="1212" spans="1:13" s="81" customFormat="1" x14ac:dyDescent="0.25">
      <c r="A1212" s="79"/>
      <c r="B1212" s="79"/>
      <c r="C1212" s="79"/>
      <c r="D1212" s="95"/>
      <c r="E1212" s="79"/>
      <c r="F1212" s="79"/>
      <c r="G1212" s="80"/>
      <c r="H1212" s="79"/>
      <c r="I1212" s="80"/>
      <c r="J1212" s="104"/>
      <c r="K1212" s="104"/>
      <c r="L1212" s="104"/>
      <c r="M1212" s="104"/>
    </row>
    <row r="1213" spans="1:13" s="81" customFormat="1" x14ac:dyDescent="0.25">
      <c r="A1213" s="79"/>
      <c r="B1213" s="79"/>
      <c r="C1213" s="79"/>
      <c r="D1213" s="95"/>
      <c r="E1213" s="79"/>
      <c r="F1213" s="79"/>
      <c r="G1213" s="80"/>
      <c r="H1213" s="79"/>
      <c r="I1213" s="80"/>
      <c r="J1213" s="104"/>
      <c r="K1213" s="104"/>
      <c r="L1213" s="104"/>
      <c r="M1213" s="104"/>
    </row>
    <row r="1214" spans="1:13" s="81" customFormat="1" x14ac:dyDescent="0.25">
      <c r="A1214" s="79"/>
      <c r="B1214" s="79"/>
      <c r="C1214" s="79"/>
      <c r="D1214" s="95"/>
      <c r="E1214" s="79"/>
      <c r="F1214" s="79"/>
      <c r="G1214" s="80"/>
      <c r="H1214" s="79"/>
      <c r="I1214" s="80"/>
      <c r="J1214" s="104"/>
      <c r="K1214" s="104"/>
      <c r="L1214" s="104"/>
      <c r="M1214" s="104"/>
    </row>
    <row r="1215" spans="1:13" s="81" customFormat="1" x14ac:dyDescent="0.25">
      <c r="A1215" s="79"/>
      <c r="B1215" s="79"/>
      <c r="C1215" s="79"/>
      <c r="D1215" s="95"/>
      <c r="E1215" s="79"/>
      <c r="F1215" s="79"/>
      <c r="G1215" s="80"/>
      <c r="H1215" s="79"/>
      <c r="I1215" s="80"/>
      <c r="J1215" s="104"/>
      <c r="K1215" s="104"/>
      <c r="L1215" s="104"/>
      <c r="M1215" s="104"/>
    </row>
    <row r="1216" spans="1:13" s="81" customFormat="1" x14ac:dyDescent="0.25">
      <c r="A1216" s="79"/>
      <c r="B1216" s="79"/>
      <c r="C1216" s="79"/>
      <c r="D1216" s="95"/>
      <c r="E1216" s="79"/>
      <c r="F1216" s="79"/>
      <c r="G1216" s="80"/>
      <c r="H1216" s="79"/>
      <c r="I1216" s="80"/>
      <c r="J1216" s="104"/>
      <c r="K1216" s="104"/>
      <c r="L1216" s="104"/>
      <c r="M1216" s="104"/>
    </row>
    <row r="1217" spans="1:13" s="81" customFormat="1" x14ac:dyDescent="0.25">
      <c r="A1217" s="79"/>
      <c r="B1217" s="79"/>
      <c r="C1217" s="79"/>
      <c r="D1217" s="95"/>
      <c r="E1217" s="79"/>
      <c r="F1217" s="79"/>
      <c r="G1217" s="80"/>
      <c r="H1217" s="79"/>
      <c r="I1217" s="80"/>
      <c r="J1217" s="104"/>
      <c r="K1217" s="104"/>
      <c r="L1217" s="104"/>
      <c r="M1217" s="104"/>
    </row>
    <row r="1218" spans="1:13" s="81" customFormat="1" x14ac:dyDescent="0.25">
      <c r="A1218" s="79"/>
      <c r="B1218" s="79"/>
      <c r="C1218" s="79"/>
      <c r="D1218" s="95"/>
      <c r="E1218" s="79"/>
      <c r="F1218" s="79"/>
      <c r="G1218" s="80"/>
      <c r="H1218" s="79"/>
      <c r="I1218" s="80"/>
      <c r="J1218" s="104"/>
      <c r="K1218" s="104"/>
      <c r="L1218" s="104"/>
      <c r="M1218" s="104"/>
    </row>
    <row r="1219" spans="1:13" s="81" customFormat="1" x14ac:dyDescent="0.25">
      <c r="A1219" s="79"/>
      <c r="B1219" s="79"/>
      <c r="C1219" s="79"/>
      <c r="D1219" s="95"/>
      <c r="E1219" s="79"/>
      <c r="F1219" s="79"/>
      <c r="G1219" s="80"/>
      <c r="H1219" s="79"/>
      <c r="I1219" s="80"/>
      <c r="J1219" s="104"/>
      <c r="K1219" s="104"/>
      <c r="L1219" s="104"/>
      <c r="M1219" s="104"/>
    </row>
    <row r="1220" spans="1:13" s="81" customFormat="1" x14ac:dyDescent="0.25">
      <c r="A1220" s="79"/>
      <c r="B1220" s="79"/>
      <c r="C1220" s="79"/>
      <c r="D1220" s="95"/>
      <c r="E1220" s="79"/>
      <c r="F1220" s="79"/>
      <c r="G1220" s="80"/>
      <c r="H1220" s="79"/>
      <c r="I1220" s="80"/>
      <c r="J1220" s="104"/>
      <c r="K1220" s="104"/>
      <c r="L1220" s="104"/>
      <c r="M1220" s="104"/>
    </row>
    <row r="1221" spans="1:13" s="81" customFormat="1" x14ac:dyDescent="0.25">
      <c r="A1221" s="79"/>
      <c r="B1221" s="79"/>
      <c r="C1221" s="79"/>
      <c r="D1221" s="95"/>
      <c r="E1221" s="79"/>
      <c r="F1221" s="79"/>
      <c r="G1221" s="80"/>
      <c r="H1221" s="79"/>
      <c r="I1221" s="80"/>
      <c r="J1221" s="104"/>
      <c r="K1221" s="104"/>
      <c r="L1221" s="104"/>
      <c r="M1221" s="104"/>
    </row>
    <row r="1222" spans="1:13" s="81" customFormat="1" x14ac:dyDescent="0.25">
      <c r="A1222" s="79"/>
      <c r="B1222" s="79"/>
      <c r="C1222" s="79"/>
      <c r="D1222" s="95"/>
      <c r="E1222" s="79"/>
      <c r="F1222" s="79"/>
      <c r="G1222" s="80"/>
      <c r="H1222" s="79"/>
      <c r="I1222" s="80"/>
      <c r="J1222" s="104"/>
      <c r="K1222" s="104"/>
      <c r="L1222" s="104"/>
      <c r="M1222" s="104"/>
    </row>
    <row r="1223" spans="1:13" s="81" customFormat="1" x14ac:dyDescent="0.25">
      <c r="A1223" s="79"/>
      <c r="B1223" s="79"/>
      <c r="C1223" s="79"/>
      <c r="D1223" s="95"/>
      <c r="E1223" s="79"/>
      <c r="F1223" s="79"/>
      <c r="G1223" s="80"/>
      <c r="H1223" s="79"/>
      <c r="I1223" s="80"/>
      <c r="J1223" s="104"/>
      <c r="K1223" s="104"/>
      <c r="L1223" s="104"/>
      <c r="M1223" s="104"/>
    </row>
    <row r="1224" spans="1:13" s="81" customFormat="1" x14ac:dyDescent="0.25">
      <c r="A1224" s="79"/>
      <c r="B1224" s="79"/>
      <c r="C1224" s="79"/>
      <c r="D1224" s="95"/>
      <c r="E1224" s="79"/>
      <c r="F1224" s="79"/>
      <c r="G1224" s="80"/>
      <c r="H1224" s="79"/>
      <c r="I1224" s="80"/>
      <c r="J1224" s="104"/>
      <c r="K1224" s="104"/>
      <c r="L1224" s="104"/>
      <c r="M1224" s="104"/>
    </row>
    <row r="1225" spans="1:13" s="81" customFormat="1" x14ac:dyDescent="0.25">
      <c r="A1225" s="79"/>
      <c r="B1225" s="79"/>
      <c r="C1225" s="79"/>
      <c r="D1225" s="95"/>
      <c r="E1225" s="79"/>
      <c r="F1225" s="79"/>
      <c r="G1225" s="80"/>
      <c r="H1225" s="79"/>
      <c r="I1225" s="80"/>
      <c r="J1225" s="104"/>
      <c r="K1225" s="104"/>
      <c r="L1225" s="104"/>
      <c r="M1225" s="104"/>
    </row>
    <row r="1226" spans="1:13" s="81" customFormat="1" x14ac:dyDescent="0.25">
      <c r="A1226" s="79"/>
      <c r="B1226" s="79"/>
      <c r="C1226" s="79"/>
      <c r="D1226" s="95"/>
      <c r="E1226" s="79"/>
      <c r="F1226" s="79"/>
      <c r="G1226" s="80"/>
      <c r="H1226" s="79"/>
      <c r="I1226" s="80"/>
      <c r="J1226" s="104"/>
      <c r="K1226" s="104"/>
      <c r="L1226" s="104"/>
      <c r="M1226" s="104"/>
    </row>
    <row r="1227" spans="1:13" s="81" customFormat="1" x14ac:dyDescent="0.25">
      <c r="A1227" s="79"/>
      <c r="B1227" s="79"/>
      <c r="C1227" s="79"/>
      <c r="D1227" s="95"/>
      <c r="E1227" s="79"/>
      <c r="F1227" s="79"/>
      <c r="G1227" s="80"/>
      <c r="H1227" s="79"/>
      <c r="I1227" s="80"/>
      <c r="J1227" s="104"/>
      <c r="K1227" s="104"/>
      <c r="L1227" s="104"/>
      <c r="M1227" s="104"/>
    </row>
    <row r="1228" spans="1:13" s="81" customFormat="1" x14ac:dyDescent="0.25">
      <c r="A1228" s="79"/>
      <c r="B1228" s="79"/>
      <c r="C1228" s="79"/>
      <c r="D1228" s="95"/>
      <c r="E1228" s="79"/>
      <c r="F1228" s="79"/>
      <c r="G1228" s="80"/>
      <c r="H1228" s="79"/>
      <c r="I1228" s="80"/>
      <c r="J1228" s="104"/>
      <c r="K1228" s="104"/>
      <c r="L1228" s="104"/>
      <c r="M1228" s="104"/>
    </row>
    <row r="1229" spans="1:13" s="81" customFormat="1" x14ac:dyDescent="0.25">
      <c r="A1229" s="79"/>
      <c r="B1229" s="79"/>
      <c r="C1229" s="79"/>
      <c r="D1229" s="95"/>
      <c r="E1229" s="79"/>
      <c r="F1229" s="79"/>
      <c r="G1229" s="80"/>
      <c r="H1229" s="79"/>
      <c r="I1229" s="80"/>
      <c r="J1229" s="104"/>
      <c r="K1229" s="104"/>
      <c r="L1229" s="104"/>
      <c r="M1229" s="104"/>
    </row>
    <row r="1230" spans="1:13" s="81" customFormat="1" x14ac:dyDescent="0.25">
      <c r="A1230" s="79"/>
      <c r="B1230" s="79"/>
      <c r="C1230" s="79"/>
      <c r="D1230" s="95"/>
      <c r="E1230" s="79"/>
      <c r="F1230" s="79"/>
      <c r="G1230" s="80"/>
      <c r="H1230" s="79"/>
      <c r="I1230" s="80"/>
      <c r="J1230" s="104"/>
      <c r="K1230" s="104"/>
      <c r="L1230" s="104"/>
      <c r="M1230" s="104"/>
    </row>
    <row r="1231" spans="1:13" s="81" customFormat="1" x14ac:dyDescent="0.25">
      <c r="A1231" s="79"/>
      <c r="B1231" s="79"/>
      <c r="C1231" s="79"/>
      <c r="D1231" s="95"/>
      <c r="E1231" s="79"/>
      <c r="F1231" s="79"/>
      <c r="G1231" s="80"/>
      <c r="H1231" s="79"/>
      <c r="I1231" s="80"/>
      <c r="J1231" s="104"/>
      <c r="K1231" s="104"/>
      <c r="L1231" s="104"/>
      <c r="M1231" s="104"/>
    </row>
    <row r="1232" spans="1:13" s="81" customFormat="1" x14ac:dyDescent="0.25">
      <c r="A1232" s="79"/>
      <c r="B1232" s="79"/>
      <c r="C1232" s="79"/>
      <c r="D1232" s="95"/>
      <c r="E1232" s="79"/>
      <c r="F1232" s="79"/>
      <c r="G1232" s="80"/>
      <c r="H1232" s="79"/>
      <c r="I1232" s="80"/>
      <c r="J1232" s="104"/>
      <c r="K1232" s="104"/>
      <c r="L1232" s="104"/>
      <c r="M1232" s="104"/>
    </row>
    <row r="1233" spans="1:13" s="81" customFormat="1" x14ac:dyDescent="0.25">
      <c r="A1233" s="79"/>
      <c r="B1233" s="79"/>
      <c r="C1233" s="79"/>
      <c r="D1233" s="95"/>
      <c r="E1233" s="79"/>
      <c r="F1233" s="79"/>
      <c r="G1233" s="80"/>
      <c r="H1233" s="79"/>
      <c r="I1233" s="80"/>
      <c r="J1233" s="104"/>
      <c r="K1233" s="104"/>
      <c r="L1233" s="104"/>
      <c r="M1233" s="104"/>
    </row>
    <row r="1234" spans="1:13" s="81" customFormat="1" x14ac:dyDescent="0.25">
      <c r="A1234" s="79"/>
      <c r="B1234" s="79"/>
      <c r="C1234" s="79"/>
      <c r="D1234" s="95"/>
      <c r="E1234" s="79"/>
      <c r="F1234" s="79"/>
      <c r="G1234" s="80"/>
      <c r="H1234" s="79"/>
      <c r="I1234" s="80"/>
      <c r="J1234" s="104"/>
      <c r="K1234" s="104"/>
      <c r="L1234" s="104"/>
      <c r="M1234" s="104"/>
    </row>
    <row r="1235" spans="1:13" s="81" customFormat="1" x14ac:dyDescent="0.25">
      <c r="A1235" s="79"/>
      <c r="B1235" s="79"/>
      <c r="C1235" s="79"/>
      <c r="D1235" s="95"/>
      <c r="E1235" s="79"/>
      <c r="F1235" s="79"/>
      <c r="G1235" s="80"/>
      <c r="H1235" s="79"/>
      <c r="I1235" s="80"/>
      <c r="J1235" s="104"/>
      <c r="K1235" s="104"/>
      <c r="L1235" s="104"/>
      <c r="M1235" s="104"/>
    </row>
    <row r="1236" spans="1:13" s="81" customFormat="1" x14ac:dyDescent="0.25">
      <c r="A1236" s="79"/>
      <c r="B1236" s="79"/>
      <c r="C1236" s="79"/>
      <c r="D1236" s="95"/>
      <c r="E1236" s="79"/>
      <c r="F1236" s="79"/>
      <c r="G1236" s="80"/>
      <c r="H1236" s="79"/>
      <c r="I1236" s="80"/>
      <c r="J1236" s="104"/>
      <c r="K1236" s="104"/>
      <c r="L1236" s="104"/>
      <c r="M1236" s="104"/>
    </row>
    <row r="1237" spans="1:13" s="81" customFormat="1" x14ac:dyDescent="0.25">
      <c r="A1237" s="79"/>
      <c r="B1237" s="79"/>
      <c r="C1237" s="79"/>
      <c r="D1237" s="95"/>
      <c r="E1237" s="79"/>
      <c r="F1237" s="79"/>
      <c r="G1237" s="80"/>
      <c r="H1237" s="79"/>
      <c r="I1237" s="80"/>
      <c r="J1237" s="104"/>
      <c r="K1237" s="104"/>
      <c r="L1237" s="104"/>
      <c r="M1237" s="104"/>
    </row>
    <row r="1238" spans="1:13" s="81" customFormat="1" x14ac:dyDescent="0.25">
      <c r="A1238" s="79"/>
      <c r="B1238" s="79"/>
      <c r="C1238" s="79"/>
      <c r="D1238" s="95"/>
      <c r="E1238" s="79"/>
      <c r="F1238" s="79"/>
      <c r="G1238" s="80"/>
      <c r="H1238" s="79"/>
      <c r="I1238" s="80"/>
      <c r="J1238" s="104"/>
      <c r="K1238" s="104"/>
      <c r="L1238" s="104"/>
      <c r="M1238" s="104"/>
    </row>
    <row r="1239" spans="1:13" s="81" customFormat="1" x14ac:dyDescent="0.25">
      <c r="A1239" s="79"/>
      <c r="B1239" s="79"/>
      <c r="C1239" s="79"/>
      <c r="D1239" s="95"/>
      <c r="E1239" s="79"/>
      <c r="F1239" s="79"/>
      <c r="G1239" s="80"/>
      <c r="H1239" s="79"/>
      <c r="I1239" s="80"/>
      <c r="J1239" s="104"/>
      <c r="K1239" s="104"/>
      <c r="L1239" s="104"/>
      <c r="M1239" s="104"/>
    </row>
    <row r="1240" spans="1:13" s="81" customFormat="1" x14ac:dyDescent="0.25">
      <c r="A1240" s="79"/>
      <c r="B1240" s="79"/>
      <c r="C1240" s="79"/>
      <c r="D1240" s="95"/>
      <c r="E1240" s="79"/>
      <c r="F1240" s="79"/>
      <c r="G1240" s="80"/>
      <c r="H1240" s="79"/>
      <c r="I1240" s="80"/>
      <c r="J1240" s="104"/>
      <c r="K1240" s="104"/>
      <c r="L1240" s="104"/>
      <c r="M1240" s="104"/>
    </row>
    <row r="1241" spans="1:13" s="81" customFormat="1" x14ac:dyDescent="0.25">
      <c r="A1241" s="79"/>
      <c r="B1241" s="79"/>
      <c r="C1241" s="79"/>
      <c r="D1241" s="95"/>
      <c r="E1241" s="79"/>
      <c r="F1241" s="79"/>
      <c r="G1241" s="80"/>
      <c r="H1241" s="79"/>
      <c r="I1241" s="80"/>
      <c r="J1241" s="104"/>
      <c r="K1241" s="104"/>
      <c r="L1241" s="104"/>
      <c r="M1241" s="104"/>
    </row>
    <row r="1242" spans="1:13" s="81" customFormat="1" x14ac:dyDescent="0.25">
      <c r="A1242" s="79"/>
      <c r="B1242" s="79"/>
      <c r="C1242" s="79"/>
      <c r="D1242" s="95"/>
      <c r="E1242" s="79"/>
      <c r="F1242" s="79"/>
      <c r="G1242" s="80"/>
      <c r="H1242" s="79"/>
      <c r="I1242" s="80"/>
      <c r="J1242" s="104"/>
      <c r="K1242" s="104"/>
      <c r="L1242" s="104"/>
      <c r="M1242" s="104"/>
    </row>
    <row r="1243" spans="1:13" s="81" customFormat="1" x14ac:dyDescent="0.25">
      <c r="A1243" s="79"/>
      <c r="B1243" s="79"/>
      <c r="C1243" s="79"/>
      <c r="D1243" s="95"/>
      <c r="E1243" s="79"/>
      <c r="F1243" s="79"/>
      <c r="G1243" s="80"/>
      <c r="H1243" s="79"/>
      <c r="I1243" s="80"/>
      <c r="J1243" s="104"/>
      <c r="K1243" s="104"/>
      <c r="L1243" s="104"/>
      <c r="M1243" s="104"/>
    </row>
    <row r="1244" spans="1:13" s="81" customFormat="1" x14ac:dyDescent="0.25">
      <c r="A1244" s="79"/>
      <c r="B1244" s="79"/>
      <c r="C1244" s="79"/>
      <c r="D1244" s="95"/>
      <c r="E1244" s="79"/>
      <c r="F1244" s="79"/>
      <c r="G1244" s="80"/>
      <c r="H1244" s="79"/>
      <c r="I1244" s="80"/>
      <c r="J1244" s="104"/>
      <c r="K1244" s="104"/>
      <c r="L1244" s="104"/>
      <c r="M1244" s="104"/>
    </row>
    <row r="1245" spans="1:13" s="81" customFormat="1" x14ac:dyDescent="0.25">
      <c r="A1245" s="79"/>
      <c r="B1245" s="79"/>
      <c r="C1245" s="79"/>
      <c r="D1245" s="95"/>
      <c r="E1245" s="79"/>
      <c r="F1245" s="79"/>
      <c r="G1245" s="80"/>
      <c r="H1245" s="79"/>
      <c r="I1245" s="80"/>
      <c r="J1245" s="104"/>
      <c r="K1245" s="104"/>
      <c r="L1245" s="104"/>
      <c r="M1245" s="104"/>
    </row>
    <row r="1246" spans="1:13" s="81" customFormat="1" x14ac:dyDescent="0.25">
      <c r="A1246" s="79"/>
      <c r="B1246" s="79"/>
      <c r="C1246" s="79"/>
      <c r="D1246" s="95"/>
      <c r="E1246" s="79"/>
      <c r="F1246" s="79"/>
      <c r="G1246" s="80"/>
      <c r="H1246" s="79"/>
      <c r="I1246" s="80"/>
      <c r="J1246" s="104"/>
      <c r="K1246" s="104"/>
      <c r="L1246" s="104"/>
      <c r="M1246" s="104"/>
    </row>
    <row r="1247" spans="1:13" s="81" customFormat="1" x14ac:dyDescent="0.25">
      <c r="A1247" s="79"/>
      <c r="B1247" s="79"/>
      <c r="C1247" s="79"/>
      <c r="D1247" s="95"/>
      <c r="E1247" s="79"/>
      <c r="F1247" s="79"/>
      <c r="G1247" s="80"/>
      <c r="H1247" s="79"/>
      <c r="I1247" s="80"/>
      <c r="J1247" s="104"/>
      <c r="K1247" s="104"/>
      <c r="L1247" s="104"/>
      <c r="M1247" s="104"/>
    </row>
    <row r="1248" spans="1:13" s="81" customFormat="1" x14ac:dyDescent="0.25">
      <c r="A1248" s="79"/>
      <c r="B1248" s="79"/>
      <c r="C1248" s="79"/>
      <c r="D1248" s="95"/>
      <c r="E1248" s="79"/>
      <c r="F1248" s="79"/>
      <c r="G1248" s="80"/>
      <c r="H1248" s="79"/>
      <c r="I1248" s="80"/>
      <c r="J1248" s="104"/>
      <c r="K1248" s="104"/>
      <c r="L1248" s="104"/>
      <c r="M1248" s="104"/>
    </row>
    <row r="1249" spans="1:13" s="81" customFormat="1" x14ac:dyDescent="0.25">
      <c r="A1249" s="79"/>
      <c r="B1249" s="79"/>
      <c r="C1249" s="79"/>
      <c r="D1249" s="95"/>
      <c r="E1249" s="79"/>
      <c r="F1249" s="79"/>
      <c r="G1249" s="80"/>
      <c r="H1249" s="79"/>
      <c r="I1249" s="80"/>
      <c r="J1249" s="104"/>
      <c r="K1249" s="104"/>
      <c r="L1249" s="104"/>
      <c r="M1249" s="104"/>
    </row>
    <row r="1250" spans="1:13" s="81" customFormat="1" x14ac:dyDescent="0.25">
      <c r="A1250" s="79"/>
      <c r="B1250" s="79"/>
      <c r="C1250" s="79"/>
      <c r="D1250" s="95"/>
      <c r="E1250" s="79"/>
      <c r="F1250" s="79"/>
      <c r="G1250" s="80"/>
      <c r="H1250" s="79"/>
      <c r="I1250" s="80"/>
      <c r="J1250" s="104"/>
      <c r="K1250" s="104"/>
      <c r="L1250" s="104"/>
      <c r="M1250" s="104"/>
    </row>
    <row r="1251" spans="1:13" s="81" customFormat="1" x14ac:dyDescent="0.25">
      <c r="A1251" s="79"/>
      <c r="B1251" s="79"/>
      <c r="C1251" s="79"/>
      <c r="D1251" s="95"/>
      <c r="E1251" s="79"/>
      <c r="F1251" s="79"/>
      <c r="G1251" s="80"/>
      <c r="H1251" s="79"/>
      <c r="I1251" s="80"/>
      <c r="J1251" s="104"/>
      <c r="K1251" s="104"/>
      <c r="L1251" s="104"/>
      <c r="M1251" s="104"/>
    </row>
    <row r="1252" spans="1:13" s="81" customFormat="1" x14ac:dyDescent="0.25">
      <c r="A1252" s="79"/>
      <c r="B1252" s="79"/>
      <c r="C1252" s="79"/>
      <c r="D1252" s="95"/>
      <c r="E1252" s="79"/>
      <c r="F1252" s="79"/>
      <c r="G1252" s="80"/>
      <c r="H1252" s="79"/>
      <c r="I1252" s="80"/>
      <c r="J1252" s="104"/>
      <c r="K1252" s="104"/>
      <c r="L1252" s="104"/>
      <c r="M1252" s="104"/>
    </row>
    <row r="1253" spans="1:13" s="81" customFormat="1" x14ac:dyDescent="0.25">
      <c r="A1253" s="79"/>
      <c r="B1253" s="79"/>
      <c r="C1253" s="79"/>
      <c r="D1253" s="95"/>
      <c r="E1253" s="79"/>
      <c r="F1253" s="79"/>
      <c r="G1253" s="80"/>
      <c r="H1253" s="79"/>
      <c r="I1253" s="80"/>
      <c r="J1253" s="104"/>
      <c r="K1253" s="104"/>
      <c r="L1253" s="104"/>
      <c r="M1253" s="104"/>
    </row>
    <row r="1254" spans="1:13" s="81" customFormat="1" x14ac:dyDescent="0.25">
      <c r="A1254" s="79"/>
      <c r="B1254" s="79"/>
      <c r="C1254" s="79"/>
      <c r="D1254" s="95"/>
      <c r="E1254" s="79"/>
      <c r="F1254" s="79"/>
      <c r="G1254" s="80"/>
      <c r="H1254" s="79"/>
      <c r="I1254" s="80"/>
      <c r="J1254" s="104"/>
      <c r="K1254" s="104"/>
      <c r="L1254" s="104"/>
      <c r="M1254" s="104"/>
    </row>
    <row r="1255" spans="1:13" s="81" customFormat="1" x14ac:dyDescent="0.25">
      <c r="A1255" s="79"/>
      <c r="B1255" s="79"/>
      <c r="C1255" s="79"/>
      <c r="D1255" s="95"/>
      <c r="E1255" s="79"/>
      <c r="F1255" s="79"/>
      <c r="G1255" s="80"/>
      <c r="H1255" s="79"/>
      <c r="I1255" s="80"/>
      <c r="J1255" s="104"/>
      <c r="K1255" s="104"/>
      <c r="L1255" s="104"/>
      <c r="M1255" s="104"/>
    </row>
    <row r="1256" spans="1:13" s="81" customFormat="1" x14ac:dyDescent="0.25">
      <c r="A1256" s="79"/>
      <c r="B1256" s="79"/>
      <c r="C1256" s="79"/>
      <c r="D1256" s="95"/>
      <c r="E1256" s="79"/>
      <c r="F1256" s="79"/>
      <c r="G1256" s="80"/>
      <c r="H1256" s="79"/>
      <c r="I1256" s="80"/>
      <c r="J1256" s="104"/>
      <c r="K1256" s="104"/>
      <c r="L1256" s="104"/>
      <c r="M1256" s="104"/>
    </row>
    <row r="1257" spans="1:13" s="81" customFormat="1" x14ac:dyDescent="0.25">
      <c r="A1257" s="79"/>
      <c r="B1257" s="79"/>
      <c r="C1257" s="79"/>
      <c r="D1257" s="95"/>
      <c r="E1257" s="79"/>
      <c r="F1257" s="79"/>
      <c r="G1257" s="80"/>
      <c r="H1257" s="79"/>
      <c r="I1257" s="80"/>
      <c r="J1257" s="104"/>
      <c r="K1257" s="104"/>
      <c r="L1257" s="104"/>
      <c r="M1257" s="104"/>
    </row>
    <row r="1258" spans="1:13" s="81" customFormat="1" x14ac:dyDescent="0.25">
      <c r="A1258" s="79"/>
      <c r="B1258" s="79"/>
      <c r="C1258" s="79"/>
      <c r="D1258" s="95"/>
      <c r="E1258" s="79"/>
      <c r="F1258" s="79"/>
      <c r="G1258" s="80"/>
      <c r="H1258" s="79"/>
      <c r="I1258" s="80"/>
      <c r="J1258" s="104"/>
      <c r="K1258" s="104"/>
      <c r="L1258" s="104"/>
      <c r="M1258" s="104"/>
    </row>
    <row r="1259" spans="1:13" s="81" customFormat="1" x14ac:dyDescent="0.25">
      <c r="A1259" s="79"/>
      <c r="B1259" s="79"/>
      <c r="C1259" s="79"/>
      <c r="D1259" s="95"/>
      <c r="E1259" s="79"/>
      <c r="F1259" s="79"/>
      <c r="G1259" s="80"/>
      <c r="H1259" s="79"/>
      <c r="I1259" s="80"/>
      <c r="J1259" s="104"/>
      <c r="K1259" s="104"/>
      <c r="L1259" s="104"/>
      <c r="M1259" s="104"/>
    </row>
    <row r="1260" spans="1:13" s="81" customFormat="1" x14ac:dyDescent="0.25">
      <c r="A1260" s="79"/>
      <c r="B1260" s="79"/>
      <c r="C1260" s="79"/>
      <c r="D1260" s="95"/>
      <c r="E1260" s="79"/>
      <c r="F1260" s="79"/>
      <c r="G1260" s="80"/>
      <c r="H1260" s="79"/>
      <c r="I1260" s="80"/>
      <c r="J1260" s="104"/>
      <c r="K1260" s="104"/>
      <c r="L1260" s="104"/>
      <c r="M1260" s="104"/>
    </row>
    <row r="1261" spans="1:13" s="81" customFormat="1" x14ac:dyDescent="0.25">
      <c r="A1261" s="79"/>
      <c r="B1261" s="79"/>
      <c r="C1261" s="79"/>
      <c r="D1261" s="95"/>
      <c r="E1261" s="79"/>
      <c r="F1261" s="79"/>
      <c r="G1261" s="80"/>
      <c r="H1261" s="79"/>
      <c r="I1261" s="80"/>
      <c r="J1261" s="104"/>
      <c r="K1261" s="104"/>
      <c r="L1261" s="104"/>
      <c r="M1261" s="104"/>
    </row>
    <row r="1262" spans="1:13" s="81" customFormat="1" x14ac:dyDescent="0.25">
      <c r="A1262" s="79"/>
      <c r="B1262" s="79"/>
      <c r="C1262" s="79"/>
      <c r="D1262" s="95"/>
      <c r="E1262" s="79"/>
      <c r="F1262" s="79"/>
      <c r="G1262" s="80"/>
      <c r="H1262" s="79"/>
      <c r="I1262" s="80"/>
      <c r="J1262" s="104"/>
      <c r="K1262" s="104"/>
      <c r="L1262" s="104"/>
      <c r="M1262" s="104"/>
    </row>
    <row r="1263" spans="1:13" s="81" customFormat="1" x14ac:dyDescent="0.25">
      <c r="A1263" s="79"/>
      <c r="B1263" s="79"/>
      <c r="C1263" s="79"/>
      <c r="D1263" s="95"/>
      <c r="E1263" s="79"/>
      <c r="F1263" s="79"/>
      <c r="G1263" s="80"/>
      <c r="H1263" s="79"/>
      <c r="I1263" s="80"/>
      <c r="J1263" s="104"/>
      <c r="K1263" s="104"/>
      <c r="L1263" s="104"/>
      <c r="M1263" s="104"/>
    </row>
    <row r="1264" spans="1:13" s="81" customFormat="1" x14ac:dyDescent="0.25">
      <c r="A1264" s="79"/>
      <c r="B1264" s="79"/>
      <c r="C1264" s="79"/>
      <c r="D1264" s="95"/>
      <c r="E1264" s="79"/>
      <c r="F1264" s="79"/>
      <c r="G1264" s="80"/>
      <c r="H1264" s="79"/>
      <c r="I1264" s="80"/>
      <c r="J1264" s="104"/>
      <c r="K1264" s="104"/>
      <c r="L1264" s="104"/>
      <c r="M1264" s="104"/>
    </row>
    <row r="1265" spans="1:13" s="81" customFormat="1" x14ac:dyDescent="0.25">
      <c r="A1265" s="79"/>
      <c r="B1265" s="79"/>
      <c r="C1265" s="79"/>
      <c r="D1265" s="95"/>
      <c r="E1265" s="79"/>
      <c r="F1265" s="79"/>
      <c r="G1265" s="80"/>
      <c r="H1265" s="79"/>
      <c r="I1265" s="80"/>
      <c r="J1265" s="104"/>
      <c r="K1265" s="104"/>
      <c r="L1265" s="104"/>
      <c r="M1265" s="104"/>
    </row>
    <row r="1266" spans="1:13" s="81" customFormat="1" x14ac:dyDescent="0.25">
      <c r="A1266" s="79"/>
      <c r="B1266" s="79"/>
      <c r="C1266" s="79"/>
      <c r="D1266" s="95"/>
      <c r="E1266" s="79"/>
      <c r="F1266" s="79"/>
      <c r="G1266" s="80"/>
      <c r="H1266" s="79"/>
      <c r="I1266" s="80"/>
      <c r="J1266" s="104"/>
      <c r="K1266" s="104"/>
      <c r="L1266" s="104"/>
      <c r="M1266" s="104"/>
    </row>
    <row r="1267" spans="1:13" s="81" customFormat="1" x14ac:dyDescent="0.25">
      <c r="A1267" s="79"/>
      <c r="B1267" s="79"/>
      <c r="C1267" s="79"/>
      <c r="D1267" s="95"/>
      <c r="E1267" s="79"/>
      <c r="F1267" s="79"/>
      <c r="G1267" s="80"/>
      <c r="H1267" s="79"/>
      <c r="I1267" s="80"/>
      <c r="J1267" s="104"/>
      <c r="K1267" s="104"/>
      <c r="L1267" s="104"/>
      <c r="M1267" s="104"/>
    </row>
    <row r="1268" spans="1:13" s="81" customFormat="1" x14ac:dyDescent="0.25">
      <c r="A1268" s="79"/>
      <c r="B1268" s="79"/>
      <c r="C1268" s="79"/>
      <c r="D1268" s="95"/>
      <c r="E1268" s="79"/>
      <c r="F1268" s="79"/>
      <c r="G1268" s="80"/>
      <c r="H1268" s="79"/>
      <c r="I1268" s="80"/>
      <c r="J1268" s="104"/>
      <c r="K1268" s="104"/>
      <c r="L1268" s="104"/>
      <c r="M1268" s="104"/>
    </row>
    <row r="1269" spans="1:13" s="81" customFormat="1" x14ac:dyDescent="0.25">
      <c r="A1269" s="79"/>
      <c r="B1269" s="79"/>
      <c r="C1269" s="79"/>
      <c r="D1269" s="95"/>
      <c r="E1269" s="79"/>
      <c r="F1269" s="79"/>
      <c r="G1269" s="80"/>
      <c r="H1269" s="79"/>
      <c r="I1269" s="80"/>
      <c r="J1269" s="104"/>
      <c r="K1269" s="104"/>
      <c r="L1269" s="104"/>
      <c r="M1269" s="104"/>
    </row>
    <row r="1270" spans="1:13" s="81" customFormat="1" x14ac:dyDescent="0.25">
      <c r="A1270" s="79"/>
      <c r="B1270" s="79"/>
      <c r="C1270" s="79"/>
      <c r="D1270" s="95"/>
      <c r="E1270" s="79"/>
      <c r="F1270" s="79"/>
      <c r="G1270" s="80"/>
      <c r="H1270" s="79"/>
      <c r="I1270" s="80"/>
      <c r="J1270" s="104"/>
      <c r="K1270" s="104"/>
      <c r="L1270" s="104"/>
      <c r="M1270" s="104"/>
    </row>
    <row r="1271" spans="1:13" s="81" customFormat="1" x14ac:dyDescent="0.25">
      <c r="A1271" s="79"/>
      <c r="B1271" s="79"/>
      <c r="C1271" s="79"/>
      <c r="D1271" s="95"/>
      <c r="E1271" s="79"/>
      <c r="F1271" s="79"/>
      <c r="G1271" s="80"/>
      <c r="H1271" s="79"/>
      <c r="I1271" s="80"/>
      <c r="J1271" s="104"/>
      <c r="K1271" s="104"/>
      <c r="L1271" s="104"/>
      <c r="M1271" s="104"/>
    </row>
    <row r="1272" spans="1:13" s="81" customFormat="1" x14ac:dyDescent="0.25">
      <c r="A1272" s="79"/>
      <c r="B1272" s="79"/>
      <c r="C1272" s="79"/>
      <c r="D1272" s="95"/>
      <c r="E1272" s="79"/>
      <c r="F1272" s="79"/>
      <c r="G1272" s="80"/>
      <c r="H1272" s="79"/>
      <c r="I1272" s="80"/>
      <c r="J1272" s="104"/>
      <c r="K1272" s="104"/>
      <c r="L1272" s="104"/>
      <c r="M1272" s="104"/>
    </row>
    <row r="1273" spans="1:13" s="81" customFormat="1" x14ac:dyDescent="0.25">
      <c r="A1273" s="79"/>
      <c r="B1273" s="79"/>
      <c r="C1273" s="79"/>
      <c r="D1273" s="95"/>
      <c r="E1273" s="79"/>
      <c r="F1273" s="79"/>
      <c r="G1273" s="80"/>
      <c r="H1273" s="79"/>
      <c r="I1273" s="80"/>
      <c r="J1273" s="104"/>
      <c r="K1273" s="104"/>
      <c r="L1273" s="104"/>
      <c r="M1273" s="104"/>
    </row>
    <row r="1274" spans="1:13" s="81" customFormat="1" x14ac:dyDescent="0.25">
      <c r="A1274" s="79"/>
      <c r="B1274" s="79"/>
      <c r="C1274" s="79"/>
      <c r="D1274" s="95"/>
      <c r="E1274" s="79"/>
      <c r="F1274" s="79"/>
      <c r="G1274" s="80"/>
      <c r="H1274" s="79"/>
      <c r="I1274" s="80"/>
      <c r="J1274" s="104"/>
      <c r="K1274" s="104"/>
      <c r="L1274" s="104"/>
      <c r="M1274" s="104"/>
    </row>
    <row r="1275" spans="1:13" s="81" customFormat="1" x14ac:dyDescent="0.25">
      <c r="A1275" s="79"/>
      <c r="B1275" s="79"/>
      <c r="C1275" s="79"/>
      <c r="D1275" s="95"/>
      <c r="E1275" s="79"/>
      <c r="F1275" s="79"/>
      <c r="G1275" s="80"/>
      <c r="H1275" s="79"/>
      <c r="I1275" s="80"/>
      <c r="J1275" s="104"/>
      <c r="K1275" s="104"/>
      <c r="L1275" s="104"/>
      <c r="M1275" s="104"/>
    </row>
    <row r="1276" spans="1:13" s="81" customFormat="1" x14ac:dyDescent="0.25">
      <c r="A1276" s="79"/>
      <c r="B1276" s="79"/>
      <c r="C1276" s="79"/>
      <c r="D1276" s="95"/>
      <c r="E1276" s="79"/>
      <c r="F1276" s="79"/>
      <c r="G1276" s="80"/>
      <c r="H1276" s="79"/>
      <c r="I1276" s="80"/>
      <c r="J1276" s="104"/>
      <c r="K1276" s="104"/>
      <c r="L1276" s="104"/>
      <c r="M1276" s="104"/>
    </row>
    <row r="1277" spans="1:13" s="81" customFormat="1" x14ac:dyDescent="0.25">
      <c r="A1277" s="79"/>
      <c r="B1277" s="79"/>
      <c r="C1277" s="79"/>
      <c r="D1277" s="95"/>
      <c r="E1277" s="79"/>
      <c r="F1277" s="79"/>
      <c r="G1277" s="80"/>
      <c r="H1277" s="79"/>
      <c r="I1277" s="80"/>
      <c r="J1277" s="104"/>
      <c r="K1277" s="104"/>
      <c r="L1277" s="104"/>
      <c r="M1277" s="104"/>
    </row>
    <row r="1278" spans="1:13" s="81" customFormat="1" x14ac:dyDescent="0.25">
      <c r="A1278" s="79"/>
      <c r="B1278" s="79"/>
      <c r="C1278" s="79"/>
      <c r="D1278" s="95"/>
      <c r="E1278" s="79"/>
      <c r="F1278" s="79"/>
      <c r="G1278" s="80"/>
      <c r="H1278" s="79"/>
      <c r="I1278" s="80"/>
      <c r="J1278" s="104"/>
      <c r="K1278" s="104"/>
      <c r="L1278" s="104"/>
      <c r="M1278" s="104"/>
    </row>
    <row r="1279" spans="1:13" s="81" customFormat="1" x14ac:dyDescent="0.25">
      <c r="A1279" s="79"/>
      <c r="B1279" s="79"/>
      <c r="C1279" s="79"/>
      <c r="D1279" s="95"/>
      <c r="E1279" s="79"/>
      <c r="F1279" s="79"/>
      <c r="G1279" s="80"/>
      <c r="H1279" s="79"/>
      <c r="I1279" s="80"/>
      <c r="J1279" s="104"/>
      <c r="K1279" s="104"/>
      <c r="L1279" s="104"/>
      <c r="M1279" s="104"/>
    </row>
    <row r="1280" spans="1:13" s="81" customFormat="1" x14ac:dyDescent="0.25">
      <c r="A1280" s="79"/>
      <c r="B1280" s="79"/>
      <c r="C1280" s="79"/>
      <c r="D1280" s="95"/>
      <c r="E1280" s="79"/>
      <c r="F1280" s="79"/>
      <c r="G1280" s="80"/>
      <c r="H1280" s="79"/>
      <c r="I1280" s="80"/>
      <c r="J1280" s="104"/>
      <c r="K1280" s="104"/>
      <c r="L1280" s="104"/>
      <c r="M1280" s="104"/>
    </row>
    <row r="1281" spans="1:13" s="81" customFormat="1" x14ac:dyDescent="0.25">
      <c r="A1281" s="79"/>
      <c r="B1281" s="79"/>
      <c r="C1281" s="79"/>
      <c r="D1281" s="95"/>
      <c r="E1281" s="79"/>
      <c r="F1281" s="79"/>
      <c r="G1281" s="80"/>
      <c r="H1281" s="79"/>
      <c r="I1281" s="80"/>
      <c r="J1281" s="104"/>
      <c r="K1281" s="104"/>
      <c r="L1281" s="104"/>
      <c r="M1281" s="104"/>
    </row>
    <row r="1282" spans="1:13" s="81" customFormat="1" x14ac:dyDescent="0.25">
      <c r="A1282" s="79"/>
      <c r="B1282" s="79"/>
      <c r="C1282" s="79"/>
      <c r="D1282" s="95"/>
      <c r="E1282" s="79"/>
      <c r="F1282" s="79"/>
      <c r="G1282" s="80"/>
      <c r="H1282" s="79"/>
      <c r="I1282" s="80"/>
      <c r="J1282" s="104"/>
      <c r="K1282" s="104"/>
      <c r="L1282" s="104"/>
      <c r="M1282" s="104"/>
    </row>
    <row r="1283" spans="1:13" s="81" customFormat="1" x14ac:dyDescent="0.25">
      <c r="A1283" s="79"/>
      <c r="B1283" s="79"/>
      <c r="C1283" s="79"/>
      <c r="D1283" s="95"/>
      <c r="E1283" s="79"/>
      <c r="F1283" s="79"/>
      <c r="G1283" s="80"/>
      <c r="H1283" s="79"/>
      <c r="I1283" s="80"/>
      <c r="J1283" s="104"/>
      <c r="K1283" s="104"/>
      <c r="L1283" s="104"/>
      <c r="M1283" s="104"/>
    </row>
    <row r="1284" spans="1:13" s="81" customFormat="1" x14ac:dyDescent="0.25">
      <c r="A1284" s="79"/>
      <c r="B1284" s="79"/>
      <c r="C1284" s="79"/>
      <c r="D1284" s="95"/>
      <c r="E1284" s="79"/>
      <c r="F1284" s="79"/>
      <c r="G1284" s="80"/>
      <c r="H1284" s="79"/>
      <c r="I1284" s="80"/>
      <c r="J1284" s="104"/>
      <c r="K1284" s="104"/>
      <c r="L1284" s="104"/>
      <c r="M1284" s="104"/>
    </row>
    <row r="1285" spans="1:13" s="81" customFormat="1" x14ac:dyDescent="0.25">
      <c r="A1285" s="79"/>
      <c r="B1285" s="79"/>
      <c r="C1285" s="79"/>
      <c r="D1285" s="95"/>
      <c r="E1285" s="79"/>
      <c r="F1285" s="79"/>
      <c r="G1285" s="80"/>
      <c r="H1285" s="79"/>
      <c r="I1285" s="80"/>
      <c r="J1285" s="104"/>
      <c r="K1285" s="104"/>
      <c r="L1285" s="104"/>
      <c r="M1285" s="104"/>
    </row>
    <row r="1286" spans="1:13" s="81" customFormat="1" x14ac:dyDescent="0.25">
      <c r="A1286" s="79"/>
      <c r="B1286" s="79"/>
      <c r="C1286" s="79"/>
      <c r="D1286" s="95"/>
      <c r="E1286" s="79"/>
      <c r="F1286" s="79"/>
      <c r="G1286" s="80"/>
      <c r="H1286" s="79"/>
      <c r="I1286" s="80"/>
      <c r="J1286" s="104"/>
      <c r="K1286" s="104"/>
      <c r="L1286" s="104"/>
      <c r="M1286" s="104"/>
    </row>
    <row r="1287" spans="1:13" s="81" customFormat="1" x14ac:dyDescent="0.25">
      <c r="A1287" s="79"/>
      <c r="B1287" s="79"/>
      <c r="C1287" s="79"/>
      <c r="D1287" s="95"/>
      <c r="E1287" s="79"/>
      <c r="F1287" s="79"/>
      <c r="G1287" s="80"/>
      <c r="H1287" s="79"/>
      <c r="I1287" s="80"/>
      <c r="J1287" s="104"/>
      <c r="K1287" s="104"/>
      <c r="L1287" s="104"/>
      <c r="M1287" s="104"/>
    </row>
    <row r="1288" spans="1:13" s="81" customFormat="1" x14ac:dyDescent="0.25">
      <c r="A1288" s="79"/>
      <c r="B1288" s="79"/>
      <c r="C1288" s="79"/>
      <c r="D1288" s="95"/>
      <c r="E1288" s="79"/>
      <c r="F1288" s="79"/>
      <c r="G1288" s="80"/>
      <c r="H1288" s="79"/>
      <c r="I1288" s="80"/>
      <c r="J1288" s="104"/>
      <c r="K1288" s="104"/>
      <c r="L1288" s="104"/>
      <c r="M1288" s="104"/>
    </row>
    <row r="1289" spans="1:13" s="81" customFormat="1" x14ac:dyDescent="0.25">
      <c r="A1289" s="79"/>
      <c r="B1289" s="79"/>
      <c r="C1289" s="79"/>
      <c r="D1289" s="95"/>
      <c r="E1289" s="79"/>
      <c r="F1289" s="79"/>
      <c r="G1289" s="80"/>
      <c r="H1289" s="79"/>
      <c r="I1289" s="80"/>
      <c r="J1289" s="104"/>
      <c r="K1289" s="104"/>
      <c r="L1289" s="104"/>
      <c r="M1289" s="104"/>
    </row>
    <row r="1290" spans="1:13" s="81" customFormat="1" x14ac:dyDescent="0.25">
      <c r="A1290" s="79"/>
      <c r="B1290" s="79"/>
      <c r="C1290" s="79"/>
      <c r="D1290" s="95"/>
      <c r="E1290" s="79"/>
      <c r="F1290" s="79"/>
      <c r="G1290" s="80"/>
      <c r="H1290" s="79"/>
      <c r="I1290" s="80"/>
      <c r="J1290" s="104"/>
      <c r="K1290" s="104"/>
      <c r="L1290" s="104"/>
      <c r="M1290" s="104"/>
    </row>
    <row r="1291" spans="1:13" s="81" customFormat="1" x14ac:dyDescent="0.25">
      <c r="A1291" s="79"/>
      <c r="B1291" s="79"/>
      <c r="C1291" s="79"/>
      <c r="D1291" s="95"/>
      <c r="E1291" s="79"/>
      <c r="F1291" s="79"/>
      <c r="G1291" s="80"/>
      <c r="H1291" s="79"/>
      <c r="I1291" s="80"/>
      <c r="J1291" s="104"/>
      <c r="K1291" s="104"/>
      <c r="L1291" s="104"/>
      <c r="M1291" s="104"/>
    </row>
    <row r="1292" spans="1:13" s="81" customFormat="1" x14ac:dyDescent="0.25">
      <c r="A1292" s="79"/>
      <c r="B1292" s="79"/>
      <c r="C1292" s="79"/>
      <c r="D1292" s="95"/>
      <c r="E1292" s="79"/>
      <c r="F1292" s="79"/>
      <c r="G1292" s="80"/>
      <c r="H1292" s="79"/>
      <c r="I1292" s="80"/>
      <c r="J1292" s="104"/>
      <c r="K1292" s="104"/>
      <c r="L1292" s="104"/>
      <c r="M1292" s="104"/>
    </row>
    <row r="1293" spans="1:13" s="81" customFormat="1" x14ac:dyDescent="0.25">
      <c r="A1293" s="79"/>
      <c r="B1293" s="79"/>
      <c r="C1293" s="79"/>
      <c r="D1293" s="95"/>
      <c r="E1293" s="79"/>
      <c r="F1293" s="79"/>
      <c r="G1293" s="80"/>
      <c r="H1293" s="79"/>
      <c r="I1293" s="80"/>
      <c r="J1293" s="104"/>
      <c r="K1293" s="104"/>
      <c r="L1293" s="104"/>
      <c r="M1293" s="104"/>
    </row>
    <row r="1294" spans="1:13" s="81" customFormat="1" x14ac:dyDescent="0.25">
      <c r="A1294" s="79"/>
      <c r="B1294" s="79"/>
      <c r="C1294" s="79"/>
      <c r="D1294" s="95"/>
      <c r="E1294" s="79"/>
      <c r="F1294" s="79"/>
      <c r="G1294" s="80"/>
      <c r="H1294" s="79"/>
      <c r="I1294" s="80"/>
      <c r="J1294" s="104"/>
      <c r="K1294" s="104"/>
      <c r="L1294" s="104"/>
      <c r="M1294" s="104"/>
    </row>
    <row r="1295" spans="1:13" s="81" customFormat="1" x14ac:dyDescent="0.25">
      <c r="A1295" s="79"/>
      <c r="B1295" s="79"/>
      <c r="C1295" s="79"/>
      <c r="D1295" s="95"/>
      <c r="E1295" s="79"/>
      <c r="F1295" s="79"/>
      <c r="G1295" s="80"/>
      <c r="H1295" s="79"/>
      <c r="I1295" s="80"/>
      <c r="J1295" s="104"/>
      <c r="K1295" s="104"/>
      <c r="L1295" s="104"/>
      <c r="M1295" s="104"/>
    </row>
    <row r="1296" spans="1:13" s="81" customFormat="1" x14ac:dyDescent="0.25">
      <c r="A1296" s="79"/>
      <c r="B1296" s="79"/>
      <c r="C1296" s="79"/>
      <c r="D1296" s="95"/>
      <c r="E1296" s="79"/>
      <c r="F1296" s="79"/>
      <c r="G1296" s="80"/>
      <c r="H1296" s="79"/>
      <c r="I1296" s="80"/>
      <c r="J1296" s="104"/>
      <c r="K1296" s="104"/>
      <c r="L1296" s="104"/>
      <c r="M1296" s="104"/>
    </row>
    <row r="1297" spans="1:13" s="81" customFormat="1" x14ac:dyDescent="0.25">
      <c r="A1297" s="79"/>
      <c r="B1297" s="79"/>
      <c r="C1297" s="79"/>
      <c r="D1297" s="95"/>
      <c r="E1297" s="79"/>
      <c r="F1297" s="79"/>
      <c r="G1297" s="80"/>
      <c r="H1297" s="79"/>
      <c r="I1297" s="80"/>
      <c r="J1297" s="104"/>
      <c r="K1297" s="104"/>
      <c r="L1297" s="104"/>
      <c r="M1297" s="104"/>
    </row>
    <row r="1298" spans="1:13" s="81" customFormat="1" x14ac:dyDescent="0.25">
      <c r="A1298" s="79"/>
      <c r="B1298" s="79"/>
      <c r="C1298" s="79"/>
      <c r="D1298" s="95"/>
      <c r="E1298" s="79"/>
      <c r="F1298" s="79"/>
      <c r="G1298" s="80"/>
      <c r="H1298" s="79"/>
      <c r="I1298" s="80"/>
      <c r="J1298" s="104"/>
      <c r="K1298" s="104"/>
      <c r="L1298" s="104"/>
      <c r="M1298" s="104"/>
    </row>
    <row r="1299" spans="1:13" s="81" customFormat="1" x14ac:dyDescent="0.25">
      <c r="A1299" s="79"/>
      <c r="B1299" s="79"/>
      <c r="C1299" s="79"/>
      <c r="D1299" s="95"/>
      <c r="E1299" s="79"/>
      <c r="F1299" s="79"/>
      <c r="G1299" s="80"/>
      <c r="H1299" s="79"/>
      <c r="I1299" s="80"/>
      <c r="J1299" s="104"/>
      <c r="K1299" s="104"/>
      <c r="L1299" s="104"/>
      <c r="M1299" s="104"/>
    </row>
    <row r="1300" spans="1:13" s="81" customFormat="1" x14ac:dyDescent="0.25">
      <c r="A1300" s="79"/>
      <c r="B1300" s="79"/>
      <c r="C1300" s="79"/>
      <c r="D1300" s="95"/>
      <c r="E1300" s="79"/>
      <c r="F1300" s="79"/>
      <c r="G1300" s="80"/>
      <c r="H1300" s="79"/>
      <c r="I1300" s="80"/>
      <c r="J1300" s="104"/>
      <c r="K1300" s="104"/>
      <c r="L1300" s="104"/>
      <c r="M1300" s="104"/>
    </row>
    <row r="1301" spans="1:13" s="81" customFormat="1" x14ac:dyDescent="0.25">
      <c r="A1301" s="79"/>
      <c r="B1301" s="79"/>
      <c r="C1301" s="79"/>
      <c r="D1301" s="95"/>
      <c r="E1301" s="79"/>
      <c r="F1301" s="79"/>
      <c r="G1301" s="80"/>
      <c r="H1301" s="79"/>
      <c r="I1301" s="80"/>
      <c r="J1301" s="104"/>
      <c r="K1301" s="104"/>
      <c r="L1301" s="104"/>
      <c r="M1301" s="104"/>
    </row>
    <row r="1302" spans="1:13" s="81" customFormat="1" x14ac:dyDescent="0.25">
      <c r="A1302" s="79"/>
      <c r="B1302" s="79"/>
      <c r="C1302" s="79"/>
      <c r="D1302" s="95"/>
      <c r="E1302" s="79"/>
      <c r="F1302" s="79"/>
      <c r="G1302" s="80"/>
      <c r="H1302" s="79"/>
      <c r="I1302" s="80"/>
      <c r="J1302" s="104"/>
      <c r="K1302" s="104"/>
      <c r="L1302" s="104"/>
      <c r="M1302" s="104"/>
    </row>
    <row r="1303" spans="1:13" s="81" customFormat="1" x14ac:dyDescent="0.25">
      <c r="A1303" s="79"/>
      <c r="B1303" s="79"/>
      <c r="C1303" s="79"/>
      <c r="D1303" s="95"/>
      <c r="E1303" s="79"/>
      <c r="F1303" s="79"/>
      <c r="G1303" s="80"/>
      <c r="H1303" s="79"/>
      <c r="I1303" s="80"/>
      <c r="J1303" s="104"/>
      <c r="K1303" s="104"/>
      <c r="L1303" s="104"/>
      <c r="M1303" s="104"/>
    </row>
    <row r="1304" spans="1:13" s="81" customFormat="1" x14ac:dyDescent="0.25">
      <c r="A1304" s="79"/>
      <c r="B1304" s="79"/>
      <c r="C1304" s="79"/>
      <c r="D1304" s="95"/>
      <c r="E1304" s="79"/>
      <c r="F1304" s="79"/>
      <c r="G1304" s="80"/>
      <c r="H1304" s="79"/>
      <c r="I1304" s="80"/>
      <c r="J1304" s="104"/>
      <c r="K1304" s="104"/>
      <c r="L1304" s="104"/>
      <c r="M1304" s="104"/>
    </row>
    <row r="1305" spans="1:13" s="81" customFormat="1" x14ac:dyDescent="0.25">
      <c r="A1305" s="79"/>
      <c r="B1305" s="79"/>
      <c r="C1305" s="79"/>
      <c r="D1305" s="95"/>
      <c r="E1305" s="79"/>
      <c r="F1305" s="79"/>
      <c r="G1305" s="80"/>
      <c r="H1305" s="79"/>
      <c r="I1305" s="80"/>
      <c r="J1305" s="104"/>
      <c r="K1305" s="104"/>
      <c r="L1305" s="104"/>
      <c r="M1305" s="104"/>
    </row>
    <row r="1306" spans="1:13" s="81" customFormat="1" x14ac:dyDescent="0.25">
      <c r="A1306" s="79"/>
      <c r="B1306" s="79"/>
      <c r="C1306" s="79"/>
      <c r="D1306" s="95"/>
      <c r="E1306" s="79"/>
      <c r="F1306" s="79"/>
      <c r="G1306" s="80"/>
      <c r="H1306" s="79"/>
      <c r="I1306" s="80"/>
      <c r="J1306" s="104"/>
      <c r="K1306" s="104"/>
      <c r="L1306" s="104"/>
      <c r="M1306" s="104"/>
    </row>
    <row r="1307" spans="1:13" s="81" customFormat="1" x14ac:dyDescent="0.25">
      <c r="A1307" s="79"/>
      <c r="B1307" s="79"/>
      <c r="C1307" s="79"/>
      <c r="D1307" s="95"/>
      <c r="E1307" s="79"/>
      <c r="F1307" s="79"/>
      <c r="G1307" s="80"/>
      <c r="H1307" s="79"/>
      <c r="I1307" s="80"/>
      <c r="J1307" s="104"/>
      <c r="K1307" s="104"/>
      <c r="L1307" s="104"/>
      <c r="M1307" s="104"/>
    </row>
    <row r="1308" spans="1:13" s="81" customFormat="1" x14ac:dyDescent="0.25">
      <c r="A1308" s="79"/>
      <c r="B1308" s="79"/>
      <c r="C1308" s="79"/>
      <c r="D1308" s="95"/>
      <c r="E1308" s="79"/>
      <c r="F1308" s="79"/>
      <c r="G1308" s="80"/>
      <c r="H1308" s="79"/>
      <c r="I1308" s="80"/>
      <c r="J1308" s="104"/>
      <c r="K1308" s="104"/>
      <c r="L1308" s="104"/>
      <c r="M1308" s="104"/>
    </row>
    <row r="1309" spans="1:13" s="81" customFormat="1" x14ac:dyDescent="0.25">
      <c r="A1309" s="79"/>
      <c r="B1309" s="79"/>
      <c r="C1309" s="79"/>
      <c r="D1309" s="95"/>
      <c r="E1309" s="79"/>
      <c r="F1309" s="79"/>
      <c r="G1309" s="80"/>
      <c r="H1309" s="79"/>
      <c r="I1309" s="80"/>
      <c r="J1309" s="104"/>
      <c r="K1309" s="104"/>
      <c r="L1309" s="104"/>
      <c r="M1309" s="104"/>
    </row>
    <row r="1310" spans="1:13" s="81" customFormat="1" x14ac:dyDescent="0.25">
      <c r="A1310" s="79"/>
      <c r="B1310" s="79"/>
      <c r="C1310" s="79"/>
      <c r="D1310" s="95"/>
      <c r="E1310" s="79"/>
      <c r="F1310" s="79"/>
      <c r="G1310" s="80"/>
      <c r="H1310" s="79"/>
      <c r="I1310" s="80"/>
      <c r="J1310" s="104"/>
      <c r="K1310" s="104"/>
      <c r="L1310" s="104"/>
      <c r="M1310" s="104"/>
    </row>
    <row r="1311" spans="1:13" s="81" customFormat="1" x14ac:dyDescent="0.25">
      <c r="A1311" s="79"/>
      <c r="B1311" s="79"/>
      <c r="C1311" s="79"/>
      <c r="D1311" s="95"/>
      <c r="E1311" s="79"/>
      <c r="F1311" s="79"/>
      <c r="G1311" s="80"/>
      <c r="H1311" s="79"/>
      <c r="I1311" s="80"/>
      <c r="J1311" s="104"/>
      <c r="K1311" s="104"/>
      <c r="L1311" s="104"/>
      <c r="M1311" s="104"/>
    </row>
    <row r="1312" spans="1:13" s="81" customFormat="1" x14ac:dyDescent="0.25">
      <c r="A1312" s="79"/>
      <c r="B1312" s="79"/>
      <c r="C1312" s="79"/>
      <c r="D1312" s="95"/>
      <c r="E1312" s="79"/>
      <c r="F1312" s="79"/>
      <c r="G1312" s="80"/>
      <c r="H1312" s="79"/>
      <c r="I1312" s="80"/>
      <c r="J1312" s="104"/>
      <c r="K1312" s="104"/>
      <c r="L1312" s="104"/>
      <c r="M1312" s="104"/>
    </row>
    <row r="1313" spans="1:13" s="81" customFormat="1" x14ac:dyDescent="0.25">
      <c r="A1313" s="79"/>
      <c r="B1313" s="79"/>
      <c r="C1313" s="79"/>
      <c r="D1313" s="95"/>
      <c r="E1313" s="79"/>
      <c r="F1313" s="79"/>
      <c r="G1313" s="80"/>
      <c r="H1313" s="79"/>
      <c r="I1313" s="80"/>
      <c r="J1313" s="104"/>
      <c r="K1313" s="104"/>
      <c r="L1313" s="104"/>
      <c r="M1313" s="104"/>
    </row>
    <row r="1314" spans="1:13" s="81" customFormat="1" x14ac:dyDescent="0.25">
      <c r="A1314" s="79"/>
      <c r="B1314" s="79"/>
      <c r="C1314" s="79"/>
      <c r="D1314" s="95"/>
      <c r="E1314" s="79"/>
      <c r="F1314" s="79"/>
      <c r="G1314" s="80"/>
      <c r="H1314" s="79"/>
      <c r="I1314" s="80"/>
      <c r="J1314" s="104"/>
      <c r="K1314" s="104"/>
      <c r="L1314" s="104"/>
      <c r="M1314" s="104"/>
    </row>
    <row r="1315" spans="1:13" s="81" customFormat="1" x14ac:dyDescent="0.25">
      <c r="A1315" s="79"/>
      <c r="B1315" s="79"/>
      <c r="C1315" s="79"/>
      <c r="D1315" s="95"/>
      <c r="E1315" s="79"/>
      <c r="F1315" s="79"/>
      <c r="G1315" s="80"/>
      <c r="H1315" s="79"/>
      <c r="I1315" s="80"/>
      <c r="J1315" s="104"/>
      <c r="K1315" s="104"/>
      <c r="L1315" s="104"/>
      <c r="M1315" s="104"/>
    </row>
    <row r="1316" spans="1:13" s="81" customFormat="1" x14ac:dyDescent="0.25">
      <c r="A1316" s="79"/>
      <c r="B1316" s="79"/>
      <c r="C1316" s="79"/>
      <c r="D1316" s="95"/>
      <c r="E1316" s="79"/>
      <c r="F1316" s="79"/>
      <c r="G1316" s="80"/>
      <c r="H1316" s="79"/>
      <c r="I1316" s="80"/>
      <c r="J1316" s="104"/>
      <c r="K1316" s="104"/>
      <c r="L1316" s="104"/>
      <c r="M1316" s="104"/>
    </row>
    <row r="1317" spans="1:13" s="81" customFormat="1" x14ac:dyDescent="0.25">
      <c r="A1317" s="79"/>
      <c r="B1317" s="79"/>
      <c r="C1317" s="79"/>
      <c r="D1317" s="95"/>
      <c r="E1317" s="79"/>
      <c r="F1317" s="79"/>
      <c r="G1317" s="80"/>
      <c r="H1317" s="79"/>
      <c r="I1317" s="80"/>
      <c r="J1317" s="104"/>
      <c r="K1317" s="104"/>
      <c r="L1317" s="104"/>
      <c r="M1317" s="104"/>
    </row>
    <row r="1318" spans="1:13" s="81" customFormat="1" x14ac:dyDescent="0.25">
      <c r="A1318" s="79"/>
      <c r="B1318" s="79"/>
      <c r="C1318" s="79"/>
      <c r="D1318" s="95"/>
      <c r="E1318" s="79"/>
      <c r="F1318" s="79"/>
      <c r="G1318" s="80"/>
      <c r="H1318" s="79"/>
      <c r="I1318" s="80"/>
      <c r="J1318" s="104"/>
      <c r="K1318" s="104"/>
      <c r="L1318" s="104"/>
      <c r="M1318" s="104"/>
    </row>
    <row r="1319" spans="1:13" s="81" customFormat="1" x14ac:dyDescent="0.25">
      <c r="A1319" s="79"/>
      <c r="B1319" s="79"/>
      <c r="C1319" s="79"/>
      <c r="D1319" s="95"/>
      <c r="E1319" s="79"/>
      <c r="F1319" s="79"/>
      <c r="G1319" s="80"/>
      <c r="H1319" s="79"/>
      <c r="I1319" s="80"/>
      <c r="J1319" s="104"/>
      <c r="K1319" s="104"/>
      <c r="L1319" s="104"/>
      <c r="M1319" s="104"/>
    </row>
    <row r="1320" spans="1:13" s="81" customFormat="1" x14ac:dyDescent="0.25">
      <c r="A1320" s="79"/>
      <c r="B1320" s="79"/>
      <c r="C1320" s="79"/>
      <c r="D1320" s="95"/>
      <c r="E1320" s="79"/>
      <c r="F1320" s="79"/>
      <c r="G1320" s="80"/>
      <c r="H1320" s="79"/>
      <c r="I1320" s="80"/>
      <c r="J1320" s="104"/>
      <c r="K1320" s="104"/>
      <c r="L1320" s="104"/>
      <c r="M1320" s="104"/>
    </row>
    <row r="1321" spans="1:13" s="81" customFormat="1" x14ac:dyDescent="0.25">
      <c r="A1321" s="79"/>
      <c r="B1321" s="79"/>
      <c r="C1321" s="79"/>
      <c r="D1321" s="95"/>
      <c r="E1321" s="79"/>
      <c r="F1321" s="79"/>
      <c r="G1321" s="80"/>
      <c r="H1321" s="79"/>
      <c r="I1321" s="80"/>
      <c r="J1321" s="104"/>
      <c r="K1321" s="104"/>
      <c r="L1321" s="104"/>
      <c r="M1321" s="104"/>
    </row>
    <row r="1322" spans="1:13" s="81" customFormat="1" x14ac:dyDescent="0.25">
      <c r="A1322" s="79"/>
      <c r="B1322" s="79"/>
      <c r="C1322" s="79"/>
      <c r="D1322" s="95"/>
      <c r="E1322" s="79"/>
      <c r="F1322" s="79"/>
      <c r="G1322" s="80"/>
      <c r="H1322" s="79"/>
      <c r="I1322" s="80"/>
      <c r="J1322" s="104"/>
      <c r="K1322" s="104"/>
      <c r="L1322" s="104"/>
      <c r="M1322" s="104"/>
    </row>
    <row r="1323" spans="1:13" s="81" customFormat="1" x14ac:dyDescent="0.25">
      <c r="A1323" s="79"/>
      <c r="B1323" s="79"/>
      <c r="C1323" s="79"/>
      <c r="D1323" s="95"/>
      <c r="E1323" s="79"/>
      <c r="F1323" s="79"/>
      <c r="G1323" s="80"/>
      <c r="H1323" s="79"/>
      <c r="I1323" s="80"/>
      <c r="J1323" s="104"/>
      <c r="K1323" s="104"/>
      <c r="L1323" s="104"/>
      <c r="M1323" s="104"/>
    </row>
    <row r="1324" spans="1:13" s="81" customFormat="1" x14ac:dyDescent="0.25">
      <c r="A1324" s="79"/>
      <c r="B1324" s="79"/>
      <c r="C1324" s="79"/>
      <c r="D1324" s="95"/>
      <c r="E1324" s="79"/>
      <c r="F1324" s="79"/>
      <c r="G1324" s="80"/>
      <c r="H1324" s="79"/>
      <c r="I1324" s="80"/>
      <c r="J1324" s="104"/>
      <c r="K1324" s="104"/>
      <c r="L1324" s="104"/>
      <c r="M1324" s="104"/>
    </row>
    <row r="1325" spans="1:13" s="81" customFormat="1" x14ac:dyDescent="0.25">
      <c r="A1325" s="79"/>
      <c r="B1325" s="79"/>
      <c r="C1325" s="79"/>
      <c r="D1325" s="95"/>
      <c r="E1325" s="79"/>
      <c r="F1325" s="79"/>
      <c r="G1325" s="80"/>
      <c r="H1325" s="79"/>
      <c r="I1325" s="80"/>
      <c r="J1325" s="104"/>
      <c r="K1325" s="104"/>
      <c r="L1325" s="104"/>
      <c r="M1325" s="104"/>
    </row>
    <row r="1326" spans="1:13" s="81" customFormat="1" x14ac:dyDescent="0.25">
      <c r="A1326" s="79"/>
      <c r="B1326" s="79"/>
      <c r="C1326" s="79"/>
      <c r="D1326" s="95"/>
      <c r="E1326" s="79"/>
      <c r="F1326" s="79"/>
      <c r="G1326" s="80"/>
      <c r="H1326" s="79"/>
      <c r="I1326" s="80"/>
      <c r="J1326" s="104"/>
      <c r="K1326" s="104"/>
      <c r="L1326" s="104"/>
      <c r="M1326" s="104"/>
    </row>
    <row r="1327" spans="1:13" s="81" customFormat="1" x14ac:dyDescent="0.25">
      <c r="A1327" s="79"/>
      <c r="B1327" s="79"/>
      <c r="C1327" s="79"/>
      <c r="D1327" s="95"/>
      <c r="E1327" s="79"/>
      <c r="F1327" s="79"/>
      <c r="G1327" s="80"/>
      <c r="H1327" s="79"/>
      <c r="I1327" s="80"/>
      <c r="J1327" s="104"/>
      <c r="K1327" s="104"/>
      <c r="L1327" s="104"/>
      <c r="M1327" s="104"/>
    </row>
    <row r="1328" spans="1:13" s="81" customFormat="1" x14ac:dyDescent="0.25">
      <c r="A1328" s="79"/>
      <c r="B1328" s="79"/>
      <c r="C1328" s="79"/>
      <c r="D1328" s="95"/>
      <c r="E1328" s="79"/>
      <c r="F1328" s="79"/>
      <c r="G1328" s="80"/>
      <c r="H1328" s="79"/>
      <c r="I1328" s="80"/>
      <c r="J1328" s="104"/>
      <c r="K1328" s="104"/>
      <c r="L1328" s="104"/>
      <c r="M1328" s="104"/>
    </row>
    <row r="1329" spans="1:13" s="81" customFormat="1" x14ac:dyDescent="0.25">
      <c r="A1329" s="79"/>
      <c r="B1329" s="79"/>
      <c r="C1329" s="79"/>
      <c r="D1329" s="95"/>
      <c r="E1329" s="79"/>
      <c r="F1329" s="79"/>
      <c r="G1329" s="80"/>
      <c r="H1329" s="79"/>
      <c r="I1329" s="80"/>
      <c r="J1329" s="104"/>
      <c r="K1329" s="104"/>
      <c r="L1329" s="104"/>
      <c r="M1329" s="104"/>
    </row>
    <row r="1330" spans="1:13" s="81" customFormat="1" x14ac:dyDescent="0.25">
      <c r="A1330" s="79"/>
      <c r="B1330" s="79"/>
      <c r="C1330" s="79"/>
      <c r="D1330" s="95"/>
      <c r="E1330" s="79"/>
      <c r="F1330" s="79"/>
      <c r="G1330" s="80"/>
      <c r="H1330" s="79"/>
      <c r="I1330" s="80"/>
      <c r="J1330" s="104"/>
      <c r="K1330" s="104"/>
      <c r="L1330" s="104"/>
      <c r="M1330" s="104"/>
    </row>
    <row r="1331" spans="1:13" s="81" customFormat="1" x14ac:dyDescent="0.25">
      <c r="A1331" s="79"/>
      <c r="B1331" s="79"/>
      <c r="C1331" s="79"/>
      <c r="D1331" s="95"/>
      <c r="E1331" s="79"/>
      <c r="F1331" s="79"/>
      <c r="G1331" s="80"/>
      <c r="H1331" s="79"/>
      <c r="I1331" s="80"/>
      <c r="J1331" s="104"/>
      <c r="K1331" s="104"/>
      <c r="L1331" s="104"/>
      <c r="M1331" s="104"/>
    </row>
    <row r="1332" spans="1:13" s="81" customFormat="1" x14ac:dyDescent="0.25">
      <c r="A1332" s="79"/>
      <c r="B1332" s="79"/>
      <c r="C1332" s="79"/>
      <c r="D1332" s="95"/>
      <c r="E1332" s="79"/>
      <c r="F1332" s="79"/>
      <c r="G1332" s="80"/>
      <c r="H1332" s="79"/>
      <c r="I1332" s="80"/>
      <c r="J1332" s="104"/>
      <c r="K1332" s="104"/>
      <c r="L1332" s="104"/>
      <c r="M1332" s="104"/>
    </row>
    <row r="1333" spans="1:13" s="81" customFormat="1" x14ac:dyDescent="0.25">
      <c r="A1333" s="79"/>
      <c r="B1333" s="79"/>
      <c r="C1333" s="79"/>
      <c r="D1333" s="95"/>
      <c r="E1333" s="79"/>
      <c r="F1333" s="79"/>
      <c r="G1333" s="80"/>
      <c r="H1333" s="79"/>
      <c r="I1333" s="80"/>
      <c r="J1333" s="104"/>
      <c r="K1333" s="104"/>
      <c r="L1333" s="104"/>
      <c r="M1333" s="104"/>
    </row>
    <row r="1334" spans="1:13" s="81" customFormat="1" x14ac:dyDescent="0.25">
      <c r="A1334" s="79"/>
      <c r="B1334" s="79"/>
      <c r="C1334" s="79"/>
      <c r="D1334" s="95"/>
      <c r="E1334" s="79"/>
      <c r="F1334" s="79"/>
      <c r="G1334" s="80"/>
      <c r="H1334" s="79"/>
      <c r="I1334" s="80"/>
      <c r="J1334" s="104"/>
      <c r="K1334" s="104"/>
      <c r="L1334" s="104"/>
      <c r="M1334" s="104"/>
    </row>
    <row r="1335" spans="1:13" s="81" customFormat="1" x14ac:dyDescent="0.25">
      <c r="A1335" s="79"/>
      <c r="B1335" s="79"/>
      <c r="C1335" s="79"/>
      <c r="D1335" s="95"/>
      <c r="E1335" s="79"/>
      <c r="F1335" s="79"/>
      <c r="G1335" s="80"/>
      <c r="H1335" s="79"/>
      <c r="I1335" s="80"/>
      <c r="J1335" s="104"/>
      <c r="K1335" s="104"/>
      <c r="L1335" s="104"/>
      <c r="M1335" s="104"/>
    </row>
    <row r="1336" spans="1:13" s="81" customFormat="1" x14ac:dyDescent="0.25">
      <c r="A1336" s="79"/>
      <c r="B1336" s="79"/>
      <c r="C1336" s="79"/>
      <c r="D1336" s="95"/>
      <c r="E1336" s="79"/>
      <c r="F1336" s="79"/>
      <c r="G1336" s="80"/>
      <c r="H1336" s="79"/>
      <c r="I1336" s="80"/>
      <c r="J1336" s="104"/>
      <c r="K1336" s="104"/>
      <c r="L1336" s="104"/>
      <c r="M1336" s="104"/>
    </row>
    <row r="1337" spans="1:13" s="81" customFormat="1" x14ac:dyDescent="0.25">
      <c r="A1337" s="79"/>
      <c r="B1337" s="79"/>
      <c r="C1337" s="79"/>
      <c r="D1337" s="95"/>
      <c r="E1337" s="79"/>
      <c r="F1337" s="79"/>
      <c r="G1337" s="80"/>
      <c r="H1337" s="79"/>
      <c r="I1337" s="80"/>
      <c r="J1337" s="104"/>
      <c r="K1337" s="104"/>
      <c r="L1337" s="104"/>
      <c r="M1337" s="104"/>
    </row>
    <row r="1338" spans="1:13" s="81" customFormat="1" x14ac:dyDescent="0.25">
      <c r="A1338" s="79"/>
      <c r="B1338" s="79"/>
      <c r="C1338" s="79"/>
      <c r="D1338" s="95"/>
      <c r="E1338" s="79"/>
      <c r="F1338" s="79"/>
      <c r="G1338" s="80"/>
      <c r="H1338" s="79"/>
      <c r="I1338" s="80"/>
      <c r="J1338" s="104"/>
      <c r="K1338" s="104"/>
      <c r="L1338" s="104"/>
      <c r="M1338" s="104"/>
    </row>
    <row r="1339" spans="1:13" s="81" customFormat="1" x14ac:dyDescent="0.25">
      <c r="A1339" s="79"/>
      <c r="B1339" s="79"/>
      <c r="C1339" s="79"/>
      <c r="D1339" s="95"/>
      <c r="E1339" s="79"/>
      <c r="F1339" s="79"/>
      <c r="G1339" s="80"/>
      <c r="H1339" s="79"/>
      <c r="I1339" s="80"/>
      <c r="J1339" s="104"/>
      <c r="K1339" s="104"/>
      <c r="L1339" s="104"/>
      <c r="M1339" s="104"/>
    </row>
    <row r="1340" spans="1:13" s="81" customFormat="1" x14ac:dyDescent="0.25">
      <c r="A1340" s="79"/>
      <c r="B1340" s="79"/>
      <c r="C1340" s="79"/>
      <c r="D1340" s="95"/>
      <c r="E1340" s="79"/>
      <c r="F1340" s="79"/>
      <c r="G1340" s="80"/>
      <c r="H1340" s="79"/>
      <c r="I1340" s="80"/>
      <c r="J1340" s="104"/>
      <c r="K1340" s="104"/>
      <c r="L1340" s="104"/>
      <c r="M1340" s="104"/>
    </row>
    <row r="1341" spans="1:13" s="81" customFormat="1" x14ac:dyDescent="0.25">
      <c r="A1341" s="79"/>
      <c r="B1341" s="79"/>
      <c r="C1341" s="79"/>
      <c r="D1341" s="95"/>
      <c r="E1341" s="79"/>
      <c r="F1341" s="79"/>
      <c r="G1341" s="80"/>
      <c r="H1341" s="79"/>
      <c r="I1341" s="80"/>
      <c r="J1341" s="104"/>
      <c r="K1341" s="104"/>
      <c r="L1341" s="104"/>
      <c r="M1341" s="104"/>
    </row>
    <row r="1342" spans="1:13" s="81" customFormat="1" x14ac:dyDescent="0.25">
      <c r="A1342" s="79"/>
      <c r="B1342" s="79"/>
      <c r="C1342" s="79"/>
      <c r="D1342" s="95"/>
      <c r="E1342" s="79"/>
      <c r="F1342" s="79"/>
      <c r="G1342" s="80"/>
      <c r="H1342" s="79"/>
      <c r="I1342" s="80"/>
      <c r="J1342" s="104"/>
      <c r="K1342" s="104"/>
      <c r="L1342" s="104"/>
      <c r="M1342" s="104"/>
    </row>
    <row r="1343" spans="1:13" s="81" customFormat="1" x14ac:dyDescent="0.25">
      <c r="A1343" s="79"/>
      <c r="B1343" s="79"/>
      <c r="C1343" s="79"/>
      <c r="D1343" s="95"/>
      <c r="E1343" s="79"/>
      <c r="F1343" s="79"/>
      <c r="G1343" s="80"/>
      <c r="H1343" s="79"/>
      <c r="I1343" s="80"/>
      <c r="J1343" s="104"/>
      <c r="K1343" s="104"/>
      <c r="L1343" s="104"/>
      <c r="M1343" s="104"/>
    </row>
    <row r="1344" spans="1:13" s="81" customFormat="1" x14ac:dyDescent="0.25">
      <c r="A1344" s="79"/>
      <c r="B1344" s="79"/>
      <c r="C1344" s="79"/>
      <c r="D1344" s="95"/>
      <c r="E1344" s="79"/>
      <c r="F1344" s="79"/>
      <c r="G1344" s="80"/>
      <c r="H1344" s="79"/>
      <c r="I1344" s="80"/>
      <c r="J1344" s="104"/>
      <c r="K1344" s="104"/>
      <c r="L1344" s="104"/>
      <c r="M1344" s="104"/>
    </row>
    <row r="1345" spans="1:13" s="81" customFormat="1" x14ac:dyDescent="0.25">
      <c r="A1345" s="79"/>
      <c r="B1345" s="79"/>
      <c r="C1345" s="79"/>
      <c r="D1345" s="95"/>
      <c r="E1345" s="79"/>
      <c r="F1345" s="79"/>
      <c r="G1345" s="80"/>
      <c r="H1345" s="79"/>
      <c r="I1345" s="80"/>
      <c r="J1345" s="104"/>
      <c r="K1345" s="104"/>
      <c r="L1345" s="104"/>
      <c r="M1345" s="104"/>
    </row>
    <row r="1346" spans="1:13" s="81" customFormat="1" x14ac:dyDescent="0.25">
      <c r="A1346" s="79"/>
      <c r="B1346" s="79"/>
      <c r="C1346" s="79"/>
      <c r="D1346" s="95"/>
      <c r="E1346" s="79"/>
      <c r="F1346" s="79"/>
      <c r="G1346" s="80"/>
      <c r="H1346" s="79"/>
      <c r="I1346" s="80"/>
      <c r="J1346" s="104"/>
      <c r="K1346" s="104"/>
      <c r="L1346" s="104"/>
      <c r="M1346" s="104"/>
    </row>
    <row r="1347" spans="1:13" s="81" customFormat="1" x14ac:dyDescent="0.25">
      <c r="A1347" s="79"/>
      <c r="B1347" s="79"/>
      <c r="C1347" s="79"/>
      <c r="D1347" s="95"/>
      <c r="E1347" s="79"/>
      <c r="F1347" s="79"/>
      <c r="G1347" s="80"/>
      <c r="H1347" s="79"/>
      <c r="I1347" s="80"/>
      <c r="J1347" s="104"/>
      <c r="K1347" s="104"/>
      <c r="L1347" s="104"/>
      <c r="M1347" s="104"/>
    </row>
    <row r="1348" spans="1:13" s="81" customFormat="1" x14ac:dyDescent="0.25">
      <c r="A1348" s="79"/>
      <c r="B1348" s="79"/>
      <c r="C1348" s="79"/>
      <c r="D1348" s="95"/>
      <c r="E1348" s="79"/>
      <c r="F1348" s="79"/>
      <c r="G1348" s="80"/>
      <c r="H1348" s="79"/>
      <c r="I1348" s="80"/>
      <c r="J1348" s="104"/>
      <c r="K1348" s="104"/>
      <c r="L1348" s="104"/>
      <c r="M1348" s="104"/>
    </row>
    <row r="1349" spans="1:13" s="81" customFormat="1" x14ac:dyDescent="0.25">
      <c r="A1349" s="79"/>
      <c r="B1349" s="79"/>
      <c r="C1349" s="79"/>
      <c r="D1349" s="95"/>
      <c r="E1349" s="79"/>
      <c r="F1349" s="79"/>
      <c r="G1349" s="80"/>
      <c r="H1349" s="79"/>
      <c r="I1349" s="80"/>
      <c r="J1349" s="104"/>
      <c r="K1349" s="104"/>
      <c r="L1349" s="104"/>
      <c r="M1349" s="104"/>
    </row>
    <row r="1350" spans="1:13" s="81" customFormat="1" x14ac:dyDescent="0.25">
      <c r="A1350" s="79"/>
      <c r="B1350" s="79"/>
      <c r="C1350" s="79"/>
      <c r="D1350" s="95"/>
      <c r="E1350" s="79"/>
      <c r="F1350" s="79"/>
      <c r="G1350" s="80"/>
      <c r="H1350" s="79"/>
      <c r="I1350" s="80"/>
      <c r="J1350" s="104"/>
      <c r="K1350" s="104"/>
      <c r="L1350" s="104"/>
      <c r="M1350" s="104"/>
    </row>
    <row r="1351" spans="1:13" s="81" customFormat="1" x14ac:dyDescent="0.25">
      <c r="A1351" s="79"/>
      <c r="B1351" s="79"/>
      <c r="C1351" s="79"/>
      <c r="D1351" s="95"/>
      <c r="E1351" s="79"/>
      <c r="F1351" s="79"/>
      <c r="G1351" s="80"/>
      <c r="H1351" s="79"/>
      <c r="I1351" s="80"/>
      <c r="J1351" s="104"/>
      <c r="K1351" s="104"/>
      <c r="L1351" s="104"/>
      <c r="M1351" s="104"/>
    </row>
    <row r="1352" spans="1:13" s="81" customFormat="1" x14ac:dyDescent="0.25">
      <c r="A1352" s="79"/>
      <c r="B1352" s="79"/>
      <c r="C1352" s="79"/>
      <c r="D1352" s="95"/>
      <c r="E1352" s="79"/>
      <c r="F1352" s="79"/>
      <c r="G1352" s="80"/>
      <c r="H1352" s="79"/>
      <c r="I1352" s="80"/>
      <c r="J1352" s="104"/>
      <c r="K1352" s="104"/>
      <c r="L1352" s="104"/>
      <c r="M1352" s="104"/>
    </row>
    <row r="1353" spans="1:13" s="81" customFormat="1" x14ac:dyDescent="0.25">
      <c r="A1353" s="79"/>
      <c r="B1353" s="79"/>
      <c r="C1353" s="79"/>
      <c r="D1353" s="95"/>
      <c r="E1353" s="79"/>
      <c r="F1353" s="79"/>
      <c r="G1353" s="80"/>
      <c r="H1353" s="79"/>
      <c r="I1353" s="80"/>
      <c r="J1353" s="104"/>
      <c r="K1353" s="104"/>
      <c r="L1353" s="104"/>
      <c r="M1353" s="104"/>
    </row>
    <row r="1354" spans="1:13" s="81" customFormat="1" x14ac:dyDescent="0.25">
      <c r="A1354" s="79"/>
      <c r="B1354" s="79"/>
      <c r="C1354" s="79"/>
      <c r="D1354" s="95"/>
      <c r="E1354" s="79"/>
      <c r="F1354" s="79"/>
      <c r="G1354" s="80"/>
      <c r="H1354" s="79"/>
      <c r="I1354" s="80"/>
      <c r="J1354" s="104"/>
      <c r="K1354" s="104"/>
      <c r="L1354" s="104"/>
      <c r="M1354" s="104"/>
    </row>
    <row r="1355" spans="1:13" s="81" customFormat="1" x14ac:dyDescent="0.25">
      <c r="A1355" s="79"/>
      <c r="B1355" s="79"/>
      <c r="C1355" s="79"/>
      <c r="D1355" s="95"/>
      <c r="E1355" s="79"/>
      <c r="F1355" s="79"/>
      <c r="G1355" s="80"/>
      <c r="H1355" s="79"/>
      <c r="I1355" s="80"/>
      <c r="J1355" s="104"/>
      <c r="K1355" s="104"/>
      <c r="L1355" s="104"/>
      <c r="M1355" s="104"/>
    </row>
    <row r="1356" spans="1:13" s="81" customFormat="1" x14ac:dyDescent="0.25">
      <c r="A1356" s="79"/>
      <c r="B1356" s="79"/>
      <c r="C1356" s="79"/>
      <c r="D1356" s="95"/>
      <c r="E1356" s="79"/>
      <c r="F1356" s="79"/>
      <c r="G1356" s="80"/>
      <c r="H1356" s="79"/>
      <c r="I1356" s="80"/>
      <c r="J1356" s="104"/>
      <c r="K1356" s="104"/>
      <c r="L1356" s="104"/>
      <c r="M1356" s="104"/>
    </row>
    <row r="1357" spans="1:13" s="81" customFormat="1" x14ac:dyDescent="0.25">
      <c r="A1357" s="79"/>
      <c r="B1357" s="79"/>
      <c r="C1357" s="79"/>
      <c r="D1357" s="95"/>
      <c r="E1357" s="79"/>
      <c r="F1357" s="79"/>
      <c r="G1357" s="80"/>
      <c r="H1357" s="79"/>
      <c r="I1357" s="80"/>
      <c r="J1357" s="104"/>
      <c r="K1357" s="104"/>
      <c r="L1357" s="104"/>
      <c r="M1357" s="104"/>
    </row>
    <row r="1358" spans="1:13" s="81" customFormat="1" x14ac:dyDescent="0.25">
      <c r="A1358" s="79"/>
      <c r="B1358" s="79"/>
      <c r="C1358" s="79"/>
      <c r="D1358" s="95"/>
      <c r="E1358" s="79"/>
      <c r="F1358" s="79"/>
      <c r="G1358" s="80"/>
      <c r="H1358" s="79"/>
      <c r="I1358" s="80"/>
      <c r="J1358" s="104"/>
      <c r="K1358" s="104"/>
      <c r="L1358" s="104"/>
      <c r="M1358" s="104"/>
    </row>
    <row r="1359" spans="1:13" s="81" customFormat="1" x14ac:dyDescent="0.25">
      <c r="A1359" s="79"/>
      <c r="B1359" s="79"/>
      <c r="C1359" s="79"/>
      <c r="D1359" s="95"/>
      <c r="E1359" s="79"/>
      <c r="F1359" s="79"/>
      <c r="G1359" s="80"/>
      <c r="H1359" s="79"/>
      <c r="I1359" s="80"/>
      <c r="J1359" s="104"/>
      <c r="K1359" s="104"/>
      <c r="L1359" s="104"/>
      <c r="M1359" s="104"/>
    </row>
    <row r="1360" spans="1:13" s="81" customFormat="1" x14ac:dyDescent="0.25">
      <c r="A1360" s="79"/>
      <c r="B1360" s="79"/>
      <c r="C1360" s="79"/>
      <c r="D1360" s="95"/>
      <c r="E1360" s="79"/>
      <c r="F1360" s="79"/>
      <c r="G1360" s="80"/>
      <c r="H1360" s="79"/>
      <c r="I1360" s="80"/>
      <c r="J1360" s="104"/>
      <c r="K1360" s="104"/>
      <c r="L1360" s="104"/>
      <c r="M1360" s="104"/>
    </row>
    <row r="1361" spans="1:13" s="81" customFormat="1" x14ac:dyDescent="0.25">
      <c r="A1361" s="79"/>
      <c r="B1361" s="79"/>
      <c r="C1361" s="79"/>
      <c r="D1361" s="95"/>
      <c r="E1361" s="79"/>
      <c r="F1361" s="79"/>
      <c r="G1361" s="80"/>
      <c r="H1361" s="79"/>
      <c r="I1361" s="80"/>
      <c r="J1361" s="104"/>
      <c r="K1361" s="104"/>
      <c r="L1361" s="104"/>
      <c r="M1361" s="104"/>
    </row>
    <row r="1362" spans="1:13" s="81" customFormat="1" x14ac:dyDescent="0.25">
      <c r="A1362" s="79"/>
      <c r="B1362" s="79"/>
      <c r="C1362" s="79"/>
      <c r="D1362" s="95"/>
      <c r="E1362" s="79"/>
      <c r="F1362" s="79"/>
      <c r="G1362" s="80"/>
      <c r="H1362" s="79"/>
      <c r="I1362" s="80"/>
      <c r="J1362" s="104"/>
      <c r="K1362" s="104"/>
      <c r="L1362" s="104"/>
      <c r="M1362" s="104"/>
    </row>
    <row r="1363" spans="1:13" s="81" customFormat="1" x14ac:dyDescent="0.25">
      <c r="A1363" s="79"/>
      <c r="B1363" s="79"/>
      <c r="C1363" s="79"/>
      <c r="D1363" s="95"/>
      <c r="E1363" s="79"/>
      <c r="F1363" s="79"/>
      <c r="G1363" s="80"/>
      <c r="H1363" s="79"/>
      <c r="I1363" s="80"/>
      <c r="J1363" s="104"/>
      <c r="K1363" s="104"/>
      <c r="L1363" s="104"/>
      <c r="M1363" s="104"/>
    </row>
    <row r="1364" spans="1:13" s="81" customFormat="1" x14ac:dyDescent="0.25">
      <c r="A1364" s="79"/>
      <c r="B1364" s="79"/>
      <c r="C1364" s="79"/>
      <c r="D1364" s="95"/>
      <c r="E1364" s="79"/>
      <c r="F1364" s="79"/>
      <c r="G1364" s="80"/>
      <c r="H1364" s="79"/>
      <c r="I1364" s="80"/>
      <c r="J1364" s="104"/>
      <c r="K1364" s="104"/>
      <c r="L1364" s="104"/>
      <c r="M1364" s="104"/>
    </row>
    <row r="1365" spans="1:13" s="81" customFormat="1" x14ac:dyDescent="0.25">
      <c r="A1365" s="79"/>
      <c r="B1365" s="79"/>
      <c r="C1365" s="79"/>
      <c r="D1365" s="95"/>
      <c r="E1365" s="79"/>
      <c r="F1365" s="79"/>
      <c r="G1365" s="80"/>
      <c r="H1365" s="79"/>
      <c r="I1365" s="80"/>
      <c r="J1365" s="104"/>
      <c r="K1365" s="104"/>
      <c r="L1365" s="104"/>
      <c r="M1365" s="104"/>
    </row>
    <row r="1366" spans="1:13" s="81" customFormat="1" x14ac:dyDescent="0.25">
      <c r="A1366" s="79"/>
      <c r="B1366" s="79"/>
      <c r="C1366" s="79"/>
      <c r="D1366" s="95"/>
      <c r="E1366" s="79"/>
      <c r="F1366" s="79"/>
      <c r="G1366" s="80"/>
      <c r="H1366" s="79"/>
      <c r="I1366" s="80"/>
      <c r="J1366" s="104"/>
      <c r="K1366" s="104"/>
      <c r="L1366" s="104"/>
      <c r="M1366" s="104"/>
    </row>
    <row r="1367" spans="1:13" s="81" customFormat="1" x14ac:dyDescent="0.25">
      <c r="A1367" s="79"/>
      <c r="B1367" s="79"/>
      <c r="C1367" s="79"/>
      <c r="D1367" s="95"/>
      <c r="E1367" s="79"/>
      <c r="F1367" s="79"/>
      <c r="G1367" s="80"/>
      <c r="H1367" s="79"/>
      <c r="I1367" s="80"/>
      <c r="J1367" s="104"/>
      <c r="K1367" s="104"/>
      <c r="L1367" s="104"/>
      <c r="M1367" s="104"/>
    </row>
    <row r="1368" spans="1:13" s="81" customFormat="1" x14ac:dyDescent="0.25">
      <c r="A1368" s="79"/>
      <c r="B1368" s="79"/>
      <c r="C1368" s="79"/>
      <c r="D1368" s="95"/>
      <c r="E1368" s="79"/>
      <c r="F1368" s="79"/>
      <c r="G1368" s="80"/>
      <c r="H1368" s="79"/>
      <c r="I1368" s="80"/>
      <c r="J1368" s="104"/>
      <c r="K1368" s="104"/>
      <c r="L1368" s="104"/>
      <c r="M1368" s="104"/>
    </row>
    <row r="1369" spans="1:13" s="81" customFormat="1" x14ac:dyDescent="0.25">
      <c r="A1369" s="79"/>
      <c r="B1369" s="79"/>
      <c r="C1369" s="79"/>
      <c r="D1369" s="95"/>
      <c r="E1369" s="79"/>
      <c r="F1369" s="79"/>
      <c r="G1369" s="80"/>
      <c r="H1369" s="79"/>
      <c r="I1369" s="80"/>
      <c r="J1369" s="104"/>
      <c r="K1369" s="104"/>
      <c r="L1369" s="104"/>
      <c r="M1369" s="104"/>
    </row>
    <row r="1370" spans="1:13" s="81" customFormat="1" x14ac:dyDescent="0.25">
      <c r="A1370" s="79"/>
      <c r="B1370" s="79"/>
      <c r="C1370" s="79"/>
      <c r="D1370" s="95"/>
      <c r="E1370" s="79"/>
      <c r="F1370" s="79"/>
      <c r="G1370" s="80"/>
      <c r="H1370" s="79"/>
      <c r="I1370" s="80"/>
      <c r="J1370" s="104"/>
      <c r="K1370" s="104"/>
      <c r="L1370" s="104"/>
      <c r="M1370" s="104"/>
    </row>
    <row r="1371" spans="1:13" s="81" customFormat="1" x14ac:dyDescent="0.25">
      <c r="A1371" s="79"/>
      <c r="B1371" s="79"/>
      <c r="C1371" s="79"/>
      <c r="D1371" s="95"/>
      <c r="E1371" s="79"/>
      <c r="F1371" s="79"/>
      <c r="G1371" s="80"/>
      <c r="H1371" s="79"/>
      <c r="I1371" s="80"/>
      <c r="J1371" s="104"/>
      <c r="K1371" s="104"/>
      <c r="L1371" s="104"/>
      <c r="M1371" s="104"/>
    </row>
    <row r="1372" spans="1:13" s="81" customFormat="1" x14ac:dyDescent="0.25">
      <c r="A1372" s="79"/>
      <c r="B1372" s="79"/>
      <c r="C1372" s="79"/>
      <c r="D1372" s="95"/>
      <c r="E1372" s="79"/>
      <c r="F1372" s="79"/>
      <c r="G1372" s="80"/>
      <c r="H1372" s="79"/>
      <c r="I1372" s="80"/>
      <c r="J1372" s="104"/>
      <c r="K1372" s="104"/>
      <c r="L1372" s="104"/>
      <c r="M1372" s="104"/>
    </row>
    <row r="1373" spans="1:13" s="81" customFormat="1" x14ac:dyDescent="0.25">
      <c r="A1373" s="79"/>
      <c r="B1373" s="79"/>
      <c r="C1373" s="79"/>
      <c r="D1373" s="95"/>
      <c r="E1373" s="79"/>
      <c r="F1373" s="79"/>
      <c r="G1373" s="80"/>
      <c r="H1373" s="79"/>
      <c r="I1373" s="80"/>
      <c r="J1373" s="104"/>
      <c r="K1373" s="104"/>
      <c r="L1373" s="104"/>
      <c r="M1373" s="104"/>
    </row>
    <row r="1374" spans="1:13" s="81" customFormat="1" x14ac:dyDescent="0.25">
      <c r="A1374" s="79"/>
      <c r="B1374" s="79"/>
      <c r="C1374" s="79"/>
      <c r="D1374" s="95"/>
      <c r="E1374" s="79"/>
      <c r="F1374" s="79"/>
      <c r="G1374" s="80"/>
      <c r="H1374" s="79"/>
      <c r="I1374" s="80"/>
      <c r="J1374" s="104"/>
      <c r="K1374" s="104"/>
      <c r="L1374" s="104"/>
      <c r="M1374" s="104"/>
    </row>
    <row r="1375" spans="1:13" s="81" customFormat="1" x14ac:dyDescent="0.25">
      <c r="A1375" s="79"/>
      <c r="B1375" s="79"/>
      <c r="C1375" s="79"/>
      <c r="D1375" s="95"/>
      <c r="E1375" s="79"/>
      <c r="F1375" s="79"/>
      <c r="G1375" s="80"/>
      <c r="H1375" s="79"/>
      <c r="I1375" s="80"/>
      <c r="J1375" s="104"/>
      <c r="K1375" s="104"/>
      <c r="L1375" s="104"/>
      <c r="M1375" s="104"/>
    </row>
    <row r="1376" spans="1:13" s="81" customFormat="1" x14ac:dyDescent="0.25">
      <c r="A1376" s="79"/>
      <c r="B1376" s="79"/>
      <c r="C1376" s="79"/>
      <c r="D1376" s="95"/>
      <c r="E1376" s="79"/>
      <c r="F1376" s="79"/>
      <c r="G1376" s="80"/>
      <c r="H1376" s="79"/>
      <c r="I1376" s="80"/>
      <c r="J1376" s="104"/>
      <c r="K1376" s="104"/>
      <c r="L1376" s="104"/>
      <c r="M1376" s="104"/>
    </row>
    <row r="1377" spans="1:13" s="81" customFormat="1" x14ac:dyDescent="0.25">
      <c r="A1377" s="79"/>
      <c r="B1377" s="79"/>
      <c r="C1377" s="79"/>
      <c r="D1377" s="95"/>
      <c r="E1377" s="79"/>
      <c r="F1377" s="79"/>
      <c r="G1377" s="80"/>
      <c r="H1377" s="79"/>
      <c r="I1377" s="80"/>
      <c r="J1377" s="104"/>
      <c r="K1377" s="104"/>
      <c r="L1377" s="104"/>
      <c r="M1377" s="104"/>
    </row>
    <row r="1378" spans="1:13" s="81" customFormat="1" x14ac:dyDescent="0.25">
      <c r="A1378" s="79"/>
      <c r="B1378" s="79"/>
      <c r="C1378" s="79"/>
      <c r="D1378" s="95"/>
      <c r="E1378" s="79"/>
      <c r="F1378" s="79"/>
      <c r="G1378" s="80"/>
      <c r="H1378" s="79"/>
      <c r="I1378" s="80"/>
      <c r="J1378" s="104"/>
      <c r="K1378" s="104"/>
      <c r="L1378" s="104"/>
      <c r="M1378" s="104"/>
    </row>
    <row r="1379" spans="1:13" s="81" customFormat="1" x14ac:dyDescent="0.25">
      <c r="A1379" s="79"/>
      <c r="B1379" s="79"/>
      <c r="C1379" s="79"/>
      <c r="D1379" s="95"/>
      <c r="E1379" s="79"/>
      <c r="F1379" s="79"/>
      <c r="G1379" s="80"/>
      <c r="H1379" s="79"/>
      <c r="I1379" s="80"/>
      <c r="J1379" s="104"/>
      <c r="K1379" s="104"/>
      <c r="L1379" s="104"/>
      <c r="M1379" s="104"/>
    </row>
    <row r="1380" spans="1:13" s="81" customFormat="1" x14ac:dyDescent="0.25">
      <c r="A1380" s="79"/>
      <c r="B1380" s="79"/>
      <c r="C1380" s="79"/>
      <c r="D1380" s="95"/>
      <c r="E1380" s="79"/>
      <c r="F1380" s="79"/>
      <c r="G1380" s="80"/>
      <c r="H1380" s="79"/>
      <c r="I1380" s="80"/>
      <c r="J1380" s="104"/>
      <c r="K1380" s="104"/>
      <c r="L1380" s="104"/>
      <c r="M1380" s="104"/>
    </row>
    <row r="1381" spans="1:13" s="81" customFormat="1" x14ac:dyDescent="0.25">
      <c r="A1381" s="79"/>
      <c r="B1381" s="79"/>
      <c r="C1381" s="79"/>
      <c r="D1381" s="95"/>
      <c r="E1381" s="79"/>
      <c r="F1381" s="79"/>
      <c r="G1381" s="80"/>
      <c r="H1381" s="79"/>
      <c r="I1381" s="80"/>
      <c r="J1381" s="104"/>
      <c r="K1381" s="104"/>
      <c r="L1381" s="104"/>
      <c r="M1381" s="104"/>
    </row>
    <row r="1382" spans="1:13" s="81" customFormat="1" x14ac:dyDescent="0.25">
      <c r="A1382" s="79"/>
      <c r="B1382" s="79"/>
      <c r="C1382" s="79"/>
      <c r="D1382" s="95"/>
      <c r="E1382" s="79"/>
      <c r="F1382" s="79"/>
      <c r="G1382" s="80"/>
      <c r="H1382" s="79"/>
      <c r="I1382" s="80"/>
      <c r="J1382" s="104"/>
      <c r="K1382" s="104"/>
      <c r="L1382" s="104"/>
      <c r="M1382" s="104"/>
    </row>
    <row r="1383" spans="1:13" s="81" customFormat="1" x14ac:dyDescent="0.25">
      <c r="A1383" s="79"/>
      <c r="B1383" s="79"/>
      <c r="C1383" s="79"/>
      <c r="D1383" s="95"/>
      <c r="E1383" s="79"/>
      <c r="F1383" s="79"/>
      <c r="G1383" s="80"/>
      <c r="H1383" s="79"/>
      <c r="I1383" s="80"/>
      <c r="J1383" s="104"/>
      <c r="K1383" s="104"/>
      <c r="L1383" s="104"/>
      <c r="M1383" s="104"/>
    </row>
    <row r="1384" spans="1:13" s="81" customFormat="1" x14ac:dyDescent="0.25">
      <c r="A1384" s="79"/>
      <c r="B1384" s="79"/>
      <c r="C1384" s="79"/>
      <c r="D1384" s="95"/>
      <c r="E1384" s="79"/>
      <c r="F1384" s="79"/>
      <c r="G1384" s="80"/>
      <c r="H1384" s="79"/>
      <c r="I1384" s="80"/>
      <c r="J1384" s="104"/>
      <c r="K1384" s="104"/>
      <c r="L1384" s="104"/>
      <c r="M1384" s="104"/>
    </row>
    <row r="1385" spans="1:13" s="81" customFormat="1" x14ac:dyDescent="0.25">
      <c r="A1385" s="79"/>
      <c r="B1385" s="79"/>
      <c r="C1385" s="79"/>
      <c r="D1385" s="95"/>
      <c r="E1385" s="79"/>
      <c r="F1385" s="79"/>
      <c r="G1385" s="80"/>
      <c r="H1385" s="79"/>
      <c r="I1385" s="80"/>
      <c r="J1385" s="104"/>
      <c r="K1385" s="104"/>
      <c r="L1385" s="104"/>
      <c r="M1385" s="104"/>
    </row>
    <row r="1386" spans="1:13" s="81" customFormat="1" x14ac:dyDescent="0.25">
      <c r="A1386" s="79"/>
      <c r="B1386" s="79"/>
      <c r="C1386" s="79"/>
      <c r="D1386" s="95"/>
      <c r="E1386" s="79"/>
      <c r="F1386" s="79"/>
      <c r="G1386" s="80"/>
      <c r="H1386" s="79"/>
      <c r="I1386" s="80"/>
      <c r="J1386" s="104"/>
      <c r="K1386" s="104"/>
      <c r="L1386" s="104"/>
      <c r="M1386" s="104"/>
    </row>
    <row r="1387" spans="1:13" s="81" customFormat="1" x14ac:dyDescent="0.25">
      <c r="A1387" s="79"/>
      <c r="B1387" s="79"/>
      <c r="C1387" s="79"/>
      <c r="D1387" s="95"/>
      <c r="E1387" s="79"/>
      <c r="F1387" s="79"/>
      <c r="G1387" s="80"/>
      <c r="H1387" s="79"/>
      <c r="I1387" s="80"/>
      <c r="J1387" s="104"/>
      <c r="K1387" s="104"/>
      <c r="L1387" s="104"/>
      <c r="M1387" s="104"/>
    </row>
    <row r="1388" spans="1:13" s="81" customFormat="1" x14ac:dyDescent="0.25">
      <c r="A1388" s="79"/>
      <c r="B1388" s="79"/>
      <c r="C1388" s="79"/>
      <c r="D1388" s="95"/>
      <c r="E1388" s="79"/>
      <c r="F1388" s="79"/>
      <c r="G1388" s="80"/>
      <c r="H1388" s="79"/>
      <c r="I1388" s="80"/>
      <c r="J1388" s="104"/>
      <c r="K1388" s="104"/>
      <c r="L1388" s="104"/>
      <c r="M1388" s="104"/>
    </row>
    <row r="1389" spans="1:13" s="81" customFormat="1" x14ac:dyDescent="0.25">
      <c r="A1389" s="79"/>
      <c r="B1389" s="79"/>
      <c r="C1389" s="79"/>
      <c r="D1389" s="95"/>
      <c r="E1389" s="79"/>
      <c r="F1389" s="79"/>
      <c r="G1389" s="80"/>
      <c r="H1389" s="79"/>
      <c r="I1389" s="80"/>
      <c r="J1389" s="104"/>
      <c r="K1389" s="104"/>
      <c r="L1389" s="104"/>
      <c r="M1389" s="104"/>
    </row>
    <row r="1390" spans="1:13" s="81" customFormat="1" x14ac:dyDescent="0.25">
      <c r="A1390" s="79"/>
      <c r="B1390" s="79"/>
      <c r="C1390" s="79"/>
      <c r="D1390" s="95"/>
      <c r="E1390" s="79"/>
      <c r="F1390" s="79"/>
      <c r="G1390" s="80"/>
      <c r="H1390" s="79"/>
      <c r="I1390" s="80"/>
      <c r="J1390" s="104"/>
      <c r="K1390" s="104"/>
      <c r="L1390" s="104"/>
      <c r="M1390" s="104"/>
    </row>
    <row r="1391" spans="1:13" s="81" customFormat="1" x14ac:dyDescent="0.25">
      <c r="A1391" s="79"/>
      <c r="B1391" s="79"/>
      <c r="C1391" s="79"/>
      <c r="D1391" s="95"/>
      <c r="E1391" s="79"/>
      <c r="F1391" s="79"/>
      <c r="G1391" s="80"/>
      <c r="H1391" s="79"/>
      <c r="I1391" s="80"/>
      <c r="J1391" s="104"/>
      <c r="K1391" s="104"/>
      <c r="L1391" s="104"/>
      <c r="M1391" s="104"/>
    </row>
    <row r="1392" spans="1:13" s="81" customFormat="1" x14ac:dyDescent="0.25">
      <c r="A1392" s="79"/>
      <c r="B1392" s="79"/>
      <c r="C1392" s="79"/>
      <c r="D1392" s="95"/>
      <c r="E1392" s="79"/>
      <c r="F1392" s="79"/>
      <c r="G1392" s="80"/>
      <c r="H1392" s="79"/>
      <c r="I1392" s="80"/>
      <c r="J1392" s="104"/>
      <c r="K1392" s="104"/>
      <c r="L1392" s="104"/>
      <c r="M1392" s="104"/>
    </row>
    <row r="1393" spans="1:13" s="81" customFormat="1" x14ac:dyDescent="0.25">
      <c r="A1393" s="79"/>
      <c r="B1393" s="79"/>
      <c r="C1393" s="79"/>
      <c r="D1393" s="95"/>
      <c r="E1393" s="79"/>
      <c r="F1393" s="79"/>
      <c r="G1393" s="80"/>
      <c r="H1393" s="79"/>
      <c r="I1393" s="80"/>
      <c r="J1393" s="104"/>
      <c r="K1393" s="104"/>
      <c r="L1393" s="104"/>
      <c r="M1393" s="104"/>
    </row>
    <row r="1394" spans="1:13" s="81" customFormat="1" x14ac:dyDescent="0.25">
      <c r="A1394" s="79"/>
      <c r="B1394" s="79"/>
      <c r="C1394" s="79"/>
      <c r="D1394" s="95"/>
      <c r="E1394" s="79"/>
      <c r="F1394" s="79"/>
      <c r="G1394" s="80"/>
      <c r="H1394" s="79"/>
      <c r="I1394" s="80"/>
      <c r="J1394" s="104"/>
      <c r="K1394" s="104"/>
      <c r="L1394" s="104"/>
      <c r="M1394" s="104"/>
    </row>
    <row r="1395" spans="1:13" s="81" customFormat="1" x14ac:dyDescent="0.25">
      <c r="A1395" s="79"/>
      <c r="B1395" s="79"/>
      <c r="C1395" s="79"/>
      <c r="D1395" s="95"/>
      <c r="E1395" s="79"/>
      <c r="F1395" s="79"/>
      <c r="G1395" s="80"/>
      <c r="H1395" s="79"/>
      <c r="I1395" s="80"/>
      <c r="J1395" s="104"/>
      <c r="K1395" s="104"/>
      <c r="L1395" s="104"/>
      <c r="M1395" s="104"/>
    </row>
    <row r="1396" spans="1:13" s="81" customFormat="1" x14ac:dyDescent="0.25">
      <c r="A1396" s="79"/>
      <c r="B1396" s="79"/>
      <c r="C1396" s="79"/>
      <c r="D1396" s="95"/>
      <c r="E1396" s="79"/>
      <c r="F1396" s="79"/>
      <c r="G1396" s="80"/>
      <c r="H1396" s="79"/>
      <c r="I1396" s="80"/>
      <c r="J1396" s="104"/>
      <c r="K1396" s="104"/>
      <c r="L1396" s="104"/>
      <c r="M1396" s="104"/>
    </row>
    <row r="1397" spans="1:13" s="81" customFormat="1" x14ac:dyDescent="0.25">
      <c r="A1397" s="79"/>
      <c r="B1397" s="79"/>
      <c r="C1397" s="79"/>
      <c r="D1397" s="95"/>
      <c r="E1397" s="79"/>
      <c r="F1397" s="79"/>
      <c r="G1397" s="80"/>
      <c r="H1397" s="79"/>
      <c r="I1397" s="80"/>
      <c r="J1397" s="104"/>
      <c r="K1397" s="104"/>
      <c r="L1397" s="104"/>
      <c r="M1397" s="104"/>
    </row>
    <row r="1398" spans="1:13" s="81" customFormat="1" x14ac:dyDescent="0.25">
      <c r="A1398" s="79"/>
      <c r="B1398" s="79"/>
      <c r="C1398" s="79"/>
      <c r="D1398" s="95"/>
      <c r="E1398" s="79"/>
      <c r="F1398" s="79"/>
      <c r="G1398" s="80"/>
      <c r="H1398" s="79"/>
      <c r="I1398" s="80"/>
      <c r="J1398" s="104"/>
      <c r="K1398" s="104"/>
      <c r="L1398" s="104"/>
      <c r="M1398" s="104"/>
    </row>
    <row r="1399" spans="1:13" s="81" customFormat="1" x14ac:dyDescent="0.25">
      <c r="A1399" s="79"/>
      <c r="B1399" s="79"/>
      <c r="C1399" s="79"/>
      <c r="D1399" s="95"/>
      <c r="E1399" s="79"/>
      <c r="F1399" s="79"/>
      <c r="G1399" s="80"/>
      <c r="H1399" s="79"/>
      <c r="I1399" s="80"/>
      <c r="J1399" s="104"/>
      <c r="K1399" s="104"/>
      <c r="L1399" s="104"/>
      <c r="M1399" s="104"/>
    </row>
    <row r="1400" spans="1:13" s="81" customFormat="1" x14ac:dyDescent="0.25">
      <c r="A1400" s="79"/>
      <c r="B1400" s="79"/>
      <c r="C1400" s="79"/>
      <c r="D1400" s="95"/>
      <c r="E1400" s="79"/>
      <c r="F1400" s="79"/>
      <c r="G1400" s="80"/>
      <c r="H1400" s="79"/>
      <c r="I1400" s="80"/>
      <c r="J1400" s="104"/>
      <c r="K1400" s="104"/>
      <c r="L1400" s="104"/>
      <c r="M1400" s="104"/>
    </row>
    <row r="1401" spans="1:13" s="81" customFormat="1" x14ac:dyDescent="0.25">
      <c r="A1401" s="79"/>
      <c r="B1401" s="79"/>
      <c r="C1401" s="79"/>
      <c r="D1401" s="95"/>
      <c r="E1401" s="79"/>
      <c r="F1401" s="79"/>
      <c r="G1401" s="80"/>
      <c r="H1401" s="79"/>
      <c r="I1401" s="80"/>
      <c r="J1401" s="104"/>
      <c r="K1401" s="104"/>
      <c r="L1401" s="104"/>
      <c r="M1401" s="104"/>
    </row>
    <row r="1402" spans="1:13" s="81" customFormat="1" x14ac:dyDescent="0.25">
      <c r="A1402" s="79"/>
      <c r="B1402" s="79"/>
      <c r="C1402" s="79"/>
      <c r="D1402" s="95"/>
      <c r="E1402" s="79"/>
      <c r="F1402" s="79"/>
      <c r="G1402" s="80"/>
      <c r="H1402" s="79"/>
      <c r="I1402" s="80"/>
      <c r="J1402" s="104"/>
      <c r="K1402" s="104"/>
      <c r="L1402" s="104"/>
      <c r="M1402" s="104"/>
    </row>
    <row r="1403" spans="1:13" s="81" customFormat="1" x14ac:dyDescent="0.25">
      <c r="A1403" s="79"/>
      <c r="B1403" s="79"/>
      <c r="C1403" s="79"/>
      <c r="D1403" s="95"/>
      <c r="E1403" s="79"/>
      <c r="F1403" s="79"/>
      <c r="G1403" s="80"/>
      <c r="H1403" s="79"/>
      <c r="I1403" s="80"/>
      <c r="J1403" s="104"/>
      <c r="K1403" s="104"/>
      <c r="L1403" s="104"/>
      <c r="M1403" s="104"/>
    </row>
    <row r="1404" spans="1:13" s="81" customFormat="1" x14ac:dyDescent="0.25">
      <c r="A1404" s="79"/>
      <c r="B1404" s="79"/>
      <c r="C1404" s="79"/>
      <c r="D1404" s="95"/>
      <c r="E1404" s="79"/>
      <c r="F1404" s="79"/>
      <c r="G1404" s="80"/>
      <c r="H1404" s="79"/>
      <c r="I1404" s="80"/>
      <c r="J1404" s="104"/>
      <c r="K1404" s="104"/>
      <c r="L1404" s="104"/>
      <c r="M1404" s="104"/>
    </row>
    <row r="1405" spans="1:13" s="81" customFormat="1" x14ac:dyDescent="0.25">
      <c r="A1405" s="79"/>
      <c r="B1405" s="79"/>
      <c r="C1405" s="79"/>
      <c r="D1405" s="95"/>
      <c r="E1405" s="79"/>
      <c r="F1405" s="79"/>
      <c r="G1405" s="80"/>
      <c r="H1405" s="79"/>
      <c r="I1405" s="80"/>
      <c r="J1405" s="104"/>
      <c r="K1405" s="104"/>
      <c r="L1405" s="104"/>
      <c r="M1405" s="104"/>
    </row>
    <row r="1406" spans="1:13" s="81" customFormat="1" x14ac:dyDescent="0.25">
      <c r="A1406" s="79"/>
      <c r="B1406" s="79"/>
      <c r="C1406" s="79"/>
      <c r="D1406" s="95"/>
      <c r="E1406" s="79"/>
      <c r="F1406" s="79"/>
      <c r="G1406" s="80"/>
      <c r="H1406" s="79"/>
      <c r="I1406" s="80"/>
      <c r="J1406" s="104"/>
      <c r="K1406" s="104"/>
      <c r="L1406" s="104"/>
      <c r="M1406" s="104"/>
    </row>
    <row r="1407" spans="1:13" s="81" customFormat="1" x14ac:dyDescent="0.25">
      <c r="A1407" s="79"/>
      <c r="B1407" s="79"/>
      <c r="C1407" s="79"/>
      <c r="D1407" s="95"/>
      <c r="E1407" s="79"/>
      <c r="F1407" s="79"/>
      <c r="G1407" s="80"/>
      <c r="H1407" s="79"/>
      <c r="I1407" s="80"/>
      <c r="J1407" s="104"/>
      <c r="K1407" s="104"/>
      <c r="L1407" s="104"/>
      <c r="M1407" s="104"/>
    </row>
    <row r="1408" spans="1:13" s="81" customFormat="1" x14ac:dyDescent="0.25">
      <c r="A1408" s="79"/>
      <c r="B1408" s="79"/>
      <c r="C1408" s="79"/>
      <c r="D1408" s="95"/>
      <c r="E1408" s="79"/>
      <c r="F1408" s="79"/>
      <c r="G1408" s="80"/>
      <c r="H1408" s="79"/>
      <c r="I1408" s="80"/>
      <c r="J1408" s="104"/>
      <c r="K1408" s="104"/>
      <c r="L1408" s="104"/>
      <c r="M1408" s="104"/>
    </row>
    <row r="1409" spans="1:13" s="81" customFormat="1" x14ac:dyDescent="0.25">
      <c r="A1409" s="79"/>
      <c r="B1409" s="79"/>
      <c r="C1409" s="79"/>
      <c r="D1409" s="95"/>
      <c r="E1409" s="79"/>
      <c r="F1409" s="79"/>
      <c r="G1409" s="80"/>
      <c r="H1409" s="79"/>
      <c r="I1409" s="80"/>
      <c r="J1409" s="104"/>
      <c r="K1409" s="104"/>
      <c r="L1409" s="104"/>
      <c r="M1409" s="104"/>
    </row>
    <row r="1410" spans="1:13" s="81" customFormat="1" x14ac:dyDescent="0.25">
      <c r="A1410" s="79"/>
      <c r="B1410" s="79"/>
      <c r="C1410" s="79"/>
      <c r="D1410" s="95"/>
      <c r="E1410" s="79"/>
      <c r="F1410" s="79"/>
      <c r="G1410" s="80"/>
      <c r="H1410" s="79"/>
      <c r="I1410" s="80"/>
      <c r="J1410" s="104"/>
      <c r="K1410" s="104"/>
      <c r="L1410" s="104"/>
      <c r="M1410" s="104"/>
    </row>
    <row r="1411" spans="1:13" s="81" customFormat="1" x14ac:dyDescent="0.25">
      <c r="A1411" s="79"/>
      <c r="B1411" s="79"/>
      <c r="C1411" s="79"/>
      <c r="D1411" s="95"/>
      <c r="E1411" s="79"/>
      <c r="F1411" s="79"/>
      <c r="G1411" s="80"/>
      <c r="H1411" s="79"/>
      <c r="I1411" s="80"/>
      <c r="J1411" s="104"/>
      <c r="K1411" s="104"/>
      <c r="L1411" s="104"/>
      <c r="M1411" s="104"/>
    </row>
    <row r="1412" spans="1:13" s="81" customFormat="1" x14ac:dyDescent="0.25">
      <c r="A1412" s="79"/>
      <c r="B1412" s="79"/>
      <c r="C1412" s="79"/>
      <c r="D1412" s="95"/>
      <c r="E1412" s="79"/>
      <c r="F1412" s="79"/>
      <c r="G1412" s="80"/>
      <c r="H1412" s="79"/>
      <c r="I1412" s="80"/>
      <c r="J1412" s="104"/>
      <c r="K1412" s="104"/>
      <c r="L1412" s="104"/>
      <c r="M1412" s="104"/>
    </row>
    <row r="1413" spans="1:13" s="81" customFormat="1" x14ac:dyDescent="0.25">
      <c r="A1413" s="79"/>
      <c r="B1413" s="79"/>
      <c r="C1413" s="79"/>
      <c r="D1413" s="95"/>
      <c r="E1413" s="79"/>
      <c r="F1413" s="79"/>
      <c r="G1413" s="80"/>
      <c r="H1413" s="79"/>
      <c r="I1413" s="80"/>
      <c r="J1413" s="104"/>
      <c r="K1413" s="104"/>
      <c r="L1413" s="104"/>
      <c r="M1413" s="104"/>
    </row>
    <row r="1414" spans="1:13" s="81" customFormat="1" x14ac:dyDescent="0.25">
      <c r="A1414" s="79"/>
      <c r="B1414" s="79"/>
      <c r="C1414" s="79"/>
      <c r="D1414" s="95"/>
      <c r="E1414" s="79"/>
      <c r="F1414" s="79"/>
      <c r="G1414" s="80"/>
      <c r="H1414" s="79"/>
      <c r="I1414" s="80"/>
      <c r="J1414" s="104"/>
      <c r="K1414" s="104"/>
      <c r="L1414" s="104"/>
      <c r="M1414" s="104"/>
    </row>
    <row r="1415" spans="1:13" s="81" customFormat="1" x14ac:dyDescent="0.25">
      <c r="A1415" s="79"/>
      <c r="B1415" s="79"/>
      <c r="C1415" s="79"/>
      <c r="D1415" s="95"/>
      <c r="E1415" s="79"/>
      <c r="F1415" s="79"/>
      <c r="G1415" s="80"/>
      <c r="H1415" s="79"/>
      <c r="I1415" s="80"/>
      <c r="J1415" s="104"/>
      <c r="K1415" s="104"/>
      <c r="L1415" s="104"/>
      <c r="M1415" s="104"/>
    </row>
    <row r="1416" spans="1:13" s="81" customFormat="1" x14ac:dyDescent="0.25">
      <c r="A1416" s="79"/>
      <c r="B1416" s="79"/>
      <c r="C1416" s="79"/>
      <c r="D1416" s="95"/>
      <c r="E1416" s="79"/>
      <c r="F1416" s="79"/>
      <c r="G1416" s="80"/>
      <c r="H1416" s="79"/>
      <c r="I1416" s="80"/>
      <c r="J1416" s="104"/>
      <c r="K1416" s="104"/>
      <c r="L1416" s="104"/>
      <c r="M1416" s="104"/>
    </row>
    <row r="1417" spans="1:13" s="81" customFormat="1" x14ac:dyDescent="0.25">
      <c r="A1417" s="79"/>
      <c r="B1417" s="79"/>
      <c r="C1417" s="79"/>
      <c r="D1417" s="95"/>
      <c r="E1417" s="79"/>
      <c r="F1417" s="79"/>
      <c r="G1417" s="80"/>
      <c r="H1417" s="79"/>
      <c r="I1417" s="80"/>
      <c r="J1417" s="104"/>
      <c r="K1417" s="104"/>
      <c r="L1417" s="104"/>
      <c r="M1417" s="104"/>
    </row>
    <row r="1418" spans="1:13" s="81" customFormat="1" x14ac:dyDescent="0.25">
      <c r="A1418" s="79"/>
      <c r="B1418" s="79"/>
      <c r="C1418" s="79"/>
      <c r="D1418" s="95"/>
      <c r="E1418" s="79"/>
      <c r="F1418" s="79"/>
      <c r="G1418" s="80"/>
      <c r="H1418" s="79"/>
      <c r="I1418" s="80"/>
      <c r="J1418" s="104"/>
      <c r="K1418" s="104"/>
      <c r="L1418" s="104"/>
      <c r="M1418" s="104"/>
    </row>
    <row r="1419" spans="1:13" s="81" customFormat="1" x14ac:dyDescent="0.25">
      <c r="A1419" s="79"/>
      <c r="B1419" s="79"/>
      <c r="C1419" s="79"/>
      <c r="D1419" s="95"/>
      <c r="E1419" s="79"/>
      <c r="F1419" s="79"/>
      <c r="G1419" s="80"/>
      <c r="H1419" s="79"/>
      <c r="I1419" s="80"/>
      <c r="J1419" s="104"/>
      <c r="K1419" s="104"/>
      <c r="L1419" s="104"/>
      <c r="M1419" s="104"/>
    </row>
    <row r="1420" spans="1:13" s="81" customFormat="1" x14ac:dyDescent="0.25">
      <c r="A1420" s="79"/>
      <c r="B1420" s="79"/>
      <c r="C1420" s="79"/>
      <c r="D1420" s="95"/>
      <c r="E1420" s="79"/>
      <c r="F1420" s="79"/>
      <c r="G1420" s="80"/>
      <c r="H1420" s="79"/>
      <c r="I1420" s="80"/>
      <c r="J1420" s="104"/>
      <c r="K1420" s="104"/>
      <c r="L1420" s="104"/>
      <c r="M1420" s="104"/>
    </row>
    <row r="1421" spans="1:13" s="81" customFormat="1" x14ac:dyDescent="0.25">
      <c r="A1421" s="79"/>
      <c r="B1421" s="79"/>
      <c r="C1421" s="79"/>
      <c r="D1421" s="95"/>
      <c r="E1421" s="79"/>
      <c r="F1421" s="79"/>
      <c r="G1421" s="80"/>
      <c r="H1421" s="79"/>
      <c r="I1421" s="80"/>
      <c r="J1421" s="104"/>
      <c r="K1421" s="104"/>
      <c r="L1421" s="104"/>
      <c r="M1421" s="104"/>
    </row>
    <row r="1422" spans="1:13" s="81" customFormat="1" x14ac:dyDescent="0.25">
      <c r="A1422" s="79"/>
      <c r="B1422" s="79"/>
      <c r="C1422" s="79"/>
      <c r="D1422" s="95"/>
      <c r="E1422" s="79"/>
      <c r="F1422" s="79"/>
      <c r="G1422" s="80"/>
      <c r="H1422" s="79"/>
      <c r="I1422" s="80"/>
      <c r="J1422" s="104"/>
      <c r="K1422" s="104"/>
      <c r="L1422" s="104"/>
      <c r="M1422" s="104"/>
    </row>
    <row r="1423" spans="1:13" s="81" customFormat="1" x14ac:dyDescent="0.25">
      <c r="A1423" s="79"/>
      <c r="B1423" s="79"/>
      <c r="C1423" s="79"/>
      <c r="D1423" s="95"/>
      <c r="E1423" s="79"/>
      <c r="F1423" s="79"/>
      <c r="G1423" s="80"/>
      <c r="H1423" s="79"/>
      <c r="I1423" s="80"/>
      <c r="J1423" s="104"/>
      <c r="K1423" s="104"/>
      <c r="L1423" s="104"/>
      <c r="M1423" s="104"/>
    </row>
    <row r="1424" spans="1:13" s="81" customFormat="1" x14ac:dyDescent="0.25">
      <c r="A1424" s="79"/>
      <c r="B1424" s="79"/>
      <c r="C1424" s="79"/>
      <c r="D1424" s="95"/>
      <c r="E1424" s="79"/>
      <c r="F1424" s="79"/>
      <c r="G1424" s="80"/>
      <c r="H1424" s="79"/>
      <c r="I1424" s="80"/>
      <c r="J1424" s="104"/>
      <c r="K1424" s="104"/>
      <c r="L1424" s="104"/>
      <c r="M1424" s="104"/>
    </row>
    <row r="1425" spans="1:13" s="81" customFormat="1" x14ac:dyDescent="0.25">
      <c r="A1425" s="79"/>
      <c r="B1425" s="79"/>
      <c r="C1425" s="79"/>
      <c r="D1425" s="95"/>
      <c r="E1425" s="79"/>
      <c r="F1425" s="79"/>
      <c r="G1425" s="80"/>
      <c r="H1425" s="79"/>
      <c r="I1425" s="80"/>
      <c r="J1425" s="104"/>
      <c r="K1425" s="104"/>
      <c r="L1425" s="104"/>
      <c r="M1425" s="104"/>
    </row>
    <row r="1426" spans="1:13" s="81" customFormat="1" x14ac:dyDescent="0.25">
      <c r="A1426" s="79"/>
      <c r="B1426" s="79"/>
      <c r="C1426" s="79"/>
      <c r="D1426" s="95"/>
      <c r="E1426" s="79"/>
      <c r="F1426" s="79"/>
      <c r="G1426" s="80"/>
      <c r="H1426" s="79"/>
      <c r="I1426" s="80"/>
      <c r="J1426" s="104"/>
      <c r="K1426" s="104"/>
      <c r="L1426" s="104"/>
      <c r="M1426" s="104"/>
    </row>
    <row r="1427" spans="1:13" s="81" customFormat="1" x14ac:dyDescent="0.25">
      <c r="A1427" s="79"/>
      <c r="B1427" s="79"/>
      <c r="C1427" s="79"/>
      <c r="D1427" s="95"/>
      <c r="E1427" s="79"/>
      <c r="F1427" s="79"/>
      <c r="G1427" s="80"/>
      <c r="H1427" s="79"/>
      <c r="I1427" s="80"/>
      <c r="J1427" s="104"/>
      <c r="K1427" s="104"/>
      <c r="L1427" s="104"/>
      <c r="M1427" s="104"/>
    </row>
    <row r="1428" spans="1:13" s="81" customFormat="1" x14ac:dyDescent="0.25">
      <c r="A1428" s="79"/>
      <c r="B1428" s="79"/>
      <c r="C1428" s="79"/>
      <c r="D1428" s="95"/>
      <c r="E1428" s="79"/>
      <c r="F1428" s="79"/>
      <c r="G1428" s="80"/>
      <c r="H1428" s="79"/>
      <c r="I1428" s="80"/>
      <c r="J1428" s="104"/>
      <c r="K1428" s="104"/>
      <c r="L1428" s="104"/>
      <c r="M1428" s="104"/>
    </row>
    <row r="1429" spans="1:13" s="81" customFormat="1" x14ac:dyDescent="0.25">
      <c r="A1429" s="79"/>
      <c r="B1429" s="79"/>
      <c r="C1429" s="79"/>
      <c r="D1429" s="95"/>
      <c r="E1429" s="79"/>
      <c r="F1429" s="79"/>
      <c r="G1429" s="80"/>
      <c r="H1429" s="79"/>
      <c r="I1429" s="80"/>
      <c r="J1429" s="104"/>
      <c r="K1429" s="104"/>
      <c r="L1429" s="104"/>
      <c r="M1429" s="104"/>
    </row>
    <row r="1430" spans="1:13" s="81" customFormat="1" x14ac:dyDescent="0.25">
      <c r="A1430" s="79"/>
      <c r="B1430" s="79"/>
      <c r="C1430" s="79"/>
      <c r="D1430" s="95"/>
      <c r="E1430" s="79"/>
      <c r="F1430" s="79"/>
      <c r="G1430" s="80"/>
      <c r="H1430" s="79"/>
      <c r="I1430" s="80"/>
      <c r="J1430" s="104"/>
      <c r="K1430" s="104"/>
      <c r="L1430" s="104"/>
      <c r="M1430" s="104"/>
    </row>
    <row r="1431" spans="1:13" s="81" customFormat="1" x14ac:dyDescent="0.25">
      <c r="A1431" s="79"/>
      <c r="B1431" s="79"/>
      <c r="C1431" s="79"/>
      <c r="D1431" s="95"/>
      <c r="E1431" s="79"/>
      <c r="F1431" s="79"/>
      <c r="G1431" s="80"/>
      <c r="H1431" s="79"/>
      <c r="I1431" s="80"/>
      <c r="J1431" s="104"/>
      <c r="K1431" s="104"/>
      <c r="L1431" s="104"/>
      <c r="M1431" s="104"/>
    </row>
    <row r="1432" spans="1:13" s="81" customFormat="1" x14ac:dyDescent="0.25">
      <c r="A1432" s="79"/>
      <c r="B1432" s="79"/>
      <c r="C1432" s="79"/>
      <c r="D1432" s="95"/>
      <c r="E1432" s="79"/>
      <c r="F1432" s="79"/>
      <c r="G1432" s="80"/>
      <c r="H1432" s="79"/>
      <c r="I1432" s="80"/>
      <c r="J1432" s="104"/>
      <c r="K1432" s="104"/>
      <c r="L1432" s="104"/>
      <c r="M1432" s="104"/>
    </row>
    <row r="1433" spans="1:13" s="81" customFormat="1" x14ac:dyDescent="0.25">
      <c r="A1433" s="79"/>
      <c r="B1433" s="79"/>
      <c r="C1433" s="79"/>
      <c r="D1433" s="95"/>
      <c r="E1433" s="79"/>
      <c r="F1433" s="79"/>
      <c r="G1433" s="80"/>
      <c r="H1433" s="79"/>
      <c r="I1433" s="80"/>
      <c r="J1433" s="104"/>
      <c r="K1433" s="104"/>
      <c r="L1433" s="104"/>
      <c r="M1433" s="104"/>
    </row>
    <row r="1434" spans="1:13" s="81" customFormat="1" x14ac:dyDescent="0.25">
      <c r="A1434" s="79"/>
      <c r="B1434" s="79"/>
      <c r="C1434" s="79"/>
      <c r="D1434" s="95"/>
      <c r="E1434" s="79"/>
      <c r="F1434" s="79"/>
      <c r="G1434" s="80"/>
      <c r="H1434" s="79"/>
      <c r="I1434" s="80"/>
      <c r="J1434" s="104"/>
      <c r="K1434" s="104"/>
      <c r="L1434" s="104"/>
      <c r="M1434" s="104"/>
    </row>
    <row r="1435" spans="1:13" s="81" customFormat="1" x14ac:dyDescent="0.25">
      <c r="A1435" s="79"/>
      <c r="B1435" s="79"/>
      <c r="C1435" s="79"/>
      <c r="D1435" s="95"/>
      <c r="E1435" s="79"/>
      <c r="F1435" s="79"/>
      <c r="G1435" s="80"/>
      <c r="H1435" s="79"/>
      <c r="I1435" s="80"/>
      <c r="J1435" s="104"/>
      <c r="K1435" s="104"/>
      <c r="L1435" s="104"/>
      <c r="M1435" s="104"/>
    </row>
    <row r="1436" spans="1:13" s="81" customFormat="1" x14ac:dyDescent="0.25">
      <c r="A1436" s="79"/>
      <c r="B1436" s="79"/>
      <c r="C1436" s="79"/>
      <c r="D1436" s="95"/>
      <c r="E1436" s="79"/>
      <c r="F1436" s="79"/>
      <c r="G1436" s="80"/>
      <c r="H1436" s="79"/>
      <c r="I1436" s="80"/>
      <c r="J1436" s="104"/>
      <c r="K1436" s="104"/>
      <c r="L1436" s="104"/>
      <c r="M1436" s="104"/>
    </row>
    <row r="1437" spans="1:13" s="81" customFormat="1" x14ac:dyDescent="0.25">
      <c r="A1437" s="79"/>
      <c r="B1437" s="79"/>
      <c r="C1437" s="79"/>
      <c r="D1437" s="95"/>
      <c r="E1437" s="79"/>
      <c r="F1437" s="79"/>
      <c r="G1437" s="80"/>
      <c r="H1437" s="79"/>
      <c r="I1437" s="80"/>
      <c r="J1437" s="104"/>
      <c r="K1437" s="104"/>
      <c r="L1437" s="104"/>
      <c r="M1437" s="104"/>
    </row>
    <row r="1438" spans="1:13" s="81" customFormat="1" x14ac:dyDescent="0.25">
      <c r="A1438" s="79"/>
      <c r="B1438" s="79"/>
      <c r="C1438" s="79"/>
      <c r="D1438" s="95"/>
      <c r="E1438" s="79"/>
      <c r="F1438" s="79"/>
      <c r="G1438" s="80"/>
      <c r="H1438" s="79"/>
      <c r="I1438" s="80"/>
      <c r="J1438" s="104"/>
      <c r="K1438" s="104"/>
      <c r="L1438" s="104"/>
      <c r="M1438" s="104"/>
    </row>
    <row r="1439" spans="1:13" s="81" customFormat="1" x14ac:dyDescent="0.25">
      <c r="A1439" s="79"/>
      <c r="B1439" s="79"/>
      <c r="C1439" s="79"/>
      <c r="D1439" s="95"/>
      <c r="E1439" s="79"/>
      <c r="F1439" s="79"/>
      <c r="G1439" s="80"/>
      <c r="H1439" s="79"/>
      <c r="I1439" s="80"/>
      <c r="J1439" s="104"/>
      <c r="K1439" s="104"/>
      <c r="L1439" s="104"/>
      <c r="M1439" s="104"/>
    </row>
    <row r="1440" spans="1:13" s="81" customFormat="1" x14ac:dyDescent="0.25">
      <c r="A1440" s="79"/>
      <c r="B1440" s="79"/>
      <c r="C1440" s="79"/>
      <c r="D1440" s="95"/>
      <c r="E1440" s="79"/>
      <c r="F1440" s="79"/>
      <c r="G1440" s="80"/>
      <c r="H1440" s="79"/>
      <c r="I1440" s="80"/>
      <c r="J1440" s="104"/>
      <c r="K1440" s="104"/>
      <c r="L1440" s="104"/>
      <c r="M1440" s="104"/>
    </row>
    <row r="1441" spans="1:13" s="81" customFormat="1" x14ac:dyDescent="0.25">
      <c r="A1441" s="79"/>
      <c r="B1441" s="79"/>
      <c r="C1441" s="79"/>
      <c r="D1441" s="95"/>
      <c r="E1441" s="79"/>
      <c r="F1441" s="79"/>
      <c r="G1441" s="80"/>
      <c r="H1441" s="79"/>
      <c r="I1441" s="80"/>
      <c r="J1441" s="104"/>
      <c r="K1441" s="104"/>
      <c r="L1441" s="104"/>
      <c r="M1441" s="104"/>
    </row>
    <row r="1442" spans="1:13" s="81" customFormat="1" x14ac:dyDescent="0.25">
      <c r="A1442" s="79"/>
      <c r="B1442" s="79"/>
      <c r="C1442" s="79"/>
      <c r="D1442" s="95"/>
      <c r="E1442" s="79"/>
      <c r="F1442" s="79"/>
      <c r="G1442" s="80"/>
      <c r="H1442" s="79"/>
      <c r="I1442" s="80"/>
      <c r="J1442" s="104"/>
      <c r="K1442" s="104"/>
      <c r="L1442" s="104"/>
      <c r="M1442" s="104"/>
    </row>
    <row r="1443" spans="1:13" s="81" customFormat="1" x14ac:dyDescent="0.25">
      <c r="A1443" s="79"/>
      <c r="B1443" s="79"/>
      <c r="C1443" s="79"/>
      <c r="D1443" s="95"/>
      <c r="E1443" s="79"/>
      <c r="F1443" s="79"/>
      <c r="G1443" s="80"/>
      <c r="H1443" s="79"/>
      <c r="I1443" s="80"/>
      <c r="J1443" s="104"/>
      <c r="K1443" s="104"/>
      <c r="L1443" s="104"/>
      <c r="M1443" s="104"/>
    </row>
    <row r="1444" spans="1:13" s="81" customFormat="1" x14ac:dyDescent="0.25">
      <c r="A1444" s="79"/>
      <c r="B1444" s="79"/>
      <c r="C1444" s="79"/>
      <c r="D1444" s="95"/>
      <c r="E1444" s="79"/>
      <c r="F1444" s="79"/>
      <c r="G1444" s="80"/>
      <c r="H1444" s="79"/>
      <c r="I1444" s="80"/>
      <c r="J1444" s="104"/>
      <c r="K1444" s="104"/>
      <c r="L1444" s="104"/>
      <c r="M1444" s="104"/>
    </row>
    <row r="1445" spans="1:13" s="81" customFormat="1" x14ac:dyDescent="0.25">
      <c r="A1445" s="79"/>
      <c r="B1445" s="79"/>
      <c r="C1445" s="79"/>
      <c r="D1445" s="95"/>
      <c r="E1445" s="79"/>
      <c r="F1445" s="79"/>
      <c r="G1445" s="80"/>
      <c r="H1445" s="79"/>
      <c r="I1445" s="80"/>
      <c r="J1445" s="104"/>
      <c r="K1445" s="104"/>
      <c r="L1445" s="104"/>
      <c r="M1445" s="104"/>
    </row>
    <row r="1446" spans="1:13" s="81" customFormat="1" x14ac:dyDescent="0.25">
      <c r="A1446" s="79"/>
      <c r="B1446" s="79"/>
      <c r="C1446" s="79"/>
      <c r="D1446" s="95"/>
      <c r="E1446" s="79"/>
      <c r="F1446" s="79"/>
      <c r="G1446" s="80"/>
      <c r="H1446" s="79"/>
      <c r="I1446" s="80"/>
      <c r="J1446" s="104"/>
      <c r="K1446" s="104"/>
      <c r="L1446" s="104"/>
      <c r="M1446" s="104"/>
    </row>
    <row r="1447" spans="1:13" s="81" customFormat="1" x14ac:dyDescent="0.25">
      <c r="A1447" s="79"/>
      <c r="B1447" s="79"/>
      <c r="C1447" s="79"/>
      <c r="D1447" s="95"/>
      <c r="E1447" s="79"/>
      <c r="F1447" s="79"/>
      <c r="G1447" s="80"/>
      <c r="H1447" s="79"/>
      <c r="I1447" s="80"/>
      <c r="J1447" s="104"/>
      <c r="K1447" s="104"/>
      <c r="L1447" s="104"/>
      <c r="M1447" s="104"/>
    </row>
    <row r="1448" spans="1:13" s="81" customFormat="1" x14ac:dyDescent="0.25">
      <c r="A1448" s="79"/>
      <c r="B1448" s="79"/>
      <c r="C1448" s="79"/>
      <c r="D1448" s="95"/>
      <c r="E1448" s="79"/>
      <c r="F1448" s="79"/>
      <c r="G1448" s="80"/>
      <c r="H1448" s="79"/>
      <c r="I1448" s="80"/>
      <c r="J1448" s="104"/>
      <c r="K1448" s="104"/>
      <c r="L1448" s="104"/>
      <c r="M1448" s="104"/>
    </row>
    <row r="1449" spans="1:13" s="81" customFormat="1" x14ac:dyDescent="0.25">
      <c r="A1449" s="79"/>
      <c r="B1449" s="79"/>
      <c r="C1449" s="79"/>
      <c r="D1449" s="95"/>
      <c r="E1449" s="79"/>
      <c r="F1449" s="79"/>
      <c r="G1449" s="80"/>
      <c r="H1449" s="79"/>
      <c r="I1449" s="80"/>
      <c r="J1449" s="104"/>
      <c r="K1449" s="104"/>
      <c r="L1449" s="104"/>
      <c r="M1449" s="104"/>
    </row>
    <row r="1450" spans="1:13" s="81" customFormat="1" x14ac:dyDescent="0.25">
      <c r="A1450" s="79"/>
      <c r="B1450" s="79"/>
      <c r="C1450" s="79"/>
      <c r="D1450" s="95"/>
      <c r="E1450" s="79"/>
      <c r="F1450" s="79"/>
      <c r="G1450" s="80"/>
      <c r="H1450" s="79"/>
      <c r="I1450" s="80"/>
      <c r="J1450" s="104"/>
      <c r="K1450" s="104"/>
      <c r="L1450" s="104"/>
      <c r="M1450" s="104"/>
    </row>
    <row r="1451" spans="1:13" s="81" customFormat="1" x14ac:dyDescent="0.25">
      <c r="A1451" s="79"/>
      <c r="B1451" s="79"/>
      <c r="C1451" s="79"/>
      <c r="D1451" s="95"/>
      <c r="E1451" s="79"/>
      <c r="F1451" s="79"/>
      <c r="G1451" s="80"/>
      <c r="H1451" s="79"/>
      <c r="I1451" s="80"/>
      <c r="J1451" s="104"/>
      <c r="K1451" s="104"/>
      <c r="L1451" s="104"/>
      <c r="M1451" s="104"/>
    </row>
    <row r="1452" spans="1:13" s="81" customFormat="1" x14ac:dyDescent="0.25">
      <c r="A1452" s="79"/>
      <c r="B1452" s="79"/>
      <c r="C1452" s="79"/>
      <c r="D1452" s="95"/>
      <c r="E1452" s="79"/>
      <c r="F1452" s="79"/>
      <c r="G1452" s="80"/>
      <c r="H1452" s="79"/>
      <c r="I1452" s="80"/>
      <c r="J1452" s="104"/>
      <c r="K1452" s="104"/>
      <c r="L1452" s="104"/>
      <c r="M1452" s="104"/>
    </row>
    <row r="1453" spans="1:13" s="81" customFormat="1" x14ac:dyDescent="0.25">
      <c r="A1453" s="79"/>
      <c r="B1453" s="79"/>
      <c r="C1453" s="79"/>
      <c r="D1453" s="95"/>
      <c r="E1453" s="79"/>
      <c r="F1453" s="79"/>
      <c r="G1453" s="80"/>
      <c r="H1453" s="79"/>
      <c r="I1453" s="80"/>
      <c r="J1453" s="104"/>
      <c r="K1453" s="104"/>
      <c r="L1453" s="104"/>
      <c r="M1453" s="104"/>
    </row>
    <row r="1454" spans="1:13" s="81" customFormat="1" x14ac:dyDescent="0.25">
      <c r="A1454" s="79"/>
      <c r="B1454" s="79"/>
      <c r="C1454" s="79"/>
      <c r="D1454" s="95"/>
      <c r="E1454" s="79"/>
      <c r="F1454" s="79"/>
      <c r="G1454" s="80"/>
      <c r="H1454" s="79"/>
      <c r="I1454" s="80"/>
      <c r="J1454" s="104"/>
      <c r="K1454" s="104"/>
      <c r="L1454" s="104"/>
      <c r="M1454" s="104"/>
    </row>
    <row r="1455" spans="1:13" s="81" customFormat="1" x14ac:dyDescent="0.25">
      <c r="A1455" s="79"/>
      <c r="B1455" s="79"/>
      <c r="C1455" s="79"/>
      <c r="D1455" s="95"/>
      <c r="E1455" s="79"/>
      <c r="F1455" s="79"/>
      <c r="G1455" s="80"/>
      <c r="H1455" s="79"/>
      <c r="I1455" s="80"/>
      <c r="J1455" s="104"/>
      <c r="K1455" s="104"/>
      <c r="L1455" s="104"/>
      <c r="M1455" s="104"/>
    </row>
    <row r="1456" spans="1:13" s="81" customFormat="1" x14ac:dyDescent="0.25">
      <c r="A1456" s="79"/>
      <c r="B1456" s="79"/>
      <c r="C1456" s="79"/>
      <c r="D1456" s="95"/>
      <c r="E1456" s="79"/>
      <c r="F1456" s="79"/>
      <c r="G1456" s="80"/>
      <c r="H1456" s="79"/>
      <c r="I1456" s="80"/>
      <c r="J1456" s="104"/>
      <c r="K1456" s="104"/>
      <c r="L1456" s="104"/>
      <c r="M1456" s="104"/>
    </row>
    <row r="1457" spans="1:13" s="81" customFormat="1" x14ac:dyDescent="0.25">
      <c r="A1457" s="79"/>
      <c r="B1457" s="79"/>
      <c r="C1457" s="79"/>
      <c r="D1457" s="95"/>
      <c r="E1457" s="79"/>
      <c r="F1457" s="79"/>
      <c r="G1457" s="80"/>
      <c r="H1457" s="79"/>
      <c r="I1457" s="80"/>
      <c r="J1457" s="104"/>
      <c r="K1457" s="104"/>
      <c r="L1457" s="104"/>
      <c r="M1457" s="104"/>
    </row>
    <row r="1458" spans="1:13" s="81" customFormat="1" x14ac:dyDescent="0.25">
      <c r="A1458" s="79"/>
      <c r="B1458" s="79"/>
      <c r="C1458" s="79"/>
      <c r="D1458" s="95"/>
      <c r="E1458" s="79"/>
      <c r="F1458" s="79"/>
      <c r="G1458" s="80"/>
      <c r="H1458" s="79"/>
      <c r="I1458" s="80"/>
      <c r="J1458" s="104"/>
      <c r="K1458" s="104"/>
      <c r="L1458" s="104"/>
      <c r="M1458" s="104"/>
    </row>
    <row r="1459" spans="1:13" s="81" customFormat="1" x14ac:dyDescent="0.25">
      <c r="A1459" s="79"/>
      <c r="B1459" s="79"/>
      <c r="C1459" s="79"/>
      <c r="D1459" s="95"/>
      <c r="E1459" s="79"/>
      <c r="F1459" s="79"/>
      <c r="G1459" s="80"/>
      <c r="H1459" s="79"/>
      <c r="I1459" s="80"/>
      <c r="J1459" s="104"/>
      <c r="K1459" s="104"/>
      <c r="L1459" s="104"/>
      <c r="M1459" s="104"/>
    </row>
    <row r="1460" spans="1:13" s="81" customFormat="1" x14ac:dyDescent="0.25">
      <c r="A1460" s="79"/>
      <c r="B1460" s="79"/>
      <c r="C1460" s="79"/>
      <c r="D1460" s="95"/>
      <c r="E1460" s="79"/>
      <c r="F1460" s="79"/>
      <c r="G1460" s="80"/>
      <c r="H1460" s="79"/>
      <c r="I1460" s="80"/>
      <c r="J1460" s="104"/>
      <c r="K1460" s="104"/>
      <c r="L1460" s="104"/>
      <c r="M1460" s="104"/>
    </row>
    <row r="1461" spans="1:13" s="81" customFormat="1" x14ac:dyDescent="0.25">
      <c r="A1461" s="79"/>
      <c r="B1461" s="79"/>
      <c r="C1461" s="79"/>
      <c r="D1461" s="95"/>
      <c r="E1461" s="79"/>
      <c r="F1461" s="79"/>
      <c r="G1461" s="80"/>
      <c r="H1461" s="79"/>
      <c r="I1461" s="80"/>
      <c r="J1461" s="104"/>
      <c r="K1461" s="104"/>
      <c r="L1461" s="104"/>
      <c r="M1461" s="104"/>
    </row>
    <row r="1462" spans="1:13" s="81" customFormat="1" x14ac:dyDescent="0.25">
      <c r="A1462" s="79"/>
      <c r="B1462" s="79"/>
      <c r="C1462" s="79"/>
      <c r="D1462" s="95"/>
      <c r="E1462" s="79"/>
      <c r="F1462" s="79"/>
      <c r="G1462" s="80"/>
      <c r="H1462" s="79"/>
      <c r="I1462" s="80"/>
      <c r="J1462" s="104"/>
      <c r="K1462" s="104"/>
      <c r="L1462" s="104"/>
      <c r="M1462" s="104"/>
    </row>
    <row r="1463" spans="1:13" s="81" customFormat="1" x14ac:dyDescent="0.25">
      <c r="A1463" s="79"/>
      <c r="B1463" s="79"/>
      <c r="C1463" s="79"/>
      <c r="D1463" s="95"/>
      <c r="E1463" s="79"/>
      <c r="F1463" s="79"/>
      <c r="G1463" s="80"/>
      <c r="H1463" s="79"/>
      <c r="I1463" s="80"/>
      <c r="J1463" s="104"/>
      <c r="K1463" s="104"/>
      <c r="L1463" s="104"/>
      <c r="M1463" s="104"/>
    </row>
    <row r="1464" spans="1:13" s="81" customFormat="1" x14ac:dyDescent="0.25">
      <c r="A1464" s="79"/>
      <c r="B1464" s="79"/>
      <c r="C1464" s="79"/>
      <c r="D1464" s="95"/>
      <c r="E1464" s="79"/>
      <c r="F1464" s="79"/>
      <c r="G1464" s="80"/>
      <c r="H1464" s="79"/>
      <c r="I1464" s="80"/>
      <c r="J1464" s="104"/>
      <c r="K1464" s="104"/>
      <c r="L1464" s="104"/>
      <c r="M1464" s="104"/>
    </row>
    <row r="1465" spans="1:13" s="81" customFormat="1" x14ac:dyDescent="0.25">
      <c r="A1465" s="79"/>
      <c r="B1465" s="79"/>
      <c r="C1465" s="79"/>
      <c r="D1465" s="95"/>
      <c r="E1465" s="79"/>
      <c r="F1465" s="79"/>
      <c r="G1465" s="80"/>
      <c r="H1465" s="79"/>
      <c r="I1465" s="80"/>
      <c r="J1465" s="104"/>
      <c r="K1465" s="104"/>
      <c r="L1465" s="104"/>
      <c r="M1465" s="104"/>
    </row>
    <row r="1466" spans="1:13" s="81" customFormat="1" x14ac:dyDescent="0.25">
      <c r="A1466" s="79"/>
      <c r="B1466" s="79"/>
      <c r="C1466" s="79"/>
      <c r="D1466" s="95"/>
      <c r="E1466" s="79"/>
      <c r="F1466" s="79"/>
      <c r="G1466" s="80"/>
      <c r="H1466" s="79"/>
      <c r="I1466" s="80"/>
      <c r="J1466" s="104"/>
      <c r="K1466" s="104"/>
      <c r="L1466" s="104"/>
      <c r="M1466" s="104"/>
    </row>
    <row r="1467" spans="1:13" s="81" customFormat="1" x14ac:dyDescent="0.25">
      <c r="A1467" s="79"/>
      <c r="B1467" s="79"/>
      <c r="C1467" s="79"/>
      <c r="D1467" s="95"/>
      <c r="E1467" s="79"/>
      <c r="F1467" s="79"/>
      <c r="G1467" s="80"/>
      <c r="H1467" s="79"/>
      <c r="I1467" s="80"/>
      <c r="J1467" s="104"/>
      <c r="K1467" s="104"/>
      <c r="L1467" s="104"/>
      <c r="M1467" s="104"/>
    </row>
    <row r="1468" spans="1:13" s="81" customFormat="1" x14ac:dyDescent="0.25">
      <c r="A1468" s="79"/>
      <c r="B1468" s="79"/>
      <c r="C1468" s="79"/>
      <c r="D1468" s="95"/>
      <c r="E1468" s="79"/>
      <c r="F1468" s="79"/>
      <c r="G1468" s="80"/>
      <c r="H1468" s="79"/>
      <c r="I1468" s="80"/>
      <c r="J1468" s="104"/>
      <c r="K1468" s="104"/>
      <c r="L1468" s="104"/>
      <c r="M1468" s="104"/>
    </row>
    <row r="1469" spans="1:13" s="81" customFormat="1" x14ac:dyDescent="0.25">
      <c r="A1469" s="79"/>
      <c r="B1469" s="79"/>
      <c r="C1469" s="79"/>
      <c r="D1469" s="95"/>
      <c r="E1469" s="79"/>
      <c r="F1469" s="79"/>
      <c r="G1469" s="80"/>
      <c r="H1469" s="79"/>
      <c r="I1469" s="80"/>
      <c r="J1469" s="104"/>
      <c r="K1469" s="104"/>
      <c r="L1469" s="104"/>
      <c r="M1469" s="104"/>
    </row>
    <row r="1470" spans="1:13" s="81" customFormat="1" x14ac:dyDescent="0.25">
      <c r="A1470" s="79"/>
      <c r="B1470" s="79"/>
      <c r="C1470" s="79"/>
      <c r="D1470" s="95"/>
      <c r="E1470" s="79"/>
      <c r="F1470" s="79"/>
      <c r="G1470" s="80"/>
      <c r="H1470" s="79"/>
      <c r="I1470" s="80"/>
      <c r="J1470" s="104"/>
      <c r="K1470" s="104"/>
      <c r="L1470" s="104"/>
      <c r="M1470" s="104"/>
    </row>
    <row r="1471" spans="1:13" s="81" customFormat="1" x14ac:dyDescent="0.25">
      <c r="A1471" s="79"/>
      <c r="B1471" s="79"/>
      <c r="C1471" s="79"/>
      <c r="D1471" s="95"/>
      <c r="E1471" s="79"/>
      <c r="F1471" s="79"/>
      <c r="G1471" s="80"/>
      <c r="H1471" s="79"/>
      <c r="I1471" s="80"/>
      <c r="J1471" s="104"/>
      <c r="K1471" s="104"/>
      <c r="L1471" s="104"/>
      <c r="M1471" s="104"/>
    </row>
    <row r="1472" spans="1:13" s="81" customFormat="1" x14ac:dyDescent="0.25">
      <c r="A1472" s="79"/>
      <c r="B1472" s="79"/>
      <c r="C1472" s="79"/>
      <c r="D1472" s="95"/>
      <c r="E1472" s="79"/>
      <c r="F1472" s="79"/>
      <c r="G1472" s="80"/>
      <c r="H1472" s="79"/>
      <c r="I1472" s="80"/>
      <c r="J1472" s="104"/>
      <c r="K1472" s="104"/>
      <c r="L1472" s="104"/>
      <c r="M1472" s="104"/>
    </row>
    <row r="1473" spans="1:13" s="81" customFormat="1" x14ac:dyDescent="0.25">
      <c r="A1473" s="79"/>
      <c r="B1473" s="79"/>
      <c r="C1473" s="79"/>
      <c r="D1473" s="95"/>
      <c r="E1473" s="79"/>
      <c r="F1473" s="79"/>
      <c r="G1473" s="80"/>
      <c r="H1473" s="79"/>
      <c r="I1473" s="80"/>
      <c r="J1473" s="104"/>
      <c r="K1473" s="104"/>
      <c r="L1473" s="104"/>
      <c r="M1473" s="104"/>
    </row>
    <row r="1474" spans="1:13" s="81" customFormat="1" x14ac:dyDescent="0.25">
      <c r="A1474" s="79"/>
      <c r="B1474" s="79"/>
      <c r="C1474" s="79"/>
      <c r="D1474" s="95"/>
      <c r="E1474" s="79"/>
      <c r="F1474" s="79"/>
      <c r="G1474" s="80"/>
      <c r="H1474" s="79"/>
      <c r="I1474" s="80"/>
      <c r="J1474" s="104"/>
      <c r="K1474" s="104"/>
      <c r="L1474" s="104"/>
      <c r="M1474" s="104"/>
    </row>
    <row r="1475" spans="1:13" s="81" customFormat="1" x14ac:dyDescent="0.25">
      <c r="A1475" s="79"/>
      <c r="B1475" s="79"/>
      <c r="C1475" s="79"/>
      <c r="D1475" s="95"/>
      <c r="E1475" s="79"/>
      <c r="F1475" s="79"/>
      <c r="G1475" s="80"/>
      <c r="H1475" s="79"/>
      <c r="I1475" s="80"/>
      <c r="J1475" s="104"/>
      <c r="K1475" s="104"/>
      <c r="L1475" s="104"/>
      <c r="M1475" s="104"/>
    </row>
    <row r="1476" spans="1:13" s="81" customFormat="1" x14ac:dyDescent="0.25">
      <c r="A1476" s="79"/>
      <c r="B1476" s="79"/>
      <c r="C1476" s="79"/>
      <c r="D1476" s="95"/>
      <c r="E1476" s="79"/>
      <c r="F1476" s="79"/>
      <c r="G1476" s="80"/>
      <c r="H1476" s="79"/>
      <c r="I1476" s="80"/>
      <c r="J1476" s="104"/>
      <c r="K1476" s="104"/>
      <c r="L1476" s="104"/>
      <c r="M1476" s="104"/>
    </row>
    <row r="1477" spans="1:13" s="81" customFormat="1" x14ac:dyDescent="0.25">
      <c r="A1477" s="79"/>
      <c r="B1477" s="79"/>
      <c r="C1477" s="79"/>
      <c r="D1477" s="95"/>
      <c r="E1477" s="79"/>
      <c r="F1477" s="79"/>
      <c r="G1477" s="80"/>
      <c r="H1477" s="79"/>
      <c r="I1477" s="80"/>
      <c r="J1477" s="104"/>
      <c r="K1477" s="104"/>
      <c r="L1477" s="104"/>
      <c r="M1477" s="104"/>
    </row>
    <row r="1478" spans="1:13" s="81" customFormat="1" x14ac:dyDescent="0.25">
      <c r="A1478" s="79"/>
      <c r="B1478" s="79"/>
      <c r="C1478" s="79"/>
      <c r="D1478" s="95"/>
      <c r="E1478" s="79"/>
      <c r="F1478" s="79"/>
      <c r="G1478" s="80"/>
      <c r="H1478" s="79"/>
      <c r="I1478" s="80"/>
      <c r="J1478" s="104"/>
      <c r="K1478" s="104"/>
      <c r="L1478" s="104"/>
      <c r="M1478" s="104"/>
    </row>
    <row r="1479" spans="1:13" s="81" customFormat="1" x14ac:dyDescent="0.25">
      <c r="A1479" s="79"/>
      <c r="B1479" s="79"/>
      <c r="C1479" s="79"/>
      <c r="D1479" s="95"/>
      <c r="E1479" s="79"/>
      <c r="F1479" s="79"/>
      <c r="G1479" s="80"/>
      <c r="H1479" s="79"/>
      <c r="I1479" s="80"/>
      <c r="J1479" s="104"/>
      <c r="K1479" s="104"/>
      <c r="L1479" s="104"/>
      <c r="M1479" s="104"/>
    </row>
    <row r="1480" spans="1:13" s="81" customFormat="1" x14ac:dyDescent="0.25">
      <c r="A1480" s="79"/>
      <c r="B1480" s="79"/>
      <c r="C1480" s="79"/>
      <c r="D1480" s="95"/>
      <c r="E1480" s="79"/>
      <c r="F1480" s="79"/>
      <c r="G1480" s="80"/>
      <c r="H1480" s="79"/>
      <c r="I1480" s="80"/>
      <c r="J1480" s="104"/>
      <c r="K1480" s="104"/>
      <c r="L1480" s="104"/>
      <c r="M1480" s="104"/>
    </row>
    <row r="1481" spans="1:13" s="81" customFormat="1" x14ac:dyDescent="0.25">
      <c r="A1481" s="79"/>
      <c r="B1481" s="79"/>
      <c r="C1481" s="79"/>
      <c r="D1481" s="95"/>
      <c r="E1481" s="79"/>
      <c r="F1481" s="79"/>
      <c r="G1481" s="80"/>
      <c r="H1481" s="79"/>
      <c r="I1481" s="80"/>
      <c r="J1481" s="104"/>
      <c r="K1481" s="104"/>
      <c r="L1481" s="104"/>
      <c r="M1481" s="104"/>
    </row>
    <row r="1482" spans="1:13" s="81" customFormat="1" x14ac:dyDescent="0.25">
      <c r="A1482" s="79"/>
      <c r="B1482" s="79"/>
      <c r="C1482" s="79"/>
      <c r="D1482" s="95"/>
      <c r="E1482" s="79"/>
      <c r="F1482" s="79"/>
      <c r="G1482" s="80"/>
      <c r="H1482" s="79"/>
      <c r="I1482" s="80"/>
      <c r="J1482" s="104"/>
      <c r="K1482" s="104"/>
      <c r="L1482" s="104"/>
      <c r="M1482" s="104"/>
    </row>
    <row r="1483" spans="1:13" s="81" customFormat="1" x14ac:dyDescent="0.25">
      <c r="A1483" s="79"/>
      <c r="B1483" s="79"/>
      <c r="C1483" s="79"/>
      <c r="D1483" s="95"/>
      <c r="E1483" s="79"/>
      <c r="F1483" s="79"/>
      <c r="G1483" s="80"/>
      <c r="H1483" s="79"/>
      <c r="I1483" s="80"/>
      <c r="J1483" s="104"/>
      <c r="K1483" s="104"/>
      <c r="L1483" s="104"/>
      <c r="M1483" s="104"/>
    </row>
    <row r="1484" spans="1:13" s="81" customFormat="1" x14ac:dyDescent="0.25">
      <c r="A1484" s="79"/>
      <c r="B1484" s="79"/>
      <c r="C1484" s="79"/>
      <c r="D1484" s="95"/>
      <c r="E1484" s="79"/>
      <c r="F1484" s="79"/>
      <c r="G1484" s="80"/>
      <c r="H1484" s="79"/>
      <c r="I1484" s="80"/>
      <c r="J1484" s="104"/>
      <c r="K1484" s="104"/>
      <c r="L1484" s="104"/>
      <c r="M1484" s="104"/>
    </row>
    <row r="1485" spans="1:13" s="81" customFormat="1" x14ac:dyDescent="0.25">
      <c r="A1485" s="79"/>
      <c r="B1485" s="79"/>
      <c r="C1485" s="79"/>
      <c r="D1485" s="95"/>
      <c r="E1485" s="79"/>
      <c r="F1485" s="79"/>
      <c r="G1485" s="80"/>
      <c r="H1485" s="79"/>
      <c r="I1485" s="80"/>
      <c r="J1485" s="104"/>
      <c r="K1485" s="104"/>
      <c r="L1485" s="104"/>
      <c r="M1485" s="104"/>
    </row>
    <row r="1486" spans="1:13" s="81" customFormat="1" x14ac:dyDescent="0.25">
      <c r="A1486" s="79"/>
      <c r="B1486" s="79"/>
      <c r="C1486" s="79"/>
      <c r="D1486" s="95"/>
      <c r="E1486" s="79"/>
      <c r="F1486" s="79"/>
      <c r="G1486" s="80"/>
      <c r="H1486" s="79"/>
      <c r="I1486" s="80"/>
      <c r="J1486" s="104"/>
      <c r="K1486" s="104"/>
      <c r="L1486" s="104"/>
      <c r="M1486" s="104"/>
    </row>
    <row r="1487" spans="1:13" s="81" customFormat="1" x14ac:dyDescent="0.25">
      <c r="A1487" s="79"/>
      <c r="B1487" s="79"/>
      <c r="C1487" s="79"/>
      <c r="D1487" s="95"/>
      <c r="E1487" s="79"/>
      <c r="F1487" s="79"/>
      <c r="G1487" s="80"/>
      <c r="H1487" s="79"/>
      <c r="I1487" s="80"/>
      <c r="J1487" s="104"/>
      <c r="K1487" s="104"/>
      <c r="L1487" s="104"/>
      <c r="M1487" s="104"/>
    </row>
    <row r="1488" spans="1:13" s="81" customFormat="1" x14ac:dyDescent="0.25">
      <c r="A1488" s="79"/>
      <c r="B1488" s="79"/>
      <c r="C1488" s="79"/>
      <c r="D1488" s="95"/>
      <c r="E1488" s="79"/>
      <c r="F1488" s="79"/>
      <c r="G1488" s="80"/>
      <c r="H1488" s="79"/>
      <c r="I1488" s="80"/>
      <c r="J1488" s="104"/>
      <c r="K1488" s="104"/>
      <c r="L1488" s="104"/>
      <c r="M1488" s="104"/>
    </row>
    <row r="1489" spans="1:13" s="81" customFormat="1" x14ac:dyDescent="0.25">
      <c r="A1489" s="79"/>
      <c r="B1489" s="79"/>
      <c r="C1489" s="79"/>
      <c r="D1489" s="95"/>
      <c r="E1489" s="79"/>
      <c r="F1489" s="79"/>
      <c r="G1489" s="80"/>
      <c r="H1489" s="79"/>
      <c r="I1489" s="80"/>
      <c r="J1489" s="104"/>
      <c r="K1489" s="104"/>
      <c r="L1489" s="104"/>
      <c r="M1489" s="104"/>
    </row>
    <row r="1490" spans="1:13" s="81" customFormat="1" x14ac:dyDescent="0.25">
      <c r="A1490" s="79"/>
      <c r="B1490" s="79"/>
      <c r="C1490" s="79"/>
      <c r="D1490" s="95"/>
      <c r="E1490" s="79"/>
      <c r="F1490" s="79"/>
      <c r="G1490" s="80"/>
      <c r="H1490" s="79"/>
      <c r="I1490" s="80"/>
      <c r="J1490" s="104"/>
      <c r="K1490" s="104"/>
      <c r="L1490" s="104"/>
      <c r="M1490" s="104"/>
    </row>
    <row r="1491" spans="1:13" s="81" customFormat="1" x14ac:dyDescent="0.25">
      <c r="A1491" s="79"/>
      <c r="B1491" s="79"/>
      <c r="C1491" s="79"/>
      <c r="D1491" s="95"/>
      <c r="E1491" s="79"/>
      <c r="F1491" s="79"/>
      <c r="G1491" s="80"/>
      <c r="H1491" s="79"/>
      <c r="I1491" s="80"/>
      <c r="J1491" s="104"/>
      <c r="K1491" s="104"/>
      <c r="L1491" s="104"/>
      <c r="M1491" s="104"/>
    </row>
    <row r="1492" spans="1:13" s="81" customFormat="1" x14ac:dyDescent="0.25">
      <c r="A1492" s="79"/>
      <c r="B1492" s="79"/>
      <c r="C1492" s="79"/>
      <c r="D1492" s="95"/>
      <c r="E1492" s="79"/>
      <c r="F1492" s="79"/>
      <c r="G1492" s="80"/>
      <c r="H1492" s="79"/>
      <c r="I1492" s="80"/>
      <c r="J1492" s="104"/>
      <c r="K1492" s="104"/>
      <c r="L1492" s="104"/>
      <c r="M1492" s="104"/>
    </row>
    <row r="1493" spans="1:13" s="81" customFormat="1" x14ac:dyDescent="0.25">
      <c r="A1493" s="79"/>
      <c r="B1493" s="79"/>
      <c r="C1493" s="79"/>
      <c r="D1493" s="95"/>
      <c r="E1493" s="79"/>
      <c r="F1493" s="79"/>
      <c r="G1493" s="80"/>
      <c r="H1493" s="79"/>
      <c r="I1493" s="80"/>
      <c r="J1493" s="104"/>
      <c r="K1493" s="104"/>
      <c r="L1493" s="104"/>
      <c r="M1493" s="104"/>
    </row>
    <row r="1494" spans="1:13" s="81" customFormat="1" x14ac:dyDescent="0.25">
      <c r="A1494" s="79"/>
      <c r="B1494" s="79"/>
      <c r="C1494" s="79"/>
      <c r="D1494" s="95"/>
      <c r="E1494" s="79"/>
      <c r="F1494" s="79"/>
      <c r="G1494" s="80"/>
      <c r="H1494" s="79"/>
      <c r="I1494" s="80"/>
      <c r="J1494" s="104"/>
      <c r="K1494" s="104"/>
      <c r="L1494" s="104"/>
      <c r="M1494" s="104"/>
    </row>
    <row r="1495" spans="1:13" s="81" customFormat="1" x14ac:dyDescent="0.25">
      <c r="A1495" s="79"/>
      <c r="B1495" s="79"/>
      <c r="C1495" s="79"/>
      <c r="D1495" s="95"/>
      <c r="E1495" s="79"/>
      <c r="F1495" s="79"/>
      <c r="G1495" s="80"/>
      <c r="H1495" s="79"/>
      <c r="I1495" s="80"/>
      <c r="J1495" s="104"/>
      <c r="K1495" s="104"/>
      <c r="L1495" s="104"/>
      <c r="M1495" s="104"/>
    </row>
    <row r="1496" spans="1:13" s="81" customFormat="1" x14ac:dyDescent="0.25">
      <c r="A1496" s="79"/>
      <c r="B1496" s="79"/>
      <c r="C1496" s="79"/>
      <c r="D1496" s="95"/>
      <c r="E1496" s="79"/>
      <c r="F1496" s="79"/>
      <c r="G1496" s="80"/>
      <c r="H1496" s="79"/>
      <c r="I1496" s="80"/>
      <c r="J1496" s="104"/>
      <c r="K1496" s="104"/>
      <c r="L1496" s="104"/>
      <c r="M1496" s="104"/>
    </row>
    <row r="1497" spans="1:13" s="81" customFormat="1" x14ac:dyDescent="0.25">
      <c r="A1497" s="79"/>
      <c r="B1497" s="79"/>
      <c r="C1497" s="79"/>
      <c r="D1497" s="95"/>
      <c r="E1497" s="79"/>
      <c r="F1497" s="79"/>
      <c r="G1497" s="80"/>
      <c r="H1497" s="79"/>
      <c r="I1497" s="80"/>
      <c r="J1497" s="104"/>
      <c r="K1497" s="104"/>
      <c r="L1497" s="104"/>
      <c r="M1497" s="104"/>
    </row>
    <row r="1498" spans="1:13" s="81" customFormat="1" x14ac:dyDescent="0.25">
      <c r="A1498" s="79"/>
      <c r="B1498" s="79"/>
      <c r="C1498" s="79"/>
      <c r="D1498" s="95"/>
      <c r="E1498" s="79"/>
      <c r="F1498" s="79"/>
      <c r="G1498" s="80"/>
      <c r="H1498" s="79"/>
      <c r="I1498" s="80"/>
      <c r="J1498" s="104"/>
      <c r="K1498" s="104"/>
      <c r="L1498" s="104"/>
      <c r="M1498" s="104"/>
    </row>
    <row r="1499" spans="1:13" s="81" customFormat="1" x14ac:dyDescent="0.25">
      <c r="A1499" s="79"/>
      <c r="B1499" s="79"/>
      <c r="C1499" s="79"/>
      <c r="D1499" s="95"/>
      <c r="E1499" s="79"/>
      <c r="F1499" s="79"/>
      <c r="G1499" s="80"/>
      <c r="H1499" s="79"/>
      <c r="I1499" s="80"/>
      <c r="J1499" s="104"/>
      <c r="K1499" s="104"/>
      <c r="L1499" s="104"/>
      <c r="M1499" s="104"/>
    </row>
    <row r="1500" spans="1:13" s="81" customFormat="1" x14ac:dyDescent="0.25">
      <c r="A1500" s="79"/>
      <c r="B1500" s="79"/>
      <c r="C1500" s="79"/>
      <c r="D1500" s="95"/>
      <c r="E1500" s="79"/>
      <c r="F1500" s="79"/>
      <c r="G1500" s="80"/>
      <c r="H1500" s="79"/>
      <c r="I1500" s="80"/>
      <c r="J1500" s="104"/>
      <c r="K1500" s="104"/>
      <c r="L1500" s="104"/>
      <c r="M1500" s="104"/>
    </row>
    <row r="1501" spans="1:13" s="81" customFormat="1" x14ac:dyDescent="0.25">
      <c r="A1501" s="79"/>
      <c r="B1501" s="79"/>
      <c r="C1501" s="79"/>
      <c r="D1501" s="95"/>
      <c r="E1501" s="79"/>
      <c r="F1501" s="79"/>
      <c r="G1501" s="80"/>
      <c r="H1501" s="79"/>
      <c r="I1501" s="80"/>
      <c r="J1501" s="104"/>
      <c r="K1501" s="104"/>
      <c r="L1501" s="104"/>
      <c r="M1501" s="104"/>
    </row>
    <row r="1502" spans="1:13" s="81" customFormat="1" x14ac:dyDescent="0.25">
      <c r="A1502" s="79"/>
      <c r="B1502" s="79"/>
      <c r="C1502" s="79"/>
      <c r="D1502" s="95"/>
      <c r="E1502" s="79"/>
      <c r="F1502" s="79"/>
      <c r="G1502" s="80"/>
      <c r="H1502" s="79"/>
      <c r="I1502" s="80"/>
      <c r="J1502" s="104"/>
      <c r="K1502" s="104"/>
      <c r="L1502" s="104"/>
      <c r="M1502" s="104"/>
    </row>
    <row r="1503" spans="1:13" s="81" customFormat="1" x14ac:dyDescent="0.25">
      <c r="A1503" s="79"/>
      <c r="B1503" s="79"/>
      <c r="C1503" s="79"/>
      <c r="D1503" s="95"/>
      <c r="E1503" s="79"/>
      <c r="F1503" s="79"/>
      <c r="G1503" s="80"/>
      <c r="H1503" s="79"/>
      <c r="I1503" s="80"/>
      <c r="J1503" s="104"/>
      <c r="K1503" s="104"/>
      <c r="L1503" s="104"/>
      <c r="M1503" s="104"/>
    </row>
    <row r="1504" spans="1:13" s="81" customFormat="1" x14ac:dyDescent="0.25">
      <c r="A1504" s="79"/>
      <c r="B1504" s="79"/>
      <c r="C1504" s="79"/>
      <c r="D1504" s="95"/>
      <c r="E1504" s="79"/>
      <c r="F1504" s="79"/>
      <c r="G1504" s="80"/>
      <c r="H1504" s="79"/>
      <c r="I1504" s="80"/>
      <c r="J1504" s="104"/>
      <c r="K1504" s="104"/>
      <c r="L1504" s="104"/>
      <c r="M1504" s="104"/>
    </row>
    <row r="1505" spans="1:13" s="81" customFormat="1" x14ac:dyDescent="0.25">
      <c r="A1505" s="79"/>
      <c r="B1505" s="79"/>
      <c r="C1505" s="79"/>
      <c r="D1505" s="95"/>
      <c r="E1505" s="79"/>
      <c r="F1505" s="79"/>
      <c r="G1505" s="80"/>
      <c r="H1505" s="79"/>
      <c r="I1505" s="80"/>
      <c r="J1505" s="104"/>
      <c r="K1505" s="104"/>
      <c r="L1505" s="104"/>
      <c r="M1505" s="104"/>
    </row>
    <row r="1506" spans="1:13" s="81" customFormat="1" x14ac:dyDescent="0.25">
      <c r="A1506" s="79"/>
      <c r="B1506" s="79"/>
      <c r="C1506" s="79"/>
      <c r="D1506" s="95"/>
      <c r="E1506" s="79"/>
      <c r="F1506" s="79"/>
      <c r="G1506" s="80"/>
      <c r="H1506" s="79"/>
      <c r="I1506" s="80"/>
      <c r="J1506" s="104"/>
      <c r="K1506" s="104"/>
      <c r="L1506" s="104"/>
      <c r="M1506" s="104"/>
    </row>
    <row r="1507" spans="1:13" s="81" customFormat="1" x14ac:dyDescent="0.25">
      <c r="A1507" s="79"/>
      <c r="B1507" s="79"/>
      <c r="C1507" s="79"/>
      <c r="D1507" s="95"/>
      <c r="E1507" s="79"/>
      <c r="F1507" s="79"/>
      <c r="G1507" s="80"/>
      <c r="H1507" s="79"/>
      <c r="I1507" s="80"/>
      <c r="J1507" s="104"/>
      <c r="K1507" s="104"/>
      <c r="L1507" s="104"/>
      <c r="M1507" s="104"/>
    </row>
    <row r="1508" spans="1:13" s="81" customFormat="1" x14ac:dyDescent="0.25">
      <c r="A1508" s="79"/>
      <c r="B1508" s="79"/>
      <c r="C1508" s="79"/>
      <c r="D1508" s="95"/>
      <c r="E1508" s="79"/>
      <c r="F1508" s="79"/>
      <c r="G1508" s="80"/>
      <c r="H1508" s="79"/>
      <c r="I1508" s="80"/>
      <c r="J1508" s="104"/>
      <c r="K1508" s="104"/>
      <c r="L1508" s="104"/>
      <c r="M1508" s="104"/>
    </row>
    <row r="1509" spans="1:13" s="81" customFormat="1" x14ac:dyDescent="0.25">
      <c r="A1509" s="79"/>
      <c r="B1509" s="79"/>
      <c r="C1509" s="79"/>
      <c r="D1509" s="95"/>
      <c r="E1509" s="79"/>
      <c r="F1509" s="79"/>
      <c r="G1509" s="80"/>
      <c r="H1509" s="79"/>
      <c r="I1509" s="80"/>
      <c r="J1509" s="104"/>
      <c r="K1509" s="104"/>
      <c r="L1509" s="104"/>
      <c r="M1509" s="104"/>
    </row>
    <row r="1510" spans="1:13" s="81" customFormat="1" x14ac:dyDescent="0.25">
      <c r="A1510" s="79"/>
      <c r="B1510" s="79"/>
      <c r="C1510" s="79"/>
      <c r="D1510" s="95"/>
      <c r="E1510" s="79"/>
      <c r="F1510" s="79"/>
      <c r="G1510" s="80"/>
      <c r="H1510" s="79"/>
      <c r="I1510" s="80"/>
      <c r="J1510" s="104"/>
      <c r="K1510" s="104"/>
      <c r="L1510" s="104"/>
      <c r="M1510" s="104"/>
    </row>
    <row r="1511" spans="1:13" s="81" customFormat="1" x14ac:dyDescent="0.25">
      <c r="A1511" s="79"/>
      <c r="B1511" s="79"/>
      <c r="C1511" s="79"/>
      <c r="D1511" s="95"/>
      <c r="E1511" s="79"/>
      <c r="F1511" s="79"/>
      <c r="G1511" s="80"/>
      <c r="H1511" s="79"/>
      <c r="I1511" s="80"/>
      <c r="J1511" s="104"/>
      <c r="K1511" s="104"/>
      <c r="L1511" s="104"/>
      <c r="M1511" s="104"/>
    </row>
    <row r="1512" spans="1:13" s="81" customFormat="1" x14ac:dyDescent="0.25">
      <c r="A1512" s="79"/>
      <c r="B1512" s="79"/>
      <c r="C1512" s="79"/>
      <c r="D1512" s="95"/>
      <c r="E1512" s="79"/>
      <c r="F1512" s="79"/>
      <c r="G1512" s="80"/>
      <c r="H1512" s="79"/>
      <c r="I1512" s="80"/>
      <c r="J1512" s="104"/>
      <c r="K1512" s="104"/>
      <c r="L1512" s="104"/>
      <c r="M1512" s="104"/>
    </row>
    <row r="1513" spans="1:13" s="81" customFormat="1" x14ac:dyDescent="0.25">
      <c r="A1513" s="79"/>
      <c r="B1513" s="79"/>
      <c r="C1513" s="79"/>
      <c r="D1513" s="95"/>
      <c r="E1513" s="79"/>
      <c r="F1513" s="79"/>
      <c r="G1513" s="80"/>
      <c r="H1513" s="79"/>
      <c r="I1513" s="80"/>
      <c r="J1513" s="104"/>
      <c r="K1513" s="104"/>
      <c r="L1513" s="104"/>
      <c r="M1513" s="104"/>
    </row>
    <row r="1514" spans="1:13" s="81" customFormat="1" x14ac:dyDescent="0.25">
      <c r="A1514" s="79"/>
      <c r="B1514" s="79"/>
      <c r="C1514" s="79"/>
      <c r="D1514" s="95"/>
      <c r="E1514" s="79"/>
      <c r="F1514" s="79"/>
      <c r="G1514" s="80"/>
      <c r="H1514" s="79"/>
      <c r="I1514" s="80"/>
      <c r="J1514" s="104"/>
      <c r="K1514" s="104"/>
      <c r="L1514" s="104"/>
      <c r="M1514" s="104"/>
    </row>
    <row r="1515" spans="1:13" s="81" customFormat="1" x14ac:dyDescent="0.25">
      <c r="A1515" s="79"/>
      <c r="B1515" s="79"/>
      <c r="C1515" s="79"/>
      <c r="D1515" s="95"/>
      <c r="E1515" s="79"/>
      <c r="F1515" s="79"/>
      <c r="G1515" s="80"/>
      <c r="H1515" s="79"/>
      <c r="I1515" s="80"/>
      <c r="J1515" s="104"/>
      <c r="K1515" s="104"/>
      <c r="L1515" s="104"/>
      <c r="M1515" s="104"/>
    </row>
    <row r="1516" spans="1:13" s="81" customFormat="1" x14ac:dyDescent="0.25">
      <c r="A1516" s="79"/>
      <c r="B1516" s="79"/>
      <c r="C1516" s="79"/>
      <c r="D1516" s="95"/>
      <c r="E1516" s="79"/>
      <c r="F1516" s="79"/>
      <c r="G1516" s="80"/>
      <c r="H1516" s="79"/>
      <c r="I1516" s="80"/>
      <c r="J1516" s="104"/>
      <c r="K1516" s="104"/>
      <c r="L1516" s="104"/>
      <c r="M1516" s="104"/>
    </row>
    <row r="1517" spans="1:13" s="81" customFormat="1" x14ac:dyDescent="0.25">
      <c r="A1517" s="79"/>
      <c r="B1517" s="79"/>
      <c r="C1517" s="79"/>
      <c r="D1517" s="95"/>
      <c r="E1517" s="79"/>
      <c r="F1517" s="79"/>
      <c r="G1517" s="80"/>
      <c r="H1517" s="79"/>
      <c r="I1517" s="80"/>
      <c r="J1517" s="104"/>
      <c r="K1517" s="104"/>
      <c r="L1517" s="104"/>
      <c r="M1517" s="104"/>
    </row>
    <row r="1518" spans="1:13" s="81" customFormat="1" x14ac:dyDescent="0.25">
      <c r="A1518" s="79"/>
      <c r="B1518" s="79"/>
      <c r="C1518" s="79"/>
      <c r="D1518" s="95"/>
      <c r="E1518" s="79"/>
      <c r="F1518" s="79"/>
      <c r="G1518" s="80"/>
      <c r="H1518" s="79"/>
      <c r="I1518" s="80"/>
      <c r="J1518" s="104"/>
      <c r="K1518" s="104"/>
      <c r="L1518" s="104"/>
      <c r="M1518" s="104"/>
    </row>
    <row r="1519" spans="1:13" s="81" customFormat="1" x14ac:dyDescent="0.25">
      <c r="A1519" s="79"/>
      <c r="B1519" s="79"/>
      <c r="C1519" s="79"/>
      <c r="D1519" s="95"/>
      <c r="E1519" s="79"/>
      <c r="F1519" s="79"/>
      <c r="G1519" s="80"/>
      <c r="H1519" s="79"/>
      <c r="I1519" s="80"/>
      <c r="J1519" s="104"/>
      <c r="K1519" s="104"/>
      <c r="L1519" s="104"/>
      <c r="M1519" s="104"/>
    </row>
    <row r="1520" spans="1:13" s="81" customFormat="1" x14ac:dyDescent="0.25">
      <c r="A1520" s="79"/>
      <c r="B1520" s="79"/>
      <c r="C1520" s="79"/>
      <c r="D1520" s="95"/>
      <c r="E1520" s="79"/>
      <c r="F1520" s="79"/>
      <c r="G1520" s="80"/>
      <c r="H1520" s="79"/>
      <c r="I1520" s="80"/>
      <c r="J1520" s="104"/>
      <c r="K1520" s="104"/>
      <c r="L1520" s="104"/>
      <c r="M1520" s="104"/>
    </row>
    <row r="1521" spans="1:13" s="81" customFormat="1" x14ac:dyDescent="0.25">
      <c r="A1521" s="79"/>
      <c r="B1521" s="79"/>
      <c r="C1521" s="79"/>
      <c r="D1521" s="95"/>
      <c r="E1521" s="79"/>
      <c r="F1521" s="79"/>
      <c r="G1521" s="80"/>
      <c r="H1521" s="79"/>
      <c r="I1521" s="80"/>
      <c r="J1521" s="104"/>
      <c r="K1521" s="104"/>
      <c r="L1521" s="104"/>
      <c r="M1521" s="104"/>
    </row>
    <row r="1522" spans="1:13" s="81" customFormat="1" x14ac:dyDescent="0.25">
      <c r="A1522" s="79"/>
      <c r="B1522" s="79"/>
      <c r="C1522" s="79"/>
      <c r="D1522" s="95"/>
      <c r="E1522" s="79"/>
      <c r="F1522" s="79"/>
      <c r="G1522" s="80"/>
      <c r="H1522" s="79"/>
      <c r="I1522" s="80"/>
      <c r="J1522" s="104"/>
      <c r="K1522" s="104"/>
      <c r="L1522" s="104"/>
      <c r="M1522" s="104"/>
    </row>
    <row r="1523" spans="1:13" s="81" customFormat="1" x14ac:dyDescent="0.25">
      <c r="A1523" s="79"/>
      <c r="B1523" s="79"/>
      <c r="C1523" s="79"/>
      <c r="D1523" s="95"/>
      <c r="E1523" s="79"/>
      <c r="F1523" s="79"/>
      <c r="G1523" s="80"/>
      <c r="H1523" s="79"/>
      <c r="I1523" s="80"/>
      <c r="J1523" s="104"/>
      <c r="K1523" s="104"/>
      <c r="L1523" s="104"/>
      <c r="M1523" s="104"/>
    </row>
    <row r="1524" spans="1:13" s="81" customFormat="1" x14ac:dyDescent="0.25">
      <c r="A1524" s="79"/>
      <c r="B1524" s="79"/>
      <c r="C1524" s="79"/>
      <c r="D1524" s="95"/>
      <c r="E1524" s="79"/>
      <c r="F1524" s="79"/>
      <c r="G1524" s="80"/>
      <c r="H1524" s="79"/>
      <c r="I1524" s="80"/>
      <c r="J1524" s="104"/>
      <c r="K1524" s="104"/>
      <c r="L1524" s="104"/>
      <c r="M1524" s="104"/>
    </row>
    <row r="1525" spans="1:13" s="81" customFormat="1" x14ac:dyDescent="0.25">
      <c r="A1525" s="79"/>
      <c r="B1525" s="79"/>
      <c r="C1525" s="79"/>
      <c r="D1525" s="95"/>
      <c r="E1525" s="79"/>
      <c r="F1525" s="79"/>
      <c r="G1525" s="80"/>
      <c r="H1525" s="79"/>
      <c r="I1525" s="80"/>
      <c r="J1525" s="104"/>
      <c r="K1525" s="104"/>
      <c r="L1525" s="104"/>
      <c r="M1525" s="104"/>
    </row>
    <row r="1526" spans="1:13" s="81" customFormat="1" x14ac:dyDescent="0.25">
      <c r="A1526" s="79"/>
      <c r="B1526" s="79"/>
      <c r="C1526" s="79"/>
      <c r="D1526" s="95"/>
      <c r="E1526" s="79"/>
      <c r="F1526" s="79"/>
      <c r="G1526" s="80"/>
      <c r="H1526" s="79"/>
      <c r="I1526" s="80"/>
      <c r="J1526" s="104"/>
      <c r="K1526" s="104"/>
      <c r="L1526" s="104"/>
      <c r="M1526" s="104"/>
    </row>
    <row r="1527" spans="1:13" s="81" customFormat="1" x14ac:dyDescent="0.25">
      <c r="A1527" s="79"/>
      <c r="B1527" s="79"/>
      <c r="C1527" s="79"/>
      <c r="D1527" s="95"/>
      <c r="E1527" s="79"/>
      <c r="F1527" s="79"/>
      <c r="G1527" s="80"/>
      <c r="H1527" s="79"/>
      <c r="I1527" s="80"/>
      <c r="J1527" s="104"/>
      <c r="K1527" s="104"/>
      <c r="L1527" s="104"/>
      <c r="M1527" s="104"/>
    </row>
    <row r="1528" spans="1:13" s="81" customFormat="1" x14ac:dyDescent="0.25">
      <c r="A1528" s="79"/>
      <c r="B1528" s="79"/>
      <c r="C1528" s="79"/>
      <c r="D1528" s="95"/>
      <c r="E1528" s="79"/>
      <c r="F1528" s="79"/>
      <c r="G1528" s="80"/>
      <c r="H1528" s="79"/>
      <c r="I1528" s="80"/>
      <c r="J1528" s="104"/>
      <c r="K1528" s="104"/>
      <c r="L1528" s="104"/>
      <c r="M1528" s="104"/>
    </row>
    <row r="1529" spans="1:13" s="81" customFormat="1" x14ac:dyDescent="0.25">
      <c r="A1529" s="79"/>
      <c r="B1529" s="79"/>
      <c r="C1529" s="79"/>
      <c r="D1529" s="95"/>
      <c r="E1529" s="79"/>
      <c r="F1529" s="79"/>
      <c r="G1529" s="80"/>
      <c r="H1529" s="79"/>
      <c r="I1529" s="80"/>
      <c r="J1529" s="104"/>
      <c r="K1529" s="104"/>
      <c r="L1529" s="104"/>
      <c r="M1529" s="104"/>
    </row>
    <row r="1530" spans="1:13" s="81" customFormat="1" x14ac:dyDescent="0.25">
      <c r="A1530" s="79"/>
      <c r="B1530" s="79"/>
      <c r="C1530" s="79"/>
      <c r="D1530" s="95"/>
      <c r="E1530" s="79"/>
      <c r="F1530" s="79"/>
      <c r="G1530" s="80"/>
      <c r="H1530" s="79"/>
      <c r="I1530" s="80"/>
      <c r="J1530" s="104"/>
      <c r="K1530" s="104"/>
      <c r="L1530" s="104"/>
      <c r="M1530" s="104"/>
    </row>
    <row r="1531" spans="1:13" s="81" customFormat="1" x14ac:dyDescent="0.25">
      <c r="A1531" s="79"/>
      <c r="B1531" s="79"/>
      <c r="C1531" s="79"/>
      <c r="D1531" s="95"/>
      <c r="E1531" s="79"/>
      <c r="F1531" s="79"/>
      <c r="G1531" s="80"/>
      <c r="H1531" s="79"/>
      <c r="I1531" s="80"/>
      <c r="J1531" s="104"/>
      <c r="K1531" s="104"/>
      <c r="L1531" s="104"/>
      <c r="M1531" s="104"/>
    </row>
    <row r="1532" spans="1:13" s="81" customFormat="1" x14ac:dyDescent="0.25">
      <c r="A1532" s="79"/>
      <c r="B1532" s="79"/>
      <c r="C1532" s="79"/>
      <c r="D1532" s="95"/>
      <c r="E1532" s="79"/>
      <c r="F1532" s="79"/>
      <c r="G1532" s="80"/>
      <c r="H1532" s="79"/>
      <c r="I1532" s="80"/>
      <c r="J1532" s="104"/>
      <c r="K1532" s="104"/>
      <c r="L1532" s="104"/>
      <c r="M1532" s="104"/>
    </row>
    <row r="1533" spans="1:13" s="81" customFormat="1" x14ac:dyDescent="0.25">
      <c r="A1533" s="79"/>
      <c r="B1533" s="79"/>
      <c r="C1533" s="79"/>
      <c r="D1533" s="95"/>
      <c r="E1533" s="79"/>
      <c r="F1533" s="79"/>
      <c r="G1533" s="80"/>
      <c r="H1533" s="79"/>
      <c r="I1533" s="80"/>
      <c r="J1533" s="104"/>
      <c r="K1533" s="104"/>
      <c r="L1533" s="104"/>
      <c r="M1533" s="104"/>
    </row>
    <row r="1534" spans="1:13" s="81" customFormat="1" x14ac:dyDescent="0.25">
      <c r="A1534" s="79"/>
      <c r="B1534" s="79"/>
      <c r="C1534" s="79"/>
      <c r="D1534" s="95"/>
      <c r="E1534" s="79"/>
      <c r="F1534" s="79"/>
      <c r="G1534" s="80"/>
      <c r="H1534" s="79"/>
      <c r="I1534" s="80"/>
      <c r="J1534" s="104"/>
      <c r="K1534" s="104"/>
      <c r="L1534" s="104"/>
      <c r="M1534" s="104"/>
    </row>
    <row r="1535" spans="1:13" s="81" customFormat="1" x14ac:dyDescent="0.25">
      <c r="A1535" s="79"/>
      <c r="B1535" s="79"/>
      <c r="C1535" s="79"/>
      <c r="D1535" s="95"/>
      <c r="E1535" s="79"/>
      <c r="F1535" s="79"/>
      <c r="G1535" s="80"/>
      <c r="H1535" s="79"/>
      <c r="I1535" s="80"/>
      <c r="J1535" s="104"/>
      <c r="K1535" s="104"/>
      <c r="L1535" s="104"/>
      <c r="M1535" s="104"/>
    </row>
    <row r="1536" spans="1:13" s="81" customFormat="1" x14ac:dyDescent="0.25">
      <c r="A1536" s="79"/>
      <c r="B1536" s="79"/>
      <c r="C1536" s="79"/>
      <c r="D1536" s="95"/>
      <c r="E1536" s="79"/>
      <c r="F1536" s="79"/>
      <c r="G1536" s="80"/>
      <c r="H1536" s="79"/>
      <c r="I1536" s="80"/>
      <c r="J1536" s="104"/>
      <c r="K1536" s="104"/>
      <c r="L1536" s="104"/>
      <c r="M1536" s="104"/>
    </row>
    <row r="1537" spans="1:13" s="81" customFormat="1" x14ac:dyDescent="0.25">
      <c r="A1537" s="79"/>
      <c r="B1537" s="79"/>
      <c r="C1537" s="79"/>
      <c r="D1537" s="95"/>
      <c r="E1537" s="79"/>
      <c r="F1537" s="79"/>
      <c r="G1537" s="80"/>
      <c r="H1537" s="79"/>
      <c r="I1537" s="80"/>
      <c r="J1537" s="104"/>
      <c r="K1537" s="104"/>
      <c r="L1537" s="104"/>
      <c r="M1537" s="104"/>
    </row>
    <row r="1538" spans="1:13" s="81" customFormat="1" x14ac:dyDescent="0.25">
      <c r="A1538" s="79"/>
      <c r="B1538" s="79"/>
      <c r="C1538" s="79"/>
      <c r="D1538" s="95"/>
      <c r="E1538" s="79"/>
      <c r="F1538" s="79"/>
      <c r="G1538" s="80"/>
      <c r="H1538" s="79"/>
      <c r="I1538" s="80"/>
      <c r="J1538" s="104"/>
      <c r="K1538" s="104"/>
      <c r="L1538" s="104"/>
      <c r="M1538" s="104"/>
    </row>
    <row r="1539" spans="1:13" s="81" customFormat="1" x14ac:dyDescent="0.25">
      <c r="A1539" s="79"/>
      <c r="B1539" s="79"/>
      <c r="C1539" s="79"/>
      <c r="D1539" s="95"/>
      <c r="E1539" s="79"/>
      <c r="F1539" s="79"/>
      <c r="G1539" s="80"/>
      <c r="H1539" s="79"/>
      <c r="I1539" s="80"/>
      <c r="J1539" s="104"/>
      <c r="K1539" s="104"/>
      <c r="L1539" s="104"/>
      <c r="M1539" s="104"/>
    </row>
    <row r="1540" spans="1:13" s="81" customFormat="1" x14ac:dyDescent="0.25">
      <c r="A1540" s="79"/>
      <c r="B1540" s="79"/>
      <c r="C1540" s="79"/>
      <c r="D1540" s="95"/>
      <c r="E1540" s="79"/>
      <c r="F1540" s="79"/>
      <c r="G1540" s="80"/>
      <c r="H1540" s="79"/>
      <c r="I1540" s="80"/>
      <c r="J1540" s="104"/>
      <c r="K1540" s="104"/>
      <c r="L1540" s="104"/>
      <c r="M1540" s="104"/>
    </row>
    <row r="1541" spans="1:13" s="81" customFormat="1" x14ac:dyDescent="0.25">
      <c r="A1541" s="79"/>
      <c r="B1541" s="79"/>
      <c r="C1541" s="79"/>
      <c r="D1541" s="95"/>
      <c r="E1541" s="79"/>
      <c r="F1541" s="79"/>
      <c r="G1541" s="80"/>
      <c r="H1541" s="79"/>
      <c r="I1541" s="80"/>
      <c r="J1541" s="104"/>
      <c r="K1541" s="104"/>
      <c r="L1541" s="104"/>
      <c r="M1541" s="104"/>
    </row>
    <row r="1542" spans="1:13" s="81" customFormat="1" x14ac:dyDescent="0.25">
      <c r="A1542" s="79"/>
      <c r="B1542" s="79"/>
      <c r="C1542" s="79"/>
      <c r="D1542" s="95"/>
      <c r="E1542" s="79"/>
      <c r="F1542" s="79"/>
      <c r="G1542" s="80"/>
      <c r="H1542" s="79"/>
      <c r="I1542" s="80"/>
      <c r="J1542" s="104"/>
      <c r="K1542" s="104"/>
      <c r="L1542" s="104"/>
      <c r="M1542" s="104"/>
    </row>
    <row r="1543" spans="1:13" s="81" customFormat="1" x14ac:dyDescent="0.25">
      <c r="A1543" s="79"/>
      <c r="B1543" s="79"/>
      <c r="C1543" s="79"/>
      <c r="D1543" s="95"/>
      <c r="E1543" s="79"/>
      <c r="F1543" s="79"/>
      <c r="G1543" s="80"/>
      <c r="H1543" s="79"/>
      <c r="I1543" s="80"/>
      <c r="J1543" s="104"/>
      <c r="K1543" s="104"/>
      <c r="L1543" s="104"/>
      <c r="M1543" s="104"/>
    </row>
    <row r="1544" spans="1:13" s="81" customFormat="1" x14ac:dyDescent="0.25">
      <c r="A1544" s="79"/>
      <c r="B1544" s="79"/>
      <c r="C1544" s="79"/>
      <c r="D1544" s="95"/>
      <c r="E1544" s="79"/>
      <c r="F1544" s="79"/>
      <c r="G1544" s="80"/>
      <c r="H1544" s="79"/>
      <c r="I1544" s="80"/>
      <c r="J1544" s="104"/>
      <c r="K1544" s="104"/>
      <c r="L1544" s="104"/>
      <c r="M1544" s="104"/>
    </row>
    <row r="1545" spans="1:13" s="81" customFormat="1" x14ac:dyDescent="0.25">
      <c r="A1545" s="79"/>
      <c r="B1545" s="79"/>
      <c r="C1545" s="79"/>
      <c r="D1545" s="95"/>
      <c r="E1545" s="79"/>
      <c r="F1545" s="79"/>
      <c r="G1545" s="80"/>
      <c r="H1545" s="79"/>
      <c r="I1545" s="80"/>
      <c r="J1545" s="104"/>
      <c r="K1545" s="104"/>
      <c r="L1545" s="104"/>
      <c r="M1545" s="104"/>
    </row>
    <row r="1546" spans="1:13" s="81" customFormat="1" x14ac:dyDescent="0.25">
      <c r="A1546" s="79"/>
      <c r="B1546" s="79"/>
      <c r="C1546" s="79"/>
      <c r="D1546" s="95"/>
      <c r="E1546" s="79"/>
      <c r="F1546" s="79"/>
      <c r="G1546" s="80"/>
      <c r="H1546" s="79"/>
      <c r="I1546" s="80"/>
      <c r="J1546" s="104"/>
      <c r="K1546" s="104"/>
      <c r="L1546" s="104"/>
      <c r="M1546" s="104"/>
    </row>
    <row r="1547" spans="1:13" s="81" customFormat="1" x14ac:dyDescent="0.25">
      <c r="A1547" s="79"/>
      <c r="B1547" s="79"/>
      <c r="C1547" s="79"/>
      <c r="D1547" s="95"/>
      <c r="E1547" s="79"/>
      <c r="F1547" s="79"/>
      <c r="G1547" s="80"/>
      <c r="H1547" s="79"/>
      <c r="I1547" s="80"/>
      <c r="J1547" s="104"/>
      <c r="K1547" s="104"/>
      <c r="L1547" s="104"/>
      <c r="M1547" s="104"/>
    </row>
    <row r="1548" spans="1:13" s="81" customFormat="1" x14ac:dyDescent="0.25">
      <c r="A1548" s="79"/>
      <c r="B1548" s="79"/>
      <c r="C1548" s="79"/>
      <c r="D1548" s="95"/>
      <c r="E1548" s="79"/>
      <c r="F1548" s="79"/>
      <c r="G1548" s="80"/>
      <c r="H1548" s="79"/>
      <c r="I1548" s="80"/>
      <c r="J1548" s="104"/>
      <c r="K1548" s="104"/>
      <c r="L1548" s="104"/>
      <c r="M1548" s="104"/>
    </row>
    <row r="1549" spans="1:13" s="81" customFormat="1" x14ac:dyDescent="0.25">
      <c r="A1549" s="79"/>
      <c r="B1549" s="79"/>
      <c r="C1549" s="79"/>
      <c r="D1549" s="95"/>
      <c r="E1549" s="79"/>
      <c r="F1549" s="79"/>
      <c r="G1549" s="80"/>
      <c r="H1549" s="79"/>
      <c r="I1549" s="80"/>
      <c r="J1549" s="104"/>
      <c r="K1549" s="104"/>
      <c r="L1549" s="104"/>
      <c r="M1549" s="104"/>
    </row>
    <row r="1550" spans="1:13" s="81" customFormat="1" x14ac:dyDescent="0.25">
      <c r="A1550" s="79"/>
      <c r="B1550" s="79"/>
      <c r="C1550" s="79"/>
      <c r="D1550" s="95"/>
      <c r="E1550" s="79"/>
      <c r="F1550" s="79"/>
      <c r="G1550" s="80"/>
      <c r="H1550" s="79"/>
      <c r="I1550" s="80"/>
      <c r="J1550" s="104"/>
      <c r="K1550" s="104"/>
      <c r="L1550" s="104"/>
      <c r="M1550" s="104"/>
    </row>
    <row r="1551" spans="1:13" s="81" customFormat="1" x14ac:dyDescent="0.25">
      <c r="A1551" s="79"/>
      <c r="B1551" s="79"/>
      <c r="C1551" s="79"/>
      <c r="D1551" s="95"/>
      <c r="E1551" s="79"/>
      <c r="F1551" s="79"/>
      <c r="G1551" s="80"/>
      <c r="H1551" s="79"/>
      <c r="I1551" s="80"/>
      <c r="J1551" s="104"/>
      <c r="K1551" s="104"/>
      <c r="L1551" s="104"/>
      <c r="M1551" s="104"/>
    </row>
    <row r="1552" spans="1:13" s="81" customFormat="1" x14ac:dyDescent="0.25">
      <c r="A1552" s="79"/>
      <c r="B1552" s="79"/>
      <c r="C1552" s="79"/>
      <c r="D1552" s="95"/>
      <c r="E1552" s="79"/>
      <c r="F1552" s="79"/>
      <c r="G1552" s="80"/>
      <c r="H1552" s="79"/>
      <c r="I1552" s="80"/>
      <c r="J1552" s="104"/>
      <c r="K1552" s="104"/>
      <c r="L1552" s="104"/>
      <c r="M1552" s="104"/>
    </row>
    <row r="1553" spans="1:13" s="81" customFormat="1" x14ac:dyDescent="0.25">
      <c r="A1553" s="79"/>
      <c r="B1553" s="79"/>
      <c r="C1553" s="79"/>
      <c r="D1553" s="95"/>
      <c r="E1553" s="79"/>
      <c r="F1553" s="79"/>
      <c r="G1553" s="80"/>
      <c r="H1553" s="79"/>
      <c r="I1553" s="80"/>
      <c r="J1553" s="104"/>
      <c r="K1553" s="104"/>
      <c r="L1553" s="104"/>
      <c r="M1553" s="104"/>
    </row>
    <row r="1554" spans="1:13" s="81" customFormat="1" x14ac:dyDescent="0.25">
      <c r="A1554" s="79"/>
      <c r="B1554" s="79"/>
      <c r="C1554" s="79"/>
      <c r="D1554" s="95"/>
      <c r="E1554" s="79"/>
      <c r="F1554" s="79"/>
      <c r="G1554" s="80"/>
      <c r="H1554" s="79"/>
      <c r="I1554" s="80"/>
      <c r="J1554" s="104"/>
      <c r="K1554" s="104"/>
      <c r="L1554" s="104"/>
      <c r="M1554" s="104"/>
    </row>
    <row r="1555" spans="1:13" s="81" customFormat="1" x14ac:dyDescent="0.25">
      <c r="A1555" s="79"/>
      <c r="B1555" s="79"/>
      <c r="C1555" s="79"/>
      <c r="D1555" s="95"/>
      <c r="E1555" s="79"/>
      <c r="F1555" s="79"/>
      <c r="G1555" s="80"/>
      <c r="H1555" s="79"/>
      <c r="I1555" s="80"/>
      <c r="J1555" s="104"/>
      <c r="K1555" s="104"/>
      <c r="L1555" s="104"/>
      <c r="M1555" s="104"/>
    </row>
    <row r="1556" spans="1:13" s="81" customFormat="1" x14ac:dyDescent="0.25">
      <c r="A1556" s="79"/>
      <c r="B1556" s="79"/>
      <c r="C1556" s="79"/>
      <c r="D1556" s="95"/>
      <c r="E1556" s="79"/>
      <c r="F1556" s="79"/>
      <c r="G1556" s="80"/>
      <c r="H1556" s="79"/>
      <c r="I1556" s="80"/>
      <c r="J1556" s="104"/>
      <c r="K1556" s="104"/>
      <c r="L1556" s="104"/>
      <c r="M1556" s="104"/>
    </row>
    <row r="1557" spans="1:13" s="81" customFormat="1" x14ac:dyDescent="0.25">
      <c r="A1557" s="79"/>
      <c r="B1557" s="79"/>
      <c r="C1557" s="79"/>
      <c r="D1557" s="95"/>
      <c r="E1557" s="79"/>
      <c r="F1557" s="79"/>
      <c r="G1557" s="80"/>
      <c r="H1557" s="79"/>
      <c r="I1557" s="80"/>
      <c r="J1557" s="104"/>
      <c r="K1557" s="104"/>
      <c r="L1557" s="104"/>
      <c r="M1557" s="104"/>
    </row>
    <row r="1558" spans="1:13" s="81" customFormat="1" x14ac:dyDescent="0.25">
      <c r="A1558" s="79"/>
      <c r="B1558" s="79"/>
      <c r="C1558" s="79"/>
      <c r="D1558" s="95"/>
      <c r="E1558" s="79"/>
      <c r="F1558" s="79"/>
      <c r="G1558" s="80"/>
      <c r="H1558" s="79"/>
      <c r="I1558" s="80"/>
      <c r="J1558" s="104"/>
      <c r="K1558" s="104"/>
      <c r="L1558" s="104"/>
      <c r="M1558" s="104"/>
    </row>
    <row r="1559" spans="1:13" s="81" customFormat="1" x14ac:dyDescent="0.25">
      <c r="A1559" s="79"/>
      <c r="B1559" s="79"/>
      <c r="C1559" s="79"/>
      <c r="D1559" s="95"/>
      <c r="E1559" s="79"/>
      <c r="F1559" s="79"/>
      <c r="G1559" s="80"/>
      <c r="H1559" s="79"/>
      <c r="I1559" s="80"/>
      <c r="J1559" s="104"/>
      <c r="K1559" s="104"/>
      <c r="L1559" s="104"/>
      <c r="M1559" s="104"/>
    </row>
    <row r="1560" spans="1:13" s="81" customFormat="1" x14ac:dyDescent="0.25">
      <c r="A1560" s="79"/>
      <c r="B1560" s="79"/>
      <c r="C1560" s="79"/>
      <c r="D1560" s="95"/>
      <c r="E1560" s="79"/>
      <c r="F1560" s="79"/>
      <c r="G1560" s="80"/>
      <c r="H1560" s="79"/>
      <c r="I1560" s="80"/>
      <c r="J1560" s="104"/>
      <c r="K1560" s="104"/>
      <c r="L1560" s="104"/>
      <c r="M1560" s="104"/>
    </row>
    <row r="1561" spans="1:13" s="81" customFormat="1" x14ac:dyDescent="0.25">
      <c r="A1561" s="79"/>
      <c r="B1561" s="79"/>
      <c r="C1561" s="79"/>
      <c r="D1561" s="95"/>
      <c r="E1561" s="79"/>
      <c r="F1561" s="79"/>
      <c r="G1561" s="80"/>
      <c r="H1561" s="79"/>
      <c r="I1561" s="80"/>
      <c r="J1561" s="104"/>
      <c r="K1561" s="104"/>
      <c r="L1561" s="104"/>
      <c r="M1561" s="104"/>
    </row>
    <row r="1562" spans="1:13" s="81" customFormat="1" x14ac:dyDescent="0.25">
      <c r="A1562" s="79"/>
      <c r="B1562" s="79"/>
      <c r="C1562" s="79"/>
      <c r="D1562" s="95"/>
      <c r="E1562" s="79"/>
      <c r="F1562" s="79"/>
      <c r="G1562" s="80"/>
      <c r="H1562" s="79"/>
      <c r="I1562" s="80"/>
      <c r="J1562" s="104"/>
      <c r="K1562" s="104"/>
      <c r="L1562" s="104"/>
      <c r="M1562" s="104"/>
    </row>
    <row r="1563" spans="1:13" s="81" customFormat="1" x14ac:dyDescent="0.25">
      <c r="A1563" s="79"/>
      <c r="B1563" s="79"/>
      <c r="C1563" s="79"/>
      <c r="D1563" s="95"/>
      <c r="E1563" s="79"/>
      <c r="F1563" s="79"/>
      <c r="G1563" s="80"/>
      <c r="H1563" s="79"/>
      <c r="I1563" s="80"/>
      <c r="J1563" s="104"/>
      <c r="K1563" s="104"/>
      <c r="L1563" s="104"/>
      <c r="M1563" s="104"/>
    </row>
    <row r="1564" spans="1:13" s="81" customFormat="1" x14ac:dyDescent="0.25">
      <c r="A1564" s="79"/>
      <c r="B1564" s="79"/>
      <c r="C1564" s="79"/>
      <c r="D1564" s="95"/>
      <c r="E1564" s="79"/>
      <c r="F1564" s="79"/>
      <c r="G1564" s="80"/>
      <c r="H1564" s="79"/>
      <c r="I1564" s="80"/>
      <c r="J1564" s="104"/>
      <c r="K1564" s="104"/>
      <c r="L1564" s="104"/>
      <c r="M1564" s="104"/>
    </row>
    <row r="1565" spans="1:13" s="81" customFormat="1" x14ac:dyDescent="0.25">
      <c r="A1565" s="79"/>
      <c r="B1565" s="79"/>
      <c r="C1565" s="79"/>
      <c r="D1565" s="95"/>
      <c r="E1565" s="79"/>
      <c r="F1565" s="79"/>
      <c r="G1565" s="80"/>
      <c r="H1565" s="79"/>
      <c r="I1565" s="80"/>
      <c r="J1565" s="104"/>
      <c r="K1565" s="104"/>
      <c r="L1565" s="104"/>
      <c r="M1565" s="104"/>
    </row>
    <row r="1566" spans="1:13" s="81" customFormat="1" x14ac:dyDescent="0.25">
      <c r="A1566" s="79"/>
      <c r="B1566" s="79"/>
      <c r="C1566" s="79"/>
      <c r="D1566" s="95"/>
      <c r="E1566" s="79"/>
      <c r="F1566" s="79"/>
      <c r="G1566" s="80"/>
      <c r="H1566" s="79"/>
      <c r="I1566" s="80"/>
      <c r="J1566" s="104"/>
      <c r="K1566" s="104"/>
      <c r="L1566" s="104"/>
      <c r="M1566" s="104"/>
    </row>
    <row r="1567" spans="1:13" s="81" customFormat="1" x14ac:dyDescent="0.25">
      <c r="A1567" s="79"/>
      <c r="B1567" s="79"/>
      <c r="C1567" s="79"/>
      <c r="D1567" s="95"/>
      <c r="E1567" s="79"/>
      <c r="F1567" s="79"/>
      <c r="G1567" s="80"/>
      <c r="H1567" s="79"/>
      <c r="I1567" s="80"/>
      <c r="J1567" s="104"/>
      <c r="K1567" s="104"/>
      <c r="L1567" s="104"/>
      <c r="M1567" s="104"/>
    </row>
    <row r="1568" spans="1:13" s="81" customFormat="1" x14ac:dyDescent="0.25">
      <c r="A1568" s="79"/>
      <c r="B1568" s="79"/>
      <c r="C1568" s="79"/>
      <c r="D1568" s="95"/>
      <c r="E1568" s="79"/>
      <c r="F1568" s="79"/>
      <c r="G1568" s="80"/>
      <c r="H1568" s="79"/>
      <c r="I1568" s="80"/>
      <c r="J1568" s="104"/>
      <c r="K1568" s="104"/>
      <c r="L1568" s="104"/>
      <c r="M1568" s="104"/>
    </row>
    <row r="1569" spans="1:13" s="81" customFormat="1" x14ac:dyDescent="0.25">
      <c r="A1569" s="79"/>
      <c r="B1569" s="79"/>
      <c r="C1569" s="79"/>
      <c r="D1569" s="95"/>
      <c r="E1569" s="79"/>
      <c r="F1569" s="79"/>
      <c r="G1569" s="80"/>
      <c r="H1569" s="79"/>
      <c r="I1569" s="80"/>
      <c r="J1569" s="104"/>
      <c r="K1569" s="104"/>
      <c r="L1569" s="104"/>
      <c r="M1569" s="104"/>
    </row>
    <row r="1570" spans="1:13" s="81" customFormat="1" x14ac:dyDescent="0.25">
      <c r="A1570" s="79"/>
      <c r="B1570" s="79"/>
      <c r="C1570" s="79"/>
      <c r="D1570" s="95"/>
      <c r="E1570" s="79"/>
      <c r="F1570" s="79"/>
      <c r="G1570" s="80"/>
      <c r="H1570" s="79"/>
      <c r="I1570" s="80"/>
      <c r="J1570" s="104"/>
      <c r="K1570" s="104"/>
      <c r="L1570" s="104"/>
      <c r="M1570" s="104"/>
    </row>
    <row r="1571" spans="1:13" s="81" customFormat="1" x14ac:dyDescent="0.25">
      <c r="A1571" s="79"/>
      <c r="B1571" s="79"/>
      <c r="C1571" s="79"/>
      <c r="D1571" s="95"/>
      <c r="E1571" s="79"/>
      <c r="F1571" s="79"/>
      <c r="G1571" s="80"/>
      <c r="H1571" s="79"/>
      <c r="I1571" s="80"/>
      <c r="J1571" s="104"/>
      <c r="K1571" s="104"/>
      <c r="L1571" s="104"/>
      <c r="M1571" s="104"/>
    </row>
    <row r="1572" spans="1:13" s="81" customFormat="1" x14ac:dyDescent="0.25">
      <c r="A1572" s="79"/>
      <c r="B1572" s="79"/>
      <c r="C1572" s="79"/>
      <c r="D1572" s="95"/>
      <c r="E1572" s="79"/>
      <c r="F1572" s="79"/>
      <c r="G1572" s="80"/>
      <c r="H1572" s="79"/>
      <c r="I1572" s="80"/>
      <c r="J1572" s="104"/>
      <c r="K1572" s="104"/>
      <c r="L1572" s="104"/>
      <c r="M1572" s="104"/>
    </row>
    <row r="1573" spans="1:13" s="81" customFormat="1" x14ac:dyDescent="0.25">
      <c r="A1573" s="79"/>
      <c r="B1573" s="79"/>
      <c r="C1573" s="79"/>
      <c r="D1573" s="95"/>
      <c r="E1573" s="79"/>
      <c r="F1573" s="79"/>
      <c r="G1573" s="80"/>
      <c r="H1573" s="79"/>
      <c r="I1573" s="80"/>
      <c r="J1573" s="104"/>
      <c r="K1573" s="104"/>
      <c r="L1573" s="104"/>
      <c r="M1573" s="104"/>
    </row>
    <row r="1574" spans="1:13" s="81" customFormat="1" x14ac:dyDescent="0.25">
      <c r="A1574" s="79"/>
      <c r="B1574" s="79"/>
      <c r="C1574" s="79"/>
      <c r="D1574" s="95"/>
      <c r="E1574" s="79"/>
      <c r="F1574" s="79"/>
      <c r="G1574" s="80"/>
      <c r="H1574" s="79"/>
      <c r="I1574" s="80"/>
      <c r="J1574" s="104"/>
      <c r="K1574" s="104"/>
      <c r="L1574" s="104"/>
      <c r="M1574" s="104"/>
    </row>
    <row r="1575" spans="1:13" s="81" customFormat="1" x14ac:dyDescent="0.25">
      <c r="A1575" s="79"/>
      <c r="B1575" s="79"/>
      <c r="C1575" s="79"/>
      <c r="D1575" s="95"/>
      <c r="E1575" s="79"/>
      <c r="F1575" s="79"/>
      <c r="G1575" s="80"/>
      <c r="H1575" s="79"/>
      <c r="I1575" s="80"/>
      <c r="J1575" s="104"/>
      <c r="K1575" s="104"/>
      <c r="L1575" s="104"/>
      <c r="M1575" s="104"/>
    </row>
    <row r="1576" spans="1:13" s="81" customFormat="1" x14ac:dyDescent="0.25">
      <c r="A1576" s="79"/>
      <c r="B1576" s="79"/>
      <c r="C1576" s="79"/>
      <c r="D1576" s="95"/>
      <c r="E1576" s="79"/>
      <c r="F1576" s="79"/>
      <c r="G1576" s="80"/>
      <c r="H1576" s="79"/>
      <c r="I1576" s="80"/>
      <c r="J1576" s="104"/>
      <c r="K1576" s="104"/>
      <c r="L1576" s="104"/>
      <c r="M1576" s="104"/>
    </row>
    <row r="1577" spans="1:13" s="81" customFormat="1" x14ac:dyDescent="0.25">
      <c r="A1577" s="79"/>
      <c r="B1577" s="79"/>
      <c r="C1577" s="79"/>
      <c r="D1577" s="95"/>
      <c r="E1577" s="79"/>
      <c r="F1577" s="79"/>
      <c r="G1577" s="80"/>
      <c r="H1577" s="79"/>
      <c r="I1577" s="80"/>
      <c r="J1577" s="104"/>
      <c r="K1577" s="104"/>
      <c r="L1577" s="104"/>
      <c r="M1577" s="104"/>
    </row>
    <row r="1578" spans="1:13" s="81" customFormat="1" x14ac:dyDescent="0.25">
      <c r="A1578" s="79"/>
      <c r="B1578" s="79"/>
      <c r="C1578" s="79"/>
      <c r="D1578" s="95"/>
      <c r="E1578" s="79"/>
      <c r="F1578" s="79"/>
      <c r="G1578" s="80"/>
      <c r="H1578" s="79"/>
      <c r="I1578" s="80"/>
      <c r="J1578" s="104"/>
      <c r="K1578" s="104"/>
      <c r="L1578" s="104"/>
      <c r="M1578" s="104"/>
    </row>
    <row r="1579" spans="1:13" s="81" customFormat="1" x14ac:dyDescent="0.25">
      <c r="A1579" s="79"/>
      <c r="B1579" s="79"/>
      <c r="C1579" s="79"/>
      <c r="D1579" s="95"/>
      <c r="E1579" s="79"/>
      <c r="F1579" s="79"/>
      <c r="G1579" s="80"/>
      <c r="H1579" s="79"/>
      <c r="I1579" s="80"/>
      <c r="J1579" s="104"/>
      <c r="K1579" s="104"/>
      <c r="L1579" s="104"/>
      <c r="M1579" s="104"/>
    </row>
    <row r="1580" spans="1:13" s="81" customFormat="1" x14ac:dyDescent="0.25">
      <c r="A1580" s="79"/>
      <c r="B1580" s="79"/>
      <c r="C1580" s="79"/>
      <c r="D1580" s="95"/>
      <c r="E1580" s="79"/>
      <c r="F1580" s="79"/>
      <c r="G1580" s="80"/>
      <c r="H1580" s="79"/>
      <c r="I1580" s="80"/>
      <c r="J1580" s="104"/>
      <c r="K1580" s="104"/>
      <c r="L1580" s="104"/>
      <c r="M1580" s="104"/>
    </row>
    <row r="1581" spans="1:13" s="81" customFormat="1" x14ac:dyDescent="0.25">
      <c r="A1581" s="79"/>
      <c r="B1581" s="79"/>
      <c r="C1581" s="79"/>
      <c r="D1581" s="95"/>
      <c r="E1581" s="79"/>
      <c r="F1581" s="79"/>
      <c r="G1581" s="80"/>
      <c r="H1581" s="79"/>
      <c r="I1581" s="80"/>
      <c r="J1581" s="104"/>
      <c r="K1581" s="104"/>
      <c r="L1581" s="104"/>
      <c r="M1581" s="104"/>
    </row>
    <row r="1582" spans="1:13" s="81" customFormat="1" x14ac:dyDescent="0.25">
      <c r="A1582" s="79"/>
      <c r="B1582" s="79"/>
      <c r="C1582" s="79"/>
      <c r="D1582" s="95"/>
      <c r="E1582" s="79"/>
      <c r="F1582" s="79"/>
      <c r="G1582" s="80"/>
      <c r="H1582" s="79"/>
      <c r="I1582" s="80"/>
      <c r="J1582" s="104"/>
      <c r="K1582" s="104"/>
      <c r="L1582" s="104"/>
      <c r="M1582" s="104"/>
    </row>
    <row r="1583" spans="1:13" s="81" customFormat="1" x14ac:dyDescent="0.25">
      <c r="A1583" s="79"/>
      <c r="B1583" s="79"/>
      <c r="C1583" s="79"/>
      <c r="D1583" s="95"/>
      <c r="E1583" s="79"/>
      <c r="F1583" s="79"/>
      <c r="G1583" s="80"/>
      <c r="H1583" s="79"/>
      <c r="I1583" s="80"/>
      <c r="J1583" s="104"/>
      <c r="K1583" s="104"/>
      <c r="L1583" s="104"/>
      <c r="M1583" s="104"/>
    </row>
    <row r="1584" spans="1:13" s="81" customFormat="1" x14ac:dyDescent="0.25">
      <c r="A1584" s="79"/>
      <c r="B1584" s="79"/>
      <c r="C1584" s="79"/>
      <c r="D1584" s="95"/>
      <c r="E1584" s="79"/>
      <c r="F1584" s="79"/>
      <c r="G1584" s="80"/>
      <c r="H1584" s="79"/>
      <c r="I1584" s="80"/>
      <c r="J1584" s="104"/>
      <c r="K1584" s="104"/>
      <c r="L1584" s="104"/>
      <c r="M1584" s="104"/>
    </row>
    <row r="1585" spans="1:13" s="81" customFormat="1" x14ac:dyDescent="0.25">
      <c r="A1585" s="79"/>
      <c r="B1585" s="79"/>
      <c r="C1585" s="79"/>
      <c r="D1585" s="95"/>
      <c r="E1585" s="79"/>
      <c r="F1585" s="79"/>
      <c r="G1585" s="80"/>
      <c r="H1585" s="79"/>
      <c r="I1585" s="80"/>
      <c r="J1585" s="104"/>
      <c r="K1585" s="104"/>
      <c r="L1585" s="104"/>
      <c r="M1585" s="104"/>
    </row>
    <row r="1586" spans="1:13" s="81" customFormat="1" x14ac:dyDescent="0.25">
      <c r="A1586" s="79"/>
      <c r="B1586" s="79"/>
      <c r="C1586" s="79"/>
      <c r="D1586" s="95"/>
      <c r="E1586" s="79"/>
      <c r="F1586" s="79"/>
      <c r="G1586" s="80"/>
      <c r="H1586" s="79"/>
      <c r="I1586" s="80"/>
      <c r="J1586" s="104"/>
      <c r="K1586" s="104"/>
      <c r="L1586" s="104"/>
      <c r="M1586" s="104"/>
    </row>
    <row r="1587" spans="1:13" s="81" customFormat="1" x14ac:dyDescent="0.25">
      <c r="A1587" s="79"/>
      <c r="B1587" s="79"/>
      <c r="C1587" s="79"/>
      <c r="D1587" s="95"/>
      <c r="E1587" s="79"/>
      <c r="F1587" s="79"/>
      <c r="G1587" s="80"/>
      <c r="H1587" s="79"/>
      <c r="I1587" s="80"/>
      <c r="J1587" s="104"/>
      <c r="K1587" s="104"/>
      <c r="L1587" s="104"/>
      <c r="M1587" s="104"/>
    </row>
    <row r="1588" spans="1:13" s="81" customFormat="1" x14ac:dyDescent="0.25">
      <c r="A1588" s="79"/>
      <c r="B1588" s="79"/>
      <c r="C1588" s="79"/>
      <c r="D1588" s="95"/>
      <c r="E1588" s="79"/>
      <c r="F1588" s="79"/>
      <c r="G1588" s="80"/>
      <c r="H1588" s="79"/>
      <c r="I1588" s="80"/>
      <c r="J1588" s="104"/>
      <c r="K1588" s="104"/>
      <c r="L1588" s="104"/>
      <c r="M1588" s="104"/>
    </row>
    <row r="1589" spans="1:13" s="81" customFormat="1" x14ac:dyDescent="0.25">
      <c r="A1589" s="79"/>
      <c r="B1589" s="79"/>
      <c r="C1589" s="79"/>
      <c r="D1589" s="95"/>
      <c r="E1589" s="79"/>
      <c r="F1589" s="79"/>
      <c r="G1589" s="80"/>
      <c r="H1589" s="79"/>
      <c r="I1589" s="80"/>
      <c r="J1589" s="104"/>
      <c r="K1589" s="104"/>
      <c r="L1589" s="104"/>
      <c r="M1589" s="104"/>
    </row>
    <row r="1590" spans="1:13" s="81" customFormat="1" x14ac:dyDescent="0.25">
      <c r="A1590" s="79"/>
      <c r="B1590" s="79"/>
      <c r="C1590" s="79"/>
      <c r="D1590" s="95"/>
      <c r="E1590" s="79"/>
      <c r="F1590" s="79"/>
      <c r="G1590" s="80"/>
      <c r="H1590" s="79"/>
      <c r="I1590" s="80"/>
      <c r="J1590" s="104"/>
      <c r="K1590" s="104"/>
      <c r="L1590" s="104"/>
      <c r="M1590" s="104"/>
    </row>
    <row r="1591" spans="1:13" s="81" customFormat="1" x14ac:dyDescent="0.25">
      <c r="A1591" s="79"/>
      <c r="B1591" s="79"/>
      <c r="C1591" s="79"/>
      <c r="D1591" s="95"/>
      <c r="E1591" s="79"/>
      <c r="F1591" s="79"/>
      <c r="G1591" s="80"/>
      <c r="H1591" s="79"/>
      <c r="I1591" s="80"/>
      <c r="J1591" s="104"/>
      <c r="K1591" s="104"/>
      <c r="L1591" s="104"/>
      <c r="M1591" s="104"/>
    </row>
    <row r="1592" spans="1:13" s="81" customFormat="1" x14ac:dyDescent="0.25">
      <c r="A1592" s="79"/>
      <c r="B1592" s="79"/>
      <c r="C1592" s="79"/>
      <c r="D1592" s="95"/>
      <c r="E1592" s="79"/>
      <c r="F1592" s="79"/>
      <c r="G1592" s="80"/>
      <c r="H1592" s="79"/>
      <c r="I1592" s="80"/>
      <c r="J1592" s="104"/>
      <c r="K1592" s="104"/>
      <c r="L1592" s="104"/>
      <c r="M1592" s="104"/>
    </row>
    <row r="1593" spans="1:13" s="81" customFormat="1" x14ac:dyDescent="0.25">
      <c r="A1593" s="79"/>
      <c r="B1593" s="79"/>
      <c r="C1593" s="79"/>
      <c r="D1593" s="95"/>
      <c r="E1593" s="79"/>
      <c r="F1593" s="79"/>
      <c r="G1593" s="80"/>
      <c r="H1593" s="79"/>
      <c r="I1593" s="80"/>
      <c r="J1593" s="104"/>
      <c r="K1593" s="104"/>
      <c r="L1593" s="104"/>
      <c r="M1593" s="104"/>
    </row>
    <row r="1594" spans="1:13" s="81" customFormat="1" x14ac:dyDescent="0.25">
      <c r="A1594" s="79"/>
      <c r="B1594" s="79"/>
      <c r="C1594" s="79"/>
      <c r="D1594" s="95"/>
      <c r="E1594" s="79"/>
      <c r="F1594" s="79"/>
      <c r="G1594" s="80"/>
      <c r="H1594" s="79"/>
      <c r="I1594" s="80"/>
      <c r="J1594" s="104"/>
      <c r="K1594" s="104"/>
      <c r="L1594" s="104"/>
      <c r="M1594" s="104"/>
    </row>
    <row r="1595" spans="1:13" s="81" customFormat="1" x14ac:dyDescent="0.25">
      <c r="A1595" s="79"/>
      <c r="B1595" s="79"/>
      <c r="C1595" s="79"/>
      <c r="D1595" s="95"/>
      <c r="E1595" s="79"/>
      <c r="F1595" s="79"/>
      <c r="G1595" s="80"/>
      <c r="H1595" s="79"/>
      <c r="I1595" s="80"/>
      <c r="J1595" s="104"/>
      <c r="K1595" s="104"/>
      <c r="L1595" s="104"/>
      <c r="M1595" s="104"/>
    </row>
    <row r="1596" spans="1:13" s="81" customFormat="1" x14ac:dyDescent="0.25">
      <c r="A1596" s="79"/>
      <c r="B1596" s="79"/>
      <c r="C1596" s="79"/>
      <c r="D1596" s="95"/>
      <c r="E1596" s="79"/>
      <c r="F1596" s="79"/>
      <c r="G1596" s="80"/>
      <c r="H1596" s="79"/>
      <c r="I1596" s="80"/>
      <c r="J1596" s="104"/>
      <c r="K1596" s="104"/>
      <c r="L1596" s="104"/>
      <c r="M1596" s="104"/>
    </row>
    <row r="1597" spans="1:13" s="81" customFormat="1" x14ac:dyDescent="0.25">
      <c r="A1597" s="79"/>
      <c r="B1597" s="79"/>
      <c r="C1597" s="79"/>
      <c r="D1597" s="95"/>
      <c r="E1597" s="79"/>
      <c r="F1597" s="79"/>
      <c r="G1597" s="80"/>
      <c r="H1597" s="79"/>
      <c r="I1597" s="80"/>
      <c r="J1597" s="104"/>
      <c r="K1597" s="104"/>
      <c r="L1597" s="104"/>
      <c r="M1597" s="104"/>
    </row>
    <row r="1598" spans="1:13" s="81" customFormat="1" x14ac:dyDescent="0.25">
      <c r="A1598" s="79"/>
      <c r="B1598" s="79"/>
      <c r="C1598" s="79"/>
      <c r="D1598" s="95"/>
      <c r="E1598" s="79"/>
      <c r="F1598" s="79"/>
      <c r="G1598" s="80"/>
      <c r="H1598" s="79"/>
      <c r="I1598" s="80"/>
      <c r="J1598" s="104"/>
      <c r="K1598" s="104"/>
      <c r="L1598" s="104"/>
      <c r="M1598" s="104"/>
    </row>
    <row r="1599" spans="1:13" s="81" customFormat="1" x14ac:dyDescent="0.25">
      <c r="A1599" s="79"/>
      <c r="B1599" s="79"/>
      <c r="C1599" s="79"/>
      <c r="D1599" s="95"/>
      <c r="E1599" s="79"/>
      <c r="F1599" s="79"/>
      <c r="G1599" s="80"/>
      <c r="H1599" s="79"/>
      <c r="I1599" s="80"/>
      <c r="J1599" s="104"/>
      <c r="K1599" s="104"/>
      <c r="L1599" s="104"/>
      <c r="M1599" s="104"/>
    </row>
    <row r="1600" spans="1:13" s="81" customFormat="1" x14ac:dyDescent="0.25">
      <c r="A1600" s="79"/>
      <c r="B1600" s="79"/>
      <c r="C1600" s="79"/>
      <c r="D1600" s="95"/>
      <c r="E1600" s="79"/>
      <c r="F1600" s="79"/>
      <c r="G1600" s="80"/>
      <c r="H1600" s="79"/>
      <c r="I1600" s="80"/>
      <c r="J1600" s="104"/>
      <c r="K1600" s="104"/>
      <c r="L1600" s="104"/>
      <c r="M1600" s="104"/>
    </row>
    <row r="1601" spans="1:13" s="81" customFormat="1" x14ac:dyDescent="0.25">
      <c r="A1601" s="79"/>
      <c r="B1601" s="79"/>
      <c r="C1601" s="79"/>
      <c r="D1601" s="95"/>
      <c r="E1601" s="79"/>
      <c r="F1601" s="79"/>
      <c r="G1601" s="80"/>
      <c r="H1601" s="79"/>
      <c r="I1601" s="80"/>
      <c r="J1601" s="104"/>
      <c r="K1601" s="104"/>
      <c r="L1601" s="104"/>
      <c r="M1601" s="104"/>
    </row>
    <row r="1602" spans="1:13" s="81" customFormat="1" x14ac:dyDescent="0.25">
      <c r="A1602" s="79"/>
      <c r="B1602" s="79"/>
      <c r="C1602" s="79"/>
      <c r="D1602" s="95"/>
      <c r="E1602" s="79"/>
      <c r="F1602" s="79"/>
      <c r="G1602" s="80"/>
      <c r="H1602" s="79"/>
      <c r="I1602" s="80"/>
      <c r="J1602" s="104"/>
      <c r="K1602" s="104"/>
      <c r="L1602" s="104"/>
      <c r="M1602" s="104"/>
    </row>
    <row r="1603" spans="1:13" s="81" customFormat="1" x14ac:dyDescent="0.25">
      <c r="A1603" s="79"/>
      <c r="B1603" s="79"/>
      <c r="C1603" s="79"/>
      <c r="D1603" s="95"/>
      <c r="E1603" s="79"/>
      <c r="F1603" s="79"/>
      <c r="G1603" s="80"/>
      <c r="H1603" s="79"/>
      <c r="I1603" s="80"/>
      <c r="J1603" s="104"/>
      <c r="K1603" s="104"/>
      <c r="L1603" s="104"/>
      <c r="M1603" s="104"/>
    </row>
    <row r="1604" spans="1:13" s="81" customFormat="1" x14ac:dyDescent="0.25">
      <c r="A1604" s="79"/>
      <c r="B1604" s="79"/>
      <c r="C1604" s="79"/>
      <c r="D1604" s="95"/>
      <c r="E1604" s="79"/>
      <c r="F1604" s="79"/>
      <c r="G1604" s="80"/>
      <c r="H1604" s="79"/>
      <c r="I1604" s="80"/>
      <c r="J1604" s="104"/>
      <c r="K1604" s="104"/>
      <c r="L1604" s="104"/>
      <c r="M1604" s="104"/>
    </row>
    <row r="1605" spans="1:13" s="81" customFormat="1" x14ac:dyDescent="0.25">
      <c r="A1605" s="79"/>
      <c r="B1605" s="79"/>
      <c r="C1605" s="79"/>
      <c r="D1605" s="95"/>
      <c r="E1605" s="79"/>
      <c r="F1605" s="79"/>
      <c r="G1605" s="80"/>
      <c r="H1605" s="79"/>
      <c r="I1605" s="80"/>
      <c r="J1605" s="104"/>
      <c r="K1605" s="104"/>
      <c r="L1605" s="104"/>
      <c r="M1605" s="104"/>
    </row>
    <row r="1606" spans="1:13" s="81" customFormat="1" x14ac:dyDescent="0.25">
      <c r="A1606" s="79"/>
      <c r="B1606" s="79"/>
      <c r="C1606" s="79"/>
      <c r="D1606" s="95"/>
      <c r="E1606" s="79"/>
      <c r="F1606" s="79"/>
      <c r="G1606" s="80"/>
      <c r="H1606" s="79"/>
      <c r="I1606" s="80"/>
      <c r="J1606" s="104"/>
      <c r="K1606" s="104"/>
      <c r="L1606" s="104"/>
      <c r="M1606" s="104"/>
    </row>
    <row r="1607" spans="1:13" s="81" customFormat="1" x14ac:dyDescent="0.25">
      <c r="A1607" s="79"/>
      <c r="B1607" s="79"/>
      <c r="C1607" s="79"/>
      <c r="D1607" s="95"/>
      <c r="E1607" s="79"/>
      <c r="F1607" s="79"/>
      <c r="G1607" s="80"/>
      <c r="H1607" s="79"/>
      <c r="I1607" s="80"/>
      <c r="J1607" s="104"/>
      <c r="K1607" s="104"/>
      <c r="L1607" s="104"/>
      <c r="M1607" s="104"/>
    </row>
    <row r="1608" spans="1:13" s="81" customFormat="1" x14ac:dyDescent="0.25">
      <c r="A1608" s="79"/>
      <c r="B1608" s="79"/>
      <c r="C1608" s="79"/>
      <c r="D1608" s="95"/>
      <c r="E1608" s="79"/>
      <c r="F1608" s="79"/>
      <c r="G1608" s="80"/>
      <c r="H1608" s="79"/>
      <c r="I1608" s="80"/>
      <c r="J1608" s="104"/>
      <c r="K1608" s="104"/>
      <c r="L1608" s="104"/>
      <c r="M1608" s="104"/>
    </row>
    <row r="1609" spans="1:13" s="81" customFormat="1" x14ac:dyDescent="0.25">
      <c r="A1609" s="79"/>
      <c r="B1609" s="79"/>
      <c r="C1609" s="79"/>
      <c r="D1609" s="95"/>
      <c r="E1609" s="79"/>
      <c r="F1609" s="79"/>
      <c r="G1609" s="80"/>
      <c r="H1609" s="79"/>
      <c r="I1609" s="80"/>
      <c r="J1609" s="104"/>
      <c r="K1609" s="104"/>
      <c r="L1609" s="104"/>
      <c r="M1609" s="104"/>
    </row>
    <row r="1610" spans="1:13" s="81" customFormat="1" x14ac:dyDescent="0.25">
      <c r="A1610" s="79"/>
      <c r="B1610" s="79"/>
      <c r="C1610" s="79"/>
      <c r="D1610" s="95"/>
      <c r="E1610" s="79"/>
      <c r="F1610" s="79"/>
      <c r="G1610" s="80"/>
      <c r="H1610" s="79"/>
      <c r="I1610" s="80"/>
      <c r="J1610" s="104"/>
      <c r="K1610" s="104"/>
      <c r="L1610" s="104"/>
      <c r="M1610" s="104"/>
    </row>
    <row r="1611" spans="1:13" s="81" customFormat="1" x14ac:dyDescent="0.25">
      <c r="A1611" s="79"/>
      <c r="B1611" s="79"/>
      <c r="C1611" s="79"/>
      <c r="D1611" s="95"/>
      <c r="E1611" s="79"/>
      <c r="F1611" s="79"/>
      <c r="G1611" s="80"/>
      <c r="H1611" s="79"/>
      <c r="I1611" s="80"/>
      <c r="J1611" s="104"/>
      <c r="K1611" s="104"/>
      <c r="L1611" s="104"/>
      <c r="M1611" s="104"/>
    </row>
    <row r="1612" spans="1:13" s="81" customFormat="1" x14ac:dyDescent="0.25">
      <c r="A1612" s="79"/>
      <c r="B1612" s="79"/>
      <c r="C1612" s="79"/>
      <c r="D1612" s="95"/>
      <c r="E1612" s="79"/>
      <c r="F1612" s="79"/>
      <c r="G1612" s="80"/>
      <c r="H1612" s="79"/>
      <c r="I1612" s="80"/>
      <c r="J1612" s="104"/>
      <c r="K1612" s="104"/>
      <c r="L1612" s="104"/>
      <c r="M1612" s="104"/>
    </row>
    <row r="1613" spans="1:13" s="81" customFormat="1" x14ac:dyDescent="0.25">
      <c r="A1613" s="79"/>
      <c r="B1613" s="79"/>
      <c r="C1613" s="79"/>
      <c r="D1613" s="95"/>
      <c r="E1613" s="79"/>
      <c r="F1613" s="79"/>
      <c r="G1613" s="80"/>
      <c r="H1613" s="79"/>
      <c r="I1613" s="80"/>
      <c r="J1613" s="104"/>
      <c r="K1613" s="104"/>
      <c r="L1613" s="104"/>
      <c r="M1613" s="104"/>
    </row>
    <row r="1614" spans="1:13" s="81" customFormat="1" x14ac:dyDescent="0.25">
      <c r="A1614" s="79"/>
      <c r="B1614" s="79"/>
      <c r="C1614" s="79"/>
      <c r="D1614" s="95"/>
      <c r="E1614" s="79"/>
      <c r="F1614" s="79"/>
      <c r="G1614" s="80"/>
      <c r="H1614" s="79"/>
      <c r="I1614" s="80"/>
      <c r="J1614" s="104"/>
      <c r="K1614" s="104"/>
      <c r="L1614" s="104"/>
      <c r="M1614" s="104"/>
    </row>
    <row r="1615" spans="1:13" s="81" customFormat="1" x14ac:dyDescent="0.25">
      <c r="A1615" s="79"/>
      <c r="B1615" s="79"/>
      <c r="C1615" s="79"/>
      <c r="D1615" s="95"/>
      <c r="E1615" s="79"/>
      <c r="F1615" s="79"/>
      <c r="G1615" s="80"/>
      <c r="H1615" s="79"/>
      <c r="I1615" s="80"/>
      <c r="J1615" s="104"/>
      <c r="K1615" s="104"/>
      <c r="L1615" s="104"/>
      <c r="M1615" s="104"/>
    </row>
    <row r="1616" spans="1:13" s="81" customFormat="1" x14ac:dyDescent="0.25">
      <c r="A1616" s="79"/>
      <c r="B1616" s="79"/>
      <c r="C1616" s="79"/>
      <c r="D1616" s="95"/>
      <c r="E1616" s="79"/>
      <c r="F1616" s="79"/>
      <c r="G1616" s="80"/>
      <c r="H1616" s="79"/>
      <c r="I1616" s="80"/>
      <c r="J1616" s="104"/>
      <c r="K1616" s="104"/>
      <c r="L1616" s="104"/>
      <c r="M1616" s="104"/>
    </row>
    <row r="1617" spans="1:13" s="81" customFormat="1" x14ac:dyDescent="0.25">
      <c r="A1617" s="79"/>
      <c r="B1617" s="79"/>
      <c r="C1617" s="79"/>
      <c r="D1617" s="95"/>
      <c r="E1617" s="79"/>
      <c r="F1617" s="79"/>
      <c r="G1617" s="80"/>
      <c r="H1617" s="79"/>
      <c r="I1617" s="80"/>
      <c r="J1617" s="104"/>
      <c r="K1617" s="104"/>
      <c r="L1617" s="104"/>
      <c r="M1617" s="104"/>
    </row>
    <row r="1618" spans="1:13" s="81" customFormat="1" x14ac:dyDescent="0.25">
      <c r="A1618" s="79"/>
      <c r="B1618" s="79"/>
      <c r="C1618" s="79"/>
      <c r="D1618" s="95"/>
      <c r="E1618" s="79"/>
      <c r="F1618" s="79"/>
      <c r="G1618" s="80"/>
      <c r="H1618" s="79"/>
      <c r="I1618" s="80"/>
      <c r="J1618" s="104"/>
      <c r="K1618" s="104"/>
      <c r="L1618" s="104"/>
      <c r="M1618" s="104"/>
    </row>
    <row r="1619" spans="1:13" s="81" customFormat="1" x14ac:dyDescent="0.25">
      <c r="A1619" s="79"/>
      <c r="B1619" s="79"/>
      <c r="C1619" s="79"/>
      <c r="D1619" s="95"/>
      <c r="E1619" s="79"/>
      <c r="F1619" s="79"/>
      <c r="G1619" s="80"/>
      <c r="H1619" s="79"/>
      <c r="I1619" s="80"/>
      <c r="J1619" s="104"/>
      <c r="K1619" s="104"/>
      <c r="L1619" s="104"/>
      <c r="M1619" s="104"/>
    </row>
    <row r="1620" spans="1:13" s="81" customFormat="1" x14ac:dyDescent="0.25">
      <c r="A1620" s="79"/>
      <c r="B1620" s="79"/>
      <c r="C1620" s="79"/>
      <c r="D1620" s="95"/>
      <c r="E1620" s="79"/>
      <c r="F1620" s="79"/>
      <c r="G1620" s="80"/>
      <c r="H1620" s="79"/>
      <c r="I1620" s="80"/>
      <c r="J1620" s="104"/>
      <c r="K1620" s="104"/>
      <c r="L1620" s="104"/>
      <c r="M1620" s="104"/>
    </row>
    <row r="1621" spans="1:13" s="81" customFormat="1" x14ac:dyDescent="0.25">
      <c r="A1621" s="79"/>
      <c r="B1621" s="79"/>
      <c r="C1621" s="79"/>
      <c r="D1621" s="95"/>
      <c r="E1621" s="79"/>
      <c r="F1621" s="79"/>
      <c r="G1621" s="80"/>
      <c r="H1621" s="79"/>
      <c r="I1621" s="80"/>
      <c r="J1621" s="104"/>
      <c r="K1621" s="104"/>
      <c r="L1621" s="104"/>
      <c r="M1621" s="104"/>
    </row>
    <row r="1622" spans="1:13" s="81" customFormat="1" x14ac:dyDescent="0.25">
      <c r="A1622" s="79"/>
      <c r="B1622" s="79"/>
      <c r="C1622" s="79"/>
      <c r="D1622" s="95"/>
      <c r="E1622" s="79"/>
      <c r="F1622" s="79"/>
      <c r="G1622" s="80"/>
      <c r="H1622" s="79"/>
      <c r="I1622" s="80"/>
      <c r="J1622" s="104"/>
      <c r="K1622" s="104"/>
      <c r="L1622" s="104"/>
      <c r="M1622" s="104"/>
    </row>
    <row r="1623" spans="1:13" s="81" customFormat="1" x14ac:dyDescent="0.25">
      <c r="A1623" s="79"/>
      <c r="B1623" s="79"/>
      <c r="C1623" s="79"/>
      <c r="D1623" s="95"/>
      <c r="E1623" s="79"/>
      <c r="F1623" s="79"/>
      <c r="G1623" s="80"/>
      <c r="H1623" s="79"/>
      <c r="I1623" s="80"/>
      <c r="J1623" s="104"/>
      <c r="K1623" s="104"/>
      <c r="L1623" s="104"/>
      <c r="M1623" s="104"/>
    </row>
    <row r="1624" spans="1:13" s="81" customFormat="1" x14ac:dyDescent="0.25">
      <c r="A1624" s="79"/>
      <c r="B1624" s="79"/>
      <c r="C1624" s="79"/>
      <c r="D1624" s="95"/>
      <c r="E1624" s="79"/>
      <c r="F1624" s="79"/>
      <c r="G1624" s="80"/>
      <c r="H1624" s="79"/>
      <c r="I1624" s="80"/>
      <c r="J1624" s="104"/>
      <c r="K1624" s="104"/>
      <c r="L1624" s="104"/>
      <c r="M1624" s="104"/>
    </row>
    <row r="1625" spans="1:13" s="81" customFormat="1" x14ac:dyDescent="0.25">
      <c r="A1625" s="79"/>
      <c r="B1625" s="79"/>
      <c r="C1625" s="79"/>
      <c r="D1625" s="95"/>
      <c r="E1625" s="79"/>
      <c r="F1625" s="79"/>
      <c r="G1625" s="80"/>
      <c r="H1625" s="79"/>
      <c r="I1625" s="80"/>
      <c r="J1625" s="104"/>
      <c r="K1625" s="104"/>
      <c r="L1625" s="104"/>
      <c r="M1625" s="104"/>
    </row>
    <row r="1626" spans="1:13" s="81" customFormat="1" x14ac:dyDescent="0.25">
      <c r="A1626" s="79"/>
      <c r="B1626" s="79"/>
      <c r="C1626" s="79"/>
      <c r="D1626" s="95"/>
      <c r="E1626" s="79"/>
      <c r="F1626" s="79"/>
      <c r="G1626" s="80"/>
      <c r="H1626" s="79"/>
      <c r="I1626" s="80"/>
      <c r="J1626" s="104"/>
      <c r="K1626" s="104"/>
      <c r="L1626" s="104"/>
      <c r="M1626" s="104"/>
    </row>
    <row r="1627" spans="1:13" s="81" customFormat="1" x14ac:dyDescent="0.25">
      <c r="A1627" s="79"/>
      <c r="B1627" s="79"/>
      <c r="C1627" s="79"/>
      <c r="D1627" s="95"/>
      <c r="E1627" s="79"/>
      <c r="F1627" s="79"/>
      <c r="G1627" s="80"/>
      <c r="H1627" s="79"/>
      <c r="I1627" s="80"/>
      <c r="J1627" s="104"/>
      <c r="K1627" s="104"/>
      <c r="L1627" s="104"/>
      <c r="M1627" s="104"/>
    </row>
    <row r="1628" spans="1:13" s="81" customFormat="1" x14ac:dyDescent="0.25">
      <c r="A1628" s="79"/>
      <c r="B1628" s="79"/>
      <c r="C1628" s="79"/>
      <c r="D1628" s="95"/>
      <c r="E1628" s="79"/>
      <c r="F1628" s="79"/>
      <c r="G1628" s="80"/>
      <c r="H1628" s="79"/>
      <c r="I1628" s="80"/>
      <c r="J1628" s="104"/>
      <c r="K1628" s="104"/>
      <c r="L1628" s="104"/>
      <c r="M1628" s="104"/>
    </row>
    <row r="1629" spans="1:13" s="81" customFormat="1" x14ac:dyDescent="0.25">
      <c r="A1629" s="79"/>
      <c r="B1629" s="79"/>
      <c r="C1629" s="79"/>
      <c r="D1629" s="95"/>
      <c r="E1629" s="79"/>
      <c r="F1629" s="79"/>
      <c r="G1629" s="80"/>
      <c r="H1629" s="79"/>
      <c r="I1629" s="80"/>
      <c r="J1629" s="104"/>
      <c r="K1629" s="104"/>
      <c r="L1629" s="104"/>
      <c r="M1629" s="104"/>
    </row>
    <row r="1630" spans="1:13" s="81" customFormat="1" x14ac:dyDescent="0.25">
      <c r="A1630" s="79"/>
      <c r="B1630" s="79"/>
      <c r="C1630" s="79"/>
      <c r="D1630" s="95"/>
      <c r="E1630" s="79"/>
      <c r="F1630" s="79"/>
      <c r="G1630" s="80"/>
      <c r="H1630" s="79"/>
      <c r="I1630" s="80"/>
      <c r="J1630" s="104"/>
      <c r="K1630" s="104"/>
      <c r="L1630" s="104"/>
      <c r="M1630" s="104"/>
    </row>
    <row r="1631" spans="1:13" s="81" customFormat="1" x14ac:dyDescent="0.25">
      <c r="A1631" s="79"/>
      <c r="B1631" s="79"/>
      <c r="C1631" s="79"/>
      <c r="D1631" s="95"/>
      <c r="E1631" s="79"/>
      <c r="F1631" s="79"/>
      <c r="G1631" s="80"/>
      <c r="H1631" s="79"/>
      <c r="I1631" s="80"/>
      <c r="J1631" s="104"/>
      <c r="K1631" s="104"/>
      <c r="L1631" s="104"/>
      <c r="M1631" s="104"/>
    </row>
    <row r="1632" spans="1:13" s="81" customFormat="1" x14ac:dyDescent="0.25">
      <c r="A1632" s="79"/>
      <c r="B1632" s="79"/>
      <c r="C1632" s="79"/>
      <c r="D1632" s="95"/>
      <c r="E1632" s="79"/>
      <c r="F1632" s="79"/>
      <c r="G1632" s="80"/>
      <c r="H1632" s="79"/>
      <c r="I1632" s="80"/>
      <c r="J1632" s="104"/>
      <c r="K1632" s="104"/>
      <c r="L1632" s="104"/>
      <c r="M1632" s="104"/>
    </row>
    <row r="1633" spans="1:13" s="81" customFormat="1" x14ac:dyDescent="0.25">
      <c r="A1633" s="79"/>
      <c r="B1633" s="79"/>
      <c r="C1633" s="79"/>
      <c r="D1633" s="95"/>
      <c r="E1633" s="79"/>
      <c r="F1633" s="79"/>
      <c r="G1633" s="80"/>
      <c r="H1633" s="79"/>
      <c r="I1633" s="80"/>
      <c r="J1633" s="104"/>
      <c r="K1633" s="104"/>
      <c r="L1633" s="104"/>
      <c r="M1633" s="104"/>
    </row>
    <row r="1634" spans="1:13" s="81" customFormat="1" x14ac:dyDescent="0.25">
      <c r="A1634" s="79"/>
      <c r="B1634" s="79"/>
      <c r="C1634" s="79"/>
      <c r="D1634" s="95"/>
      <c r="E1634" s="79"/>
      <c r="F1634" s="79"/>
      <c r="G1634" s="80"/>
      <c r="H1634" s="79"/>
      <c r="I1634" s="80"/>
      <c r="J1634" s="104"/>
      <c r="K1634" s="104"/>
      <c r="L1634" s="104"/>
      <c r="M1634" s="104"/>
    </row>
    <row r="1635" spans="1:13" s="81" customFormat="1" x14ac:dyDescent="0.25">
      <c r="A1635" s="79"/>
      <c r="B1635" s="79"/>
      <c r="C1635" s="79"/>
      <c r="D1635" s="95"/>
      <c r="E1635" s="79"/>
      <c r="F1635" s="79"/>
      <c r="G1635" s="80"/>
      <c r="H1635" s="79"/>
      <c r="I1635" s="80"/>
      <c r="J1635" s="104"/>
      <c r="K1635" s="104"/>
      <c r="L1635" s="104"/>
      <c r="M1635" s="104"/>
    </row>
    <row r="1636" spans="1:13" s="81" customFormat="1" x14ac:dyDescent="0.25">
      <c r="A1636" s="79"/>
      <c r="B1636" s="79"/>
      <c r="C1636" s="79"/>
      <c r="D1636" s="95"/>
      <c r="E1636" s="79"/>
      <c r="F1636" s="79"/>
      <c r="G1636" s="80"/>
      <c r="H1636" s="79"/>
      <c r="I1636" s="80"/>
      <c r="J1636" s="104"/>
      <c r="K1636" s="104"/>
      <c r="L1636" s="104"/>
      <c r="M1636" s="104"/>
    </row>
    <row r="1637" spans="1:13" s="81" customFormat="1" x14ac:dyDescent="0.25">
      <c r="A1637" s="79"/>
      <c r="B1637" s="79"/>
      <c r="C1637" s="79"/>
      <c r="D1637" s="95"/>
      <c r="E1637" s="79"/>
      <c r="F1637" s="79"/>
      <c r="G1637" s="80"/>
      <c r="H1637" s="79"/>
      <c r="I1637" s="80"/>
      <c r="J1637" s="104"/>
      <c r="K1637" s="104"/>
      <c r="L1637" s="104"/>
      <c r="M1637" s="104"/>
    </row>
    <row r="1638" spans="1:13" s="81" customFormat="1" x14ac:dyDescent="0.25">
      <c r="A1638" s="79"/>
      <c r="B1638" s="79"/>
      <c r="C1638" s="79"/>
      <c r="D1638" s="95"/>
      <c r="E1638" s="79"/>
      <c r="F1638" s="79"/>
      <c r="G1638" s="80"/>
      <c r="H1638" s="79"/>
      <c r="I1638" s="80"/>
      <c r="J1638" s="104"/>
      <c r="K1638" s="104"/>
      <c r="L1638" s="104"/>
      <c r="M1638" s="104"/>
    </row>
    <row r="1639" spans="1:13" s="81" customFormat="1" x14ac:dyDescent="0.25">
      <c r="A1639" s="79"/>
      <c r="B1639" s="79"/>
      <c r="C1639" s="79"/>
      <c r="D1639" s="95"/>
      <c r="E1639" s="79"/>
      <c r="F1639" s="79"/>
      <c r="G1639" s="80"/>
      <c r="H1639" s="79"/>
      <c r="I1639" s="80"/>
      <c r="J1639" s="104"/>
      <c r="K1639" s="104"/>
      <c r="L1639" s="104"/>
      <c r="M1639" s="104"/>
    </row>
    <row r="1640" spans="1:13" s="81" customFormat="1" x14ac:dyDescent="0.25">
      <c r="A1640" s="79"/>
      <c r="B1640" s="79"/>
      <c r="C1640" s="79"/>
      <c r="D1640" s="95"/>
      <c r="E1640" s="79"/>
      <c r="F1640" s="79"/>
      <c r="G1640" s="80"/>
      <c r="H1640" s="79"/>
      <c r="I1640" s="80"/>
      <c r="J1640" s="104"/>
      <c r="K1640" s="104"/>
      <c r="L1640" s="104"/>
      <c r="M1640" s="104"/>
    </row>
    <row r="1641" spans="1:13" s="81" customFormat="1" x14ac:dyDescent="0.25">
      <c r="A1641" s="79"/>
      <c r="B1641" s="79"/>
      <c r="C1641" s="79"/>
      <c r="D1641" s="95"/>
      <c r="E1641" s="79"/>
      <c r="F1641" s="79"/>
      <c r="G1641" s="80"/>
      <c r="H1641" s="79"/>
      <c r="I1641" s="80"/>
      <c r="J1641" s="104"/>
      <c r="K1641" s="104"/>
      <c r="L1641" s="104"/>
      <c r="M1641" s="104"/>
    </row>
    <row r="1642" spans="1:13" s="81" customFormat="1" x14ac:dyDescent="0.25">
      <c r="A1642" s="79"/>
      <c r="B1642" s="79"/>
      <c r="C1642" s="79"/>
      <c r="D1642" s="95"/>
      <c r="E1642" s="79"/>
      <c r="F1642" s="79"/>
      <c r="G1642" s="80"/>
      <c r="H1642" s="79"/>
      <c r="I1642" s="80"/>
      <c r="J1642" s="104"/>
      <c r="K1642" s="104"/>
      <c r="L1642" s="104"/>
      <c r="M1642" s="104"/>
    </row>
    <row r="1643" spans="1:13" s="81" customFormat="1" x14ac:dyDescent="0.25">
      <c r="A1643" s="79"/>
      <c r="B1643" s="79"/>
      <c r="C1643" s="79"/>
      <c r="D1643" s="95"/>
      <c r="E1643" s="79"/>
      <c r="F1643" s="79"/>
      <c r="G1643" s="80"/>
      <c r="H1643" s="79"/>
      <c r="I1643" s="80"/>
      <c r="J1643" s="104"/>
      <c r="K1643" s="104"/>
      <c r="L1643" s="104"/>
      <c r="M1643" s="104"/>
    </row>
    <row r="1644" spans="1:13" s="81" customFormat="1" x14ac:dyDescent="0.25">
      <c r="A1644" s="79"/>
      <c r="B1644" s="79"/>
      <c r="C1644" s="79"/>
      <c r="D1644" s="95"/>
      <c r="E1644" s="79"/>
      <c r="F1644" s="79"/>
      <c r="G1644" s="80"/>
      <c r="H1644" s="79"/>
      <c r="I1644" s="80"/>
      <c r="J1644" s="104"/>
      <c r="K1644" s="104"/>
      <c r="L1644" s="104"/>
      <c r="M1644" s="104"/>
    </row>
    <row r="1645" spans="1:13" s="81" customFormat="1" x14ac:dyDescent="0.25">
      <c r="A1645" s="79"/>
      <c r="B1645" s="79"/>
      <c r="C1645" s="79"/>
      <c r="D1645" s="95"/>
      <c r="E1645" s="79"/>
      <c r="F1645" s="79"/>
      <c r="G1645" s="80"/>
      <c r="H1645" s="79"/>
      <c r="I1645" s="80"/>
      <c r="J1645" s="104"/>
      <c r="K1645" s="104"/>
      <c r="L1645" s="104"/>
      <c r="M1645" s="104"/>
    </row>
    <row r="1646" spans="1:13" s="81" customFormat="1" x14ac:dyDescent="0.25">
      <c r="A1646" s="79"/>
      <c r="B1646" s="79"/>
      <c r="C1646" s="79"/>
      <c r="D1646" s="95"/>
      <c r="E1646" s="79"/>
      <c r="F1646" s="79"/>
      <c r="G1646" s="80"/>
      <c r="H1646" s="79"/>
      <c r="I1646" s="80"/>
      <c r="J1646" s="104"/>
      <c r="K1646" s="104"/>
      <c r="L1646" s="104"/>
      <c r="M1646" s="104"/>
    </row>
    <row r="1647" spans="1:13" s="81" customFormat="1" x14ac:dyDescent="0.25">
      <c r="A1647" s="79"/>
      <c r="B1647" s="79"/>
      <c r="C1647" s="79"/>
      <c r="D1647" s="95"/>
      <c r="E1647" s="79"/>
      <c r="F1647" s="79"/>
      <c r="G1647" s="80"/>
      <c r="H1647" s="79"/>
      <c r="I1647" s="80"/>
      <c r="J1647" s="104"/>
      <c r="K1647" s="104"/>
      <c r="L1647" s="104"/>
      <c r="M1647" s="104"/>
    </row>
    <row r="1648" spans="1:13" s="81" customFormat="1" x14ac:dyDescent="0.25">
      <c r="A1648" s="79"/>
      <c r="B1648" s="79"/>
      <c r="C1648" s="79"/>
      <c r="D1648" s="95"/>
      <c r="E1648" s="79"/>
      <c r="F1648" s="79"/>
      <c r="G1648" s="80"/>
      <c r="H1648" s="79"/>
      <c r="I1648" s="80"/>
      <c r="J1648" s="104"/>
      <c r="K1648" s="104"/>
      <c r="L1648" s="104"/>
      <c r="M1648" s="104"/>
    </row>
    <row r="1649" spans="1:13" s="81" customFormat="1" x14ac:dyDescent="0.25">
      <c r="A1649" s="79"/>
      <c r="B1649" s="79"/>
      <c r="C1649" s="79"/>
      <c r="D1649" s="95"/>
      <c r="E1649" s="79"/>
      <c r="F1649" s="79"/>
      <c r="G1649" s="80"/>
      <c r="H1649" s="79"/>
      <c r="I1649" s="80"/>
      <c r="J1649" s="104"/>
      <c r="K1649" s="104"/>
      <c r="L1649" s="104"/>
      <c r="M1649" s="104"/>
    </row>
    <row r="1650" spans="1:13" s="81" customFormat="1" x14ac:dyDescent="0.25">
      <c r="A1650" s="79"/>
      <c r="B1650" s="79"/>
      <c r="C1650" s="79"/>
      <c r="D1650" s="95"/>
      <c r="E1650" s="79"/>
      <c r="F1650" s="79"/>
      <c r="G1650" s="80"/>
      <c r="H1650" s="79"/>
      <c r="I1650" s="80"/>
      <c r="J1650" s="104"/>
      <c r="K1650" s="104"/>
      <c r="L1650" s="104"/>
      <c r="M1650" s="104"/>
    </row>
    <row r="1651" spans="1:13" s="81" customFormat="1" x14ac:dyDescent="0.25">
      <c r="A1651" s="79"/>
      <c r="B1651" s="79"/>
      <c r="C1651" s="79"/>
      <c r="D1651" s="95"/>
      <c r="E1651" s="79"/>
      <c r="F1651" s="79"/>
      <c r="G1651" s="80"/>
      <c r="H1651" s="79"/>
      <c r="I1651" s="80"/>
      <c r="J1651" s="104"/>
      <c r="K1651" s="104"/>
      <c r="L1651" s="104"/>
      <c r="M1651" s="104"/>
    </row>
    <row r="1652" spans="1:13" s="81" customFormat="1" x14ac:dyDescent="0.25">
      <c r="A1652" s="79"/>
      <c r="B1652" s="79"/>
      <c r="C1652" s="79"/>
      <c r="D1652" s="95"/>
      <c r="E1652" s="79"/>
      <c r="F1652" s="79"/>
      <c r="G1652" s="80"/>
      <c r="H1652" s="79"/>
      <c r="I1652" s="80"/>
      <c r="J1652" s="104"/>
      <c r="K1652" s="104"/>
      <c r="L1652" s="104"/>
      <c r="M1652" s="104"/>
    </row>
    <row r="1653" spans="1:13" s="81" customFormat="1" x14ac:dyDescent="0.25">
      <c r="A1653" s="79"/>
      <c r="B1653" s="79"/>
      <c r="C1653" s="79"/>
      <c r="D1653" s="95"/>
      <c r="E1653" s="79"/>
      <c r="F1653" s="79"/>
      <c r="G1653" s="80"/>
      <c r="H1653" s="79"/>
      <c r="I1653" s="80"/>
      <c r="J1653" s="104"/>
      <c r="K1653" s="104"/>
      <c r="L1653" s="104"/>
      <c r="M1653" s="104"/>
    </row>
    <row r="1654" spans="1:13" s="81" customFormat="1" x14ac:dyDescent="0.25">
      <c r="A1654" s="79"/>
      <c r="B1654" s="79"/>
      <c r="C1654" s="79"/>
      <c r="D1654" s="95"/>
      <c r="E1654" s="79"/>
      <c r="F1654" s="79"/>
      <c r="G1654" s="80"/>
      <c r="H1654" s="79"/>
      <c r="I1654" s="80"/>
      <c r="J1654" s="104"/>
      <c r="K1654" s="104"/>
      <c r="L1654" s="104"/>
      <c r="M1654" s="104"/>
    </row>
    <row r="1655" spans="1:13" s="81" customFormat="1" x14ac:dyDescent="0.25">
      <c r="A1655" s="79"/>
      <c r="B1655" s="79"/>
      <c r="C1655" s="79"/>
      <c r="D1655" s="95"/>
      <c r="E1655" s="79"/>
      <c r="F1655" s="79"/>
      <c r="G1655" s="80"/>
      <c r="H1655" s="79"/>
      <c r="I1655" s="80"/>
      <c r="J1655" s="104"/>
      <c r="K1655" s="104"/>
      <c r="L1655" s="104"/>
      <c r="M1655" s="104"/>
    </row>
    <row r="1656" spans="1:13" s="81" customFormat="1" x14ac:dyDescent="0.25">
      <c r="A1656" s="79"/>
      <c r="B1656" s="79"/>
      <c r="C1656" s="79"/>
      <c r="D1656" s="95"/>
      <c r="E1656" s="79"/>
      <c r="F1656" s="79"/>
      <c r="G1656" s="80"/>
      <c r="H1656" s="79"/>
      <c r="I1656" s="80"/>
      <c r="J1656" s="104"/>
      <c r="K1656" s="104"/>
      <c r="L1656" s="104"/>
      <c r="M1656" s="104"/>
    </row>
    <row r="1657" spans="1:13" s="81" customFormat="1" x14ac:dyDescent="0.25">
      <c r="A1657" s="79"/>
      <c r="B1657" s="79"/>
      <c r="C1657" s="79"/>
      <c r="D1657" s="95"/>
      <c r="E1657" s="79"/>
      <c r="F1657" s="79"/>
      <c r="G1657" s="80"/>
      <c r="H1657" s="79"/>
      <c r="I1657" s="80"/>
      <c r="J1657" s="104"/>
      <c r="K1657" s="104"/>
      <c r="L1657" s="104"/>
      <c r="M1657" s="104"/>
    </row>
    <row r="1658" spans="1:13" s="81" customFormat="1" x14ac:dyDescent="0.25">
      <c r="A1658" s="79"/>
      <c r="B1658" s="79"/>
      <c r="C1658" s="79"/>
      <c r="D1658" s="95"/>
      <c r="E1658" s="79"/>
      <c r="F1658" s="79"/>
      <c r="G1658" s="80"/>
      <c r="H1658" s="79"/>
      <c r="I1658" s="80"/>
      <c r="J1658" s="104"/>
      <c r="K1658" s="104"/>
      <c r="L1658" s="104"/>
      <c r="M1658" s="104"/>
    </row>
    <row r="1659" spans="1:13" s="81" customFormat="1" x14ac:dyDescent="0.25">
      <c r="A1659" s="79"/>
      <c r="B1659" s="79"/>
      <c r="C1659" s="79"/>
      <c r="D1659" s="95"/>
      <c r="E1659" s="79"/>
      <c r="F1659" s="79"/>
      <c r="G1659" s="80"/>
      <c r="H1659" s="79"/>
      <c r="I1659" s="80"/>
      <c r="J1659" s="104"/>
      <c r="K1659" s="104"/>
      <c r="L1659" s="104"/>
      <c r="M1659" s="104"/>
    </row>
    <row r="1660" spans="1:13" s="81" customFormat="1" x14ac:dyDescent="0.25">
      <c r="A1660" s="79"/>
      <c r="B1660" s="79"/>
      <c r="C1660" s="79"/>
      <c r="D1660" s="95"/>
      <c r="E1660" s="79"/>
      <c r="F1660" s="79"/>
      <c r="G1660" s="80"/>
      <c r="H1660" s="79"/>
      <c r="I1660" s="80"/>
      <c r="J1660" s="104"/>
      <c r="K1660" s="104"/>
      <c r="L1660" s="104"/>
      <c r="M1660" s="104"/>
    </row>
    <row r="1661" spans="1:13" s="81" customFormat="1" x14ac:dyDescent="0.25">
      <c r="A1661" s="79"/>
      <c r="B1661" s="79"/>
      <c r="C1661" s="79"/>
      <c r="D1661" s="95"/>
      <c r="E1661" s="79"/>
      <c r="F1661" s="79"/>
      <c r="G1661" s="80"/>
      <c r="H1661" s="79"/>
      <c r="I1661" s="80"/>
      <c r="J1661" s="104"/>
      <c r="K1661" s="104"/>
      <c r="L1661" s="104"/>
      <c r="M1661" s="104"/>
    </row>
    <row r="1662" spans="1:13" s="81" customFormat="1" x14ac:dyDescent="0.25">
      <c r="A1662" s="79"/>
      <c r="B1662" s="79"/>
      <c r="C1662" s="79"/>
      <c r="D1662" s="95"/>
      <c r="E1662" s="79"/>
      <c r="F1662" s="79"/>
      <c r="G1662" s="80"/>
      <c r="H1662" s="79"/>
      <c r="I1662" s="80"/>
      <c r="J1662" s="104"/>
      <c r="K1662" s="104"/>
      <c r="L1662" s="104"/>
      <c r="M1662" s="104"/>
    </row>
    <row r="1663" spans="1:13" s="81" customFormat="1" x14ac:dyDescent="0.25">
      <c r="A1663" s="79"/>
      <c r="B1663" s="79"/>
      <c r="C1663" s="79"/>
      <c r="D1663" s="95"/>
      <c r="E1663" s="79"/>
      <c r="F1663" s="79"/>
      <c r="G1663" s="80"/>
      <c r="H1663" s="79"/>
      <c r="I1663" s="80"/>
      <c r="J1663" s="104"/>
      <c r="K1663" s="104"/>
      <c r="L1663" s="104"/>
      <c r="M1663" s="104"/>
    </row>
    <row r="1664" spans="1:13" s="81" customFormat="1" x14ac:dyDescent="0.25">
      <c r="A1664" s="79"/>
      <c r="B1664" s="79"/>
      <c r="C1664" s="79"/>
      <c r="D1664" s="95"/>
      <c r="E1664" s="79"/>
      <c r="F1664" s="79"/>
      <c r="G1664" s="80"/>
      <c r="H1664" s="79"/>
      <c r="I1664" s="80"/>
      <c r="J1664" s="104"/>
      <c r="K1664" s="104"/>
      <c r="L1664" s="104"/>
      <c r="M1664" s="104"/>
    </row>
    <row r="1665" spans="1:13" s="81" customFormat="1" x14ac:dyDescent="0.25">
      <c r="A1665" s="79"/>
      <c r="B1665" s="79"/>
      <c r="C1665" s="79"/>
      <c r="D1665" s="95"/>
      <c r="E1665" s="79"/>
      <c r="F1665" s="79"/>
      <c r="G1665" s="80"/>
      <c r="H1665" s="79"/>
      <c r="I1665" s="80"/>
      <c r="J1665" s="104"/>
      <c r="K1665" s="104"/>
      <c r="L1665" s="104"/>
      <c r="M1665" s="104"/>
    </row>
    <row r="1666" spans="1:13" s="81" customFormat="1" x14ac:dyDescent="0.25">
      <c r="A1666" s="79"/>
      <c r="B1666" s="79"/>
      <c r="C1666" s="79"/>
      <c r="D1666" s="95"/>
      <c r="E1666" s="79"/>
      <c r="F1666" s="79"/>
      <c r="G1666" s="80"/>
      <c r="H1666" s="79"/>
      <c r="I1666" s="80"/>
      <c r="J1666" s="104"/>
      <c r="K1666" s="104"/>
      <c r="L1666" s="104"/>
      <c r="M1666" s="104"/>
    </row>
    <row r="1667" spans="1:13" s="81" customFormat="1" x14ac:dyDescent="0.25">
      <c r="A1667" s="79"/>
      <c r="B1667" s="79"/>
      <c r="C1667" s="79"/>
      <c r="D1667" s="95"/>
      <c r="E1667" s="79"/>
      <c r="F1667" s="79"/>
      <c r="G1667" s="80"/>
      <c r="H1667" s="79"/>
      <c r="I1667" s="80"/>
      <c r="J1667" s="104"/>
      <c r="K1667" s="104"/>
      <c r="L1667" s="104"/>
      <c r="M1667" s="104"/>
    </row>
    <row r="1668" spans="1:13" s="81" customFormat="1" x14ac:dyDescent="0.25">
      <c r="A1668" s="79"/>
      <c r="B1668" s="79"/>
      <c r="C1668" s="79"/>
      <c r="D1668" s="95"/>
      <c r="E1668" s="79"/>
      <c r="F1668" s="79"/>
      <c r="G1668" s="80"/>
      <c r="H1668" s="79"/>
      <c r="I1668" s="80"/>
      <c r="J1668" s="104"/>
      <c r="K1668" s="104"/>
      <c r="L1668" s="104"/>
      <c r="M1668" s="104"/>
    </row>
    <row r="1669" spans="1:13" s="81" customFormat="1" x14ac:dyDescent="0.25">
      <c r="A1669" s="79"/>
      <c r="B1669" s="79"/>
      <c r="C1669" s="79"/>
      <c r="D1669" s="95"/>
      <c r="E1669" s="79"/>
      <c r="F1669" s="79"/>
      <c r="G1669" s="80"/>
      <c r="H1669" s="79"/>
      <c r="I1669" s="80"/>
      <c r="J1669" s="104"/>
      <c r="K1669" s="104"/>
      <c r="L1669" s="104"/>
      <c r="M1669" s="104"/>
    </row>
    <row r="1670" spans="1:13" s="81" customFormat="1" x14ac:dyDescent="0.25">
      <c r="A1670" s="79"/>
      <c r="B1670" s="79"/>
      <c r="C1670" s="79"/>
      <c r="D1670" s="95"/>
      <c r="E1670" s="79"/>
      <c r="F1670" s="79"/>
      <c r="G1670" s="80"/>
      <c r="H1670" s="79"/>
      <c r="I1670" s="80"/>
      <c r="J1670" s="104"/>
      <c r="K1670" s="104"/>
      <c r="L1670" s="104"/>
      <c r="M1670" s="104"/>
    </row>
    <row r="1671" spans="1:13" s="81" customFormat="1" x14ac:dyDescent="0.25">
      <c r="A1671" s="79"/>
      <c r="B1671" s="79"/>
      <c r="C1671" s="79"/>
      <c r="D1671" s="95"/>
      <c r="E1671" s="79"/>
      <c r="F1671" s="79"/>
      <c r="G1671" s="80"/>
      <c r="H1671" s="79"/>
      <c r="I1671" s="80"/>
      <c r="J1671" s="104"/>
      <c r="K1671" s="104"/>
      <c r="L1671" s="104"/>
      <c r="M1671" s="104"/>
    </row>
    <row r="1672" spans="1:13" s="81" customFormat="1" x14ac:dyDescent="0.25">
      <c r="A1672" s="79"/>
      <c r="B1672" s="79"/>
      <c r="C1672" s="79"/>
      <c r="D1672" s="95"/>
      <c r="E1672" s="79"/>
      <c r="F1672" s="79"/>
      <c r="G1672" s="80"/>
      <c r="H1672" s="79"/>
      <c r="I1672" s="80"/>
      <c r="J1672" s="104"/>
      <c r="K1672" s="104"/>
      <c r="L1672" s="104"/>
      <c r="M1672" s="104"/>
    </row>
    <row r="1673" spans="1:13" s="81" customFormat="1" x14ac:dyDescent="0.25">
      <c r="A1673" s="79"/>
      <c r="B1673" s="79"/>
      <c r="C1673" s="79"/>
      <c r="D1673" s="95"/>
      <c r="E1673" s="79"/>
      <c r="F1673" s="79"/>
      <c r="G1673" s="80"/>
      <c r="H1673" s="79"/>
      <c r="I1673" s="80"/>
      <c r="J1673" s="104"/>
      <c r="K1673" s="104"/>
      <c r="L1673" s="104"/>
      <c r="M1673" s="104"/>
    </row>
    <row r="1674" spans="1:13" s="81" customFormat="1" x14ac:dyDescent="0.25">
      <c r="A1674" s="79"/>
      <c r="B1674" s="79"/>
      <c r="C1674" s="79"/>
      <c r="D1674" s="95"/>
      <c r="E1674" s="79"/>
      <c r="F1674" s="79"/>
      <c r="G1674" s="80"/>
      <c r="H1674" s="79"/>
      <c r="I1674" s="80"/>
      <c r="J1674" s="104"/>
      <c r="K1674" s="104"/>
      <c r="L1674" s="104"/>
      <c r="M1674" s="104"/>
    </row>
    <row r="1675" spans="1:13" s="81" customFormat="1" x14ac:dyDescent="0.25">
      <c r="A1675" s="79"/>
      <c r="B1675" s="79"/>
      <c r="C1675" s="79"/>
      <c r="D1675" s="95"/>
      <c r="E1675" s="79"/>
      <c r="F1675" s="79"/>
      <c r="G1675" s="80"/>
      <c r="H1675" s="79"/>
      <c r="I1675" s="80"/>
      <c r="J1675" s="104"/>
      <c r="K1675" s="104"/>
      <c r="L1675" s="104"/>
      <c r="M1675" s="104"/>
    </row>
    <row r="1676" spans="1:13" s="81" customFormat="1" x14ac:dyDescent="0.25">
      <c r="A1676" s="79"/>
      <c r="B1676" s="79"/>
      <c r="C1676" s="79"/>
      <c r="D1676" s="95"/>
      <c r="E1676" s="79"/>
      <c r="F1676" s="79"/>
      <c r="G1676" s="80"/>
      <c r="H1676" s="79"/>
      <c r="I1676" s="80"/>
      <c r="J1676" s="104"/>
      <c r="K1676" s="104"/>
      <c r="L1676" s="104"/>
      <c r="M1676" s="104"/>
    </row>
    <row r="1677" spans="1:13" s="81" customFormat="1" x14ac:dyDescent="0.25">
      <c r="A1677" s="79"/>
      <c r="B1677" s="79"/>
      <c r="C1677" s="79"/>
      <c r="D1677" s="95"/>
      <c r="E1677" s="79"/>
      <c r="F1677" s="79"/>
      <c r="G1677" s="80"/>
      <c r="H1677" s="79"/>
      <c r="I1677" s="80"/>
      <c r="J1677" s="104"/>
      <c r="K1677" s="104"/>
      <c r="L1677" s="104"/>
      <c r="M1677" s="104"/>
    </row>
    <row r="1678" spans="1:13" s="81" customFormat="1" x14ac:dyDescent="0.25">
      <c r="A1678" s="79"/>
      <c r="B1678" s="79"/>
      <c r="C1678" s="79"/>
      <c r="D1678" s="95"/>
      <c r="E1678" s="79"/>
      <c r="F1678" s="79"/>
      <c r="G1678" s="80"/>
      <c r="H1678" s="79"/>
      <c r="I1678" s="80"/>
      <c r="J1678" s="104"/>
      <c r="K1678" s="104"/>
      <c r="L1678" s="104"/>
      <c r="M1678" s="104"/>
    </row>
    <row r="1679" spans="1:13" s="81" customFormat="1" x14ac:dyDescent="0.25">
      <c r="A1679" s="79"/>
      <c r="B1679" s="79"/>
      <c r="C1679" s="79"/>
      <c r="D1679" s="95"/>
      <c r="E1679" s="79"/>
      <c r="F1679" s="79"/>
      <c r="G1679" s="80"/>
      <c r="H1679" s="79"/>
      <c r="I1679" s="80"/>
      <c r="J1679" s="104"/>
      <c r="K1679" s="104"/>
      <c r="L1679" s="104"/>
      <c r="M1679" s="104"/>
    </row>
    <row r="1680" spans="1:13" s="81" customFormat="1" x14ac:dyDescent="0.25">
      <c r="A1680" s="79"/>
      <c r="B1680" s="79"/>
      <c r="C1680" s="79"/>
      <c r="D1680" s="95"/>
      <c r="E1680" s="79"/>
      <c r="F1680" s="79"/>
      <c r="G1680" s="80"/>
      <c r="H1680" s="79"/>
      <c r="I1680" s="80"/>
      <c r="J1680" s="104"/>
      <c r="K1680" s="104"/>
      <c r="L1680" s="104"/>
      <c r="M1680" s="104"/>
    </row>
    <row r="1681" spans="1:13" s="81" customFormat="1" x14ac:dyDescent="0.25">
      <c r="A1681" s="79"/>
      <c r="B1681" s="79"/>
      <c r="C1681" s="79"/>
      <c r="D1681" s="95"/>
      <c r="E1681" s="79"/>
      <c r="F1681" s="79"/>
      <c r="G1681" s="80"/>
      <c r="H1681" s="79"/>
      <c r="I1681" s="80"/>
      <c r="J1681" s="104"/>
      <c r="K1681" s="104"/>
      <c r="L1681" s="104"/>
      <c r="M1681" s="104"/>
    </row>
    <row r="1682" spans="1:13" s="81" customFormat="1" x14ac:dyDescent="0.25">
      <c r="A1682" s="79"/>
      <c r="B1682" s="79"/>
      <c r="C1682" s="79"/>
      <c r="D1682" s="95"/>
      <c r="E1682" s="79"/>
      <c r="F1682" s="79"/>
      <c r="G1682" s="80"/>
      <c r="H1682" s="79"/>
      <c r="I1682" s="80"/>
      <c r="J1682" s="104"/>
      <c r="K1682" s="104"/>
      <c r="L1682" s="104"/>
      <c r="M1682" s="104"/>
    </row>
    <row r="1683" spans="1:13" s="81" customFormat="1" x14ac:dyDescent="0.25">
      <c r="A1683" s="79"/>
      <c r="B1683" s="79"/>
      <c r="C1683" s="79"/>
      <c r="D1683" s="95"/>
      <c r="E1683" s="79"/>
      <c r="F1683" s="79"/>
      <c r="G1683" s="80"/>
      <c r="H1683" s="79"/>
      <c r="I1683" s="80"/>
      <c r="J1683" s="104"/>
      <c r="K1683" s="104"/>
      <c r="L1683" s="104"/>
      <c r="M1683" s="104"/>
    </row>
    <row r="1684" spans="1:13" s="81" customFormat="1" x14ac:dyDescent="0.25">
      <c r="A1684" s="79"/>
      <c r="B1684" s="79"/>
      <c r="C1684" s="79"/>
      <c r="D1684" s="95"/>
      <c r="E1684" s="79"/>
      <c r="F1684" s="79"/>
      <c r="G1684" s="80"/>
      <c r="H1684" s="79"/>
      <c r="I1684" s="80"/>
      <c r="J1684" s="104"/>
      <c r="K1684" s="104"/>
      <c r="L1684" s="104"/>
      <c r="M1684" s="104"/>
    </row>
    <row r="1685" spans="1:13" s="81" customFormat="1" x14ac:dyDescent="0.25">
      <c r="A1685" s="79"/>
      <c r="B1685" s="79"/>
      <c r="C1685" s="79"/>
      <c r="D1685" s="95"/>
      <c r="E1685" s="79"/>
      <c r="F1685" s="79"/>
      <c r="G1685" s="80"/>
      <c r="H1685" s="79"/>
      <c r="I1685" s="80"/>
      <c r="J1685" s="104"/>
      <c r="K1685" s="104"/>
      <c r="L1685" s="104"/>
      <c r="M1685" s="104"/>
    </row>
    <row r="1686" spans="1:13" s="81" customFormat="1" x14ac:dyDescent="0.25">
      <c r="A1686" s="79"/>
      <c r="B1686" s="79"/>
      <c r="C1686" s="79"/>
      <c r="D1686" s="95"/>
      <c r="E1686" s="79"/>
      <c r="F1686" s="79"/>
      <c r="G1686" s="80"/>
      <c r="H1686" s="79"/>
      <c r="I1686" s="80"/>
      <c r="J1686" s="104"/>
      <c r="K1686" s="104"/>
      <c r="L1686" s="104"/>
      <c r="M1686" s="104"/>
    </row>
    <row r="1687" spans="1:13" s="81" customFormat="1" x14ac:dyDescent="0.25">
      <c r="A1687" s="79"/>
      <c r="B1687" s="79"/>
      <c r="C1687" s="79"/>
      <c r="D1687" s="95"/>
      <c r="E1687" s="79"/>
      <c r="F1687" s="79"/>
      <c r="G1687" s="80"/>
      <c r="H1687" s="79"/>
      <c r="I1687" s="80"/>
      <c r="J1687" s="104"/>
      <c r="K1687" s="104"/>
      <c r="L1687" s="104"/>
      <c r="M1687" s="104"/>
    </row>
    <row r="1688" spans="1:13" s="81" customFormat="1" x14ac:dyDescent="0.25">
      <c r="A1688" s="79"/>
      <c r="B1688" s="79"/>
      <c r="C1688" s="79"/>
      <c r="D1688" s="95"/>
      <c r="E1688" s="79"/>
      <c r="F1688" s="79"/>
      <c r="G1688" s="80"/>
      <c r="H1688" s="79"/>
      <c r="I1688" s="80"/>
      <c r="J1688" s="104"/>
      <c r="K1688" s="104"/>
      <c r="L1688" s="104"/>
      <c r="M1688" s="104"/>
    </row>
    <row r="1689" spans="1:13" s="81" customFormat="1" x14ac:dyDescent="0.25">
      <c r="A1689" s="79"/>
      <c r="B1689" s="79"/>
      <c r="C1689" s="79"/>
      <c r="D1689" s="95"/>
      <c r="E1689" s="79"/>
      <c r="F1689" s="79"/>
      <c r="G1689" s="80"/>
      <c r="H1689" s="79"/>
      <c r="I1689" s="80"/>
      <c r="J1689" s="104"/>
      <c r="K1689" s="104"/>
      <c r="L1689" s="104"/>
      <c r="M1689" s="104"/>
    </row>
    <row r="1690" spans="1:13" s="81" customFormat="1" x14ac:dyDescent="0.25">
      <c r="A1690" s="79"/>
      <c r="B1690" s="79"/>
      <c r="C1690" s="79"/>
      <c r="D1690" s="95"/>
      <c r="E1690" s="79"/>
      <c r="F1690" s="79"/>
      <c r="G1690" s="80"/>
      <c r="H1690" s="79"/>
      <c r="I1690" s="80"/>
      <c r="J1690" s="104"/>
      <c r="K1690" s="104"/>
      <c r="L1690" s="104"/>
      <c r="M1690" s="104"/>
    </row>
    <row r="1691" spans="1:13" s="81" customFormat="1" x14ac:dyDescent="0.25">
      <c r="A1691" s="79"/>
      <c r="B1691" s="79"/>
      <c r="C1691" s="79"/>
      <c r="D1691" s="95"/>
      <c r="E1691" s="79"/>
      <c r="F1691" s="79"/>
      <c r="G1691" s="80"/>
      <c r="H1691" s="79"/>
      <c r="I1691" s="80"/>
      <c r="J1691" s="104"/>
      <c r="K1691" s="104"/>
      <c r="L1691" s="104"/>
      <c r="M1691" s="104"/>
    </row>
    <row r="1692" spans="1:13" s="81" customFormat="1" x14ac:dyDescent="0.25">
      <c r="A1692" s="79"/>
      <c r="B1692" s="79"/>
      <c r="C1692" s="79"/>
      <c r="D1692" s="95"/>
      <c r="E1692" s="79"/>
      <c r="F1692" s="79"/>
      <c r="G1692" s="80"/>
      <c r="H1692" s="79"/>
      <c r="I1692" s="80"/>
      <c r="J1692" s="104"/>
      <c r="K1692" s="104"/>
      <c r="L1692" s="104"/>
      <c r="M1692" s="104"/>
    </row>
    <row r="1693" spans="1:13" s="81" customFormat="1" x14ac:dyDescent="0.25">
      <c r="A1693" s="79"/>
      <c r="B1693" s="79"/>
      <c r="C1693" s="79"/>
      <c r="D1693" s="95"/>
      <c r="E1693" s="79"/>
      <c r="F1693" s="79"/>
      <c r="G1693" s="80"/>
      <c r="H1693" s="79"/>
      <c r="I1693" s="80"/>
      <c r="J1693" s="104"/>
      <c r="K1693" s="104"/>
      <c r="L1693" s="104"/>
      <c r="M1693" s="104"/>
    </row>
    <row r="1694" spans="1:13" s="81" customFormat="1" x14ac:dyDescent="0.25">
      <c r="A1694" s="79"/>
      <c r="B1694" s="79"/>
      <c r="C1694" s="79"/>
      <c r="D1694" s="95"/>
      <c r="E1694" s="79"/>
      <c r="F1694" s="79"/>
      <c r="G1694" s="80"/>
      <c r="H1694" s="79"/>
      <c r="I1694" s="80"/>
      <c r="J1694" s="104"/>
      <c r="K1694" s="104"/>
      <c r="L1694" s="104"/>
      <c r="M1694" s="104"/>
    </row>
    <row r="1695" spans="1:13" s="81" customFormat="1" x14ac:dyDescent="0.25">
      <c r="A1695" s="79"/>
      <c r="B1695" s="79"/>
      <c r="C1695" s="79"/>
      <c r="D1695" s="95"/>
      <c r="E1695" s="79"/>
      <c r="F1695" s="79"/>
      <c r="G1695" s="80"/>
      <c r="H1695" s="79"/>
      <c r="I1695" s="80"/>
      <c r="J1695" s="104"/>
      <c r="K1695" s="104"/>
      <c r="L1695" s="104"/>
      <c r="M1695" s="104"/>
    </row>
    <row r="1696" spans="1:13" s="81" customFormat="1" x14ac:dyDescent="0.25">
      <c r="A1696" s="79"/>
      <c r="B1696" s="79"/>
      <c r="C1696" s="79"/>
      <c r="D1696" s="95"/>
      <c r="E1696" s="79"/>
      <c r="F1696" s="79"/>
      <c r="G1696" s="80"/>
      <c r="H1696" s="79"/>
      <c r="I1696" s="80"/>
      <c r="J1696" s="104"/>
      <c r="K1696" s="104"/>
      <c r="L1696" s="104"/>
      <c r="M1696" s="104"/>
    </row>
    <row r="1697" spans="1:13" s="81" customFormat="1" x14ac:dyDescent="0.25">
      <c r="A1697" s="79"/>
      <c r="B1697" s="79"/>
      <c r="C1697" s="79"/>
      <c r="D1697" s="95"/>
      <c r="E1697" s="79"/>
      <c r="F1697" s="79"/>
      <c r="G1697" s="80"/>
      <c r="H1697" s="79"/>
      <c r="I1697" s="80"/>
      <c r="J1697" s="104"/>
      <c r="K1697" s="104"/>
      <c r="L1697" s="104"/>
      <c r="M1697" s="104"/>
    </row>
    <row r="1698" spans="1:13" s="81" customFormat="1" x14ac:dyDescent="0.25">
      <c r="A1698" s="79"/>
      <c r="B1698" s="79"/>
      <c r="C1698" s="79"/>
      <c r="D1698" s="95"/>
      <c r="E1698" s="79"/>
      <c r="F1698" s="79"/>
      <c r="G1698" s="80"/>
      <c r="H1698" s="79"/>
      <c r="I1698" s="80"/>
      <c r="J1698" s="104"/>
      <c r="K1698" s="104"/>
      <c r="L1698" s="104"/>
      <c r="M1698" s="104"/>
    </row>
    <row r="1699" spans="1:13" s="81" customFormat="1" x14ac:dyDescent="0.25">
      <c r="A1699" s="79"/>
      <c r="B1699" s="79"/>
      <c r="C1699" s="79"/>
      <c r="D1699" s="95"/>
      <c r="E1699" s="79"/>
      <c r="F1699" s="79"/>
      <c r="G1699" s="80"/>
      <c r="H1699" s="79"/>
      <c r="I1699" s="80"/>
      <c r="J1699" s="104"/>
      <c r="K1699" s="104"/>
      <c r="L1699" s="104"/>
      <c r="M1699" s="104"/>
    </row>
    <row r="1700" spans="1:13" s="81" customFormat="1" x14ac:dyDescent="0.25">
      <c r="A1700" s="79"/>
      <c r="B1700" s="79"/>
      <c r="C1700" s="79"/>
      <c r="D1700" s="95"/>
      <c r="E1700" s="79"/>
      <c r="F1700" s="79"/>
      <c r="G1700" s="80"/>
      <c r="H1700" s="79"/>
      <c r="I1700" s="80"/>
      <c r="J1700" s="104"/>
      <c r="K1700" s="104"/>
      <c r="L1700" s="104"/>
      <c r="M1700" s="104"/>
    </row>
    <row r="1701" spans="1:13" s="81" customFormat="1" x14ac:dyDescent="0.25">
      <c r="A1701" s="79"/>
      <c r="B1701" s="79"/>
      <c r="C1701" s="79"/>
      <c r="D1701" s="95"/>
      <c r="E1701" s="79"/>
      <c r="F1701" s="79"/>
      <c r="G1701" s="80"/>
      <c r="H1701" s="79"/>
      <c r="I1701" s="80"/>
      <c r="J1701" s="104"/>
      <c r="K1701" s="104"/>
      <c r="L1701" s="104"/>
      <c r="M1701" s="104"/>
    </row>
    <row r="1702" spans="1:13" s="81" customFormat="1" x14ac:dyDescent="0.25">
      <c r="A1702" s="79"/>
      <c r="B1702" s="79"/>
      <c r="C1702" s="79"/>
      <c r="D1702" s="95"/>
      <c r="E1702" s="79"/>
      <c r="F1702" s="79"/>
      <c r="G1702" s="80"/>
      <c r="H1702" s="79"/>
      <c r="I1702" s="80"/>
      <c r="J1702" s="104"/>
      <c r="K1702" s="104"/>
      <c r="L1702" s="104"/>
      <c r="M1702" s="104"/>
    </row>
    <row r="1703" spans="1:13" s="81" customFormat="1" x14ac:dyDescent="0.25">
      <c r="A1703" s="79"/>
      <c r="B1703" s="79"/>
      <c r="C1703" s="79"/>
      <c r="D1703" s="95"/>
      <c r="E1703" s="79"/>
      <c r="F1703" s="79"/>
      <c r="G1703" s="80"/>
      <c r="H1703" s="79"/>
      <c r="I1703" s="80"/>
      <c r="J1703" s="104"/>
      <c r="K1703" s="104"/>
      <c r="L1703" s="104"/>
      <c r="M1703" s="104"/>
    </row>
    <row r="1704" spans="1:13" s="81" customFormat="1" x14ac:dyDescent="0.25">
      <c r="A1704" s="79"/>
      <c r="B1704" s="79"/>
      <c r="C1704" s="79"/>
      <c r="D1704" s="95"/>
      <c r="E1704" s="79"/>
      <c r="F1704" s="79"/>
      <c r="G1704" s="80"/>
      <c r="H1704" s="79"/>
      <c r="I1704" s="80"/>
      <c r="J1704" s="104"/>
      <c r="K1704" s="104"/>
      <c r="L1704" s="104"/>
      <c r="M1704" s="104"/>
    </row>
    <row r="1705" spans="1:13" s="81" customFormat="1" x14ac:dyDescent="0.25">
      <c r="A1705" s="79"/>
      <c r="B1705" s="79"/>
      <c r="C1705" s="79"/>
      <c r="D1705" s="95"/>
      <c r="E1705" s="79"/>
      <c r="F1705" s="79"/>
      <c r="G1705" s="80"/>
      <c r="H1705" s="79"/>
      <c r="I1705" s="80"/>
      <c r="J1705" s="104"/>
      <c r="K1705" s="104"/>
      <c r="L1705" s="104"/>
      <c r="M1705" s="104"/>
    </row>
    <row r="1706" spans="1:13" s="81" customFormat="1" x14ac:dyDescent="0.25">
      <c r="A1706" s="79"/>
      <c r="B1706" s="79"/>
      <c r="C1706" s="79"/>
      <c r="D1706" s="95"/>
      <c r="E1706" s="79"/>
      <c r="F1706" s="79"/>
      <c r="G1706" s="80"/>
      <c r="H1706" s="79"/>
      <c r="I1706" s="80"/>
      <c r="J1706" s="104"/>
      <c r="K1706" s="104"/>
      <c r="L1706" s="104"/>
      <c r="M1706" s="104"/>
    </row>
    <row r="1707" spans="1:13" s="81" customFormat="1" x14ac:dyDescent="0.25">
      <c r="A1707" s="79"/>
      <c r="B1707" s="79"/>
      <c r="C1707" s="79"/>
      <c r="D1707" s="95"/>
      <c r="E1707" s="79"/>
      <c r="F1707" s="79"/>
      <c r="G1707" s="80"/>
      <c r="H1707" s="79"/>
      <c r="I1707" s="80"/>
      <c r="J1707" s="104"/>
      <c r="K1707" s="104"/>
      <c r="L1707" s="104"/>
      <c r="M1707" s="104"/>
    </row>
    <row r="1708" spans="1:13" s="81" customFormat="1" x14ac:dyDescent="0.25">
      <c r="A1708" s="79"/>
      <c r="B1708" s="79"/>
      <c r="C1708" s="79"/>
      <c r="D1708" s="95"/>
      <c r="E1708" s="79"/>
      <c r="F1708" s="79"/>
      <c r="G1708" s="80"/>
      <c r="H1708" s="79"/>
      <c r="I1708" s="80"/>
      <c r="J1708" s="104"/>
      <c r="K1708" s="104"/>
      <c r="L1708" s="104"/>
      <c r="M1708" s="104"/>
    </row>
    <row r="1709" spans="1:13" s="81" customFormat="1" x14ac:dyDescent="0.25">
      <c r="A1709" s="79"/>
      <c r="B1709" s="79"/>
      <c r="C1709" s="79"/>
      <c r="D1709" s="95"/>
      <c r="E1709" s="79"/>
      <c r="F1709" s="79"/>
      <c r="G1709" s="80"/>
      <c r="H1709" s="79"/>
      <c r="I1709" s="80"/>
      <c r="J1709" s="104"/>
      <c r="K1709" s="104"/>
      <c r="L1709" s="104"/>
      <c r="M1709" s="104"/>
    </row>
    <row r="1710" spans="1:13" s="81" customFormat="1" x14ac:dyDescent="0.25">
      <c r="A1710" s="79"/>
      <c r="B1710" s="79"/>
      <c r="C1710" s="79"/>
      <c r="D1710" s="95"/>
      <c r="E1710" s="79"/>
      <c r="F1710" s="79"/>
      <c r="G1710" s="80"/>
      <c r="H1710" s="79"/>
      <c r="I1710" s="80"/>
      <c r="J1710" s="104"/>
      <c r="K1710" s="104"/>
      <c r="L1710" s="104"/>
      <c r="M1710" s="104"/>
    </row>
    <row r="1711" spans="1:13" s="81" customFormat="1" x14ac:dyDescent="0.25">
      <c r="A1711" s="79"/>
      <c r="B1711" s="79"/>
      <c r="C1711" s="79"/>
      <c r="D1711" s="95"/>
      <c r="E1711" s="79"/>
      <c r="F1711" s="79"/>
      <c r="G1711" s="80"/>
      <c r="H1711" s="79"/>
      <c r="I1711" s="80"/>
      <c r="J1711" s="104"/>
      <c r="K1711" s="104"/>
      <c r="L1711" s="104"/>
      <c r="M1711" s="104"/>
    </row>
    <row r="1712" spans="1:13" s="81" customFormat="1" x14ac:dyDescent="0.25">
      <c r="A1712" s="79"/>
      <c r="B1712" s="79"/>
      <c r="C1712" s="79"/>
      <c r="D1712" s="95"/>
      <c r="E1712" s="79"/>
      <c r="F1712" s="79"/>
      <c r="G1712" s="80"/>
      <c r="H1712" s="79"/>
      <c r="I1712" s="80"/>
      <c r="J1712" s="104"/>
      <c r="K1712" s="104"/>
      <c r="L1712" s="104"/>
      <c r="M1712" s="104"/>
    </row>
    <row r="1713" spans="1:13" s="81" customFormat="1" x14ac:dyDescent="0.25">
      <c r="A1713" s="79"/>
      <c r="B1713" s="79"/>
      <c r="C1713" s="79"/>
      <c r="D1713" s="95"/>
      <c r="E1713" s="79"/>
      <c r="F1713" s="79"/>
      <c r="G1713" s="80"/>
      <c r="H1713" s="79"/>
      <c r="I1713" s="80"/>
      <c r="J1713" s="104"/>
      <c r="K1713" s="104"/>
      <c r="L1713" s="104"/>
      <c r="M1713" s="104"/>
    </row>
    <row r="1714" spans="1:13" s="81" customFormat="1" x14ac:dyDescent="0.25">
      <c r="A1714" s="79"/>
      <c r="B1714" s="79"/>
      <c r="C1714" s="79"/>
      <c r="D1714" s="95"/>
      <c r="E1714" s="79"/>
      <c r="F1714" s="79"/>
      <c r="G1714" s="80"/>
      <c r="H1714" s="79"/>
      <c r="I1714" s="80"/>
      <c r="J1714" s="104"/>
      <c r="K1714" s="104"/>
      <c r="L1714" s="104"/>
      <c r="M1714" s="104"/>
    </row>
    <row r="1715" spans="1:13" s="81" customFormat="1" x14ac:dyDescent="0.25">
      <c r="A1715" s="79"/>
      <c r="B1715" s="79"/>
      <c r="C1715" s="79"/>
      <c r="D1715" s="95"/>
      <c r="E1715" s="79"/>
      <c r="F1715" s="79"/>
      <c r="G1715" s="80"/>
      <c r="H1715" s="79"/>
      <c r="I1715" s="80"/>
      <c r="J1715" s="104"/>
      <c r="K1715" s="104"/>
      <c r="L1715" s="104"/>
      <c r="M1715" s="104"/>
    </row>
    <row r="1716" spans="1:13" s="81" customFormat="1" x14ac:dyDescent="0.25">
      <c r="A1716" s="79"/>
      <c r="B1716" s="79"/>
      <c r="C1716" s="79"/>
      <c r="D1716" s="95"/>
      <c r="E1716" s="79"/>
      <c r="F1716" s="79"/>
      <c r="G1716" s="80"/>
      <c r="H1716" s="79"/>
      <c r="I1716" s="80"/>
      <c r="J1716" s="104"/>
      <c r="K1716" s="104"/>
      <c r="L1716" s="104"/>
      <c r="M1716" s="104"/>
    </row>
    <row r="1717" spans="1:13" s="81" customFormat="1" x14ac:dyDescent="0.25">
      <c r="A1717" s="79"/>
      <c r="B1717" s="79"/>
      <c r="C1717" s="79"/>
      <c r="D1717" s="95"/>
      <c r="E1717" s="79"/>
      <c r="F1717" s="79"/>
      <c r="G1717" s="80"/>
      <c r="H1717" s="79"/>
      <c r="I1717" s="80"/>
      <c r="J1717" s="104"/>
      <c r="K1717" s="104"/>
      <c r="L1717" s="104"/>
      <c r="M1717" s="104"/>
    </row>
    <row r="1718" spans="1:13" s="81" customFormat="1" x14ac:dyDescent="0.25">
      <c r="A1718" s="79"/>
      <c r="B1718" s="79"/>
      <c r="C1718" s="79"/>
      <c r="D1718" s="95"/>
      <c r="E1718" s="79"/>
      <c r="F1718" s="79"/>
      <c r="G1718" s="80"/>
      <c r="H1718" s="79"/>
      <c r="I1718" s="80"/>
      <c r="J1718" s="104"/>
      <c r="K1718" s="104"/>
      <c r="L1718" s="104"/>
      <c r="M1718" s="104"/>
    </row>
    <row r="1719" spans="1:13" s="81" customFormat="1" x14ac:dyDescent="0.25">
      <c r="A1719" s="79"/>
      <c r="B1719" s="79"/>
      <c r="C1719" s="79"/>
      <c r="D1719" s="95"/>
      <c r="E1719" s="79"/>
      <c r="F1719" s="79"/>
      <c r="G1719" s="80"/>
      <c r="H1719" s="79"/>
      <c r="I1719" s="80"/>
      <c r="J1719" s="104"/>
      <c r="K1719" s="104"/>
      <c r="L1719" s="104"/>
      <c r="M1719" s="104"/>
    </row>
    <row r="1720" spans="1:13" s="81" customFormat="1" x14ac:dyDescent="0.25">
      <c r="A1720" s="79"/>
      <c r="B1720" s="79"/>
      <c r="C1720" s="79"/>
      <c r="D1720" s="95"/>
      <c r="E1720" s="79"/>
      <c r="F1720" s="79"/>
      <c r="G1720" s="80"/>
      <c r="H1720" s="79"/>
      <c r="I1720" s="80"/>
      <c r="J1720" s="104"/>
      <c r="K1720" s="104"/>
      <c r="L1720" s="104"/>
      <c r="M1720" s="104"/>
    </row>
    <row r="1721" spans="1:13" s="81" customFormat="1" x14ac:dyDescent="0.25">
      <c r="A1721" s="79"/>
      <c r="B1721" s="79"/>
      <c r="C1721" s="79"/>
      <c r="D1721" s="95"/>
      <c r="E1721" s="79"/>
      <c r="F1721" s="79"/>
      <c r="G1721" s="80"/>
      <c r="H1721" s="79"/>
      <c r="I1721" s="80"/>
      <c r="J1721" s="104"/>
      <c r="K1721" s="104"/>
      <c r="L1721" s="104"/>
      <c r="M1721" s="104"/>
    </row>
    <row r="1722" spans="1:13" s="81" customFormat="1" x14ac:dyDescent="0.25">
      <c r="A1722" s="79"/>
      <c r="B1722" s="79"/>
      <c r="C1722" s="79"/>
      <c r="D1722" s="95"/>
      <c r="E1722" s="79"/>
      <c r="F1722" s="79"/>
      <c r="G1722" s="80"/>
      <c r="H1722" s="79"/>
      <c r="I1722" s="80"/>
      <c r="J1722" s="104"/>
      <c r="K1722" s="104"/>
      <c r="L1722" s="104"/>
      <c r="M1722" s="104"/>
    </row>
    <row r="1723" spans="1:13" s="81" customFormat="1" x14ac:dyDescent="0.25">
      <c r="A1723" s="79"/>
      <c r="B1723" s="79"/>
      <c r="C1723" s="79"/>
      <c r="D1723" s="95"/>
      <c r="E1723" s="79"/>
      <c r="F1723" s="79"/>
      <c r="G1723" s="80"/>
      <c r="H1723" s="79"/>
      <c r="I1723" s="80"/>
      <c r="J1723" s="104"/>
      <c r="K1723" s="104"/>
      <c r="L1723" s="104"/>
      <c r="M1723" s="104"/>
    </row>
    <row r="1724" spans="1:13" s="81" customFormat="1" x14ac:dyDescent="0.25">
      <c r="A1724" s="79"/>
      <c r="B1724" s="79"/>
      <c r="C1724" s="79"/>
      <c r="D1724" s="95"/>
      <c r="E1724" s="79"/>
      <c r="F1724" s="79"/>
      <c r="G1724" s="80"/>
      <c r="H1724" s="79"/>
      <c r="I1724" s="80"/>
      <c r="J1724" s="104"/>
      <c r="K1724" s="104"/>
      <c r="L1724" s="104"/>
      <c r="M1724" s="104"/>
    </row>
    <row r="1725" spans="1:13" s="81" customFormat="1" x14ac:dyDescent="0.25">
      <c r="A1725" s="79"/>
      <c r="B1725" s="79"/>
      <c r="C1725" s="79"/>
      <c r="D1725" s="95"/>
      <c r="E1725" s="79"/>
      <c r="F1725" s="79"/>
      <c r="G1725" s="80"/>
      <c r="H1725" s="79"/>
      <c r="I1725" s="80"/>
      <c r="J1725" s="104"/>
      <c r="K1725" s="104"/>
      <c r="L1725" s="104"/>
      <c r="M1725" s="104"/>
    </row>
    <row r="1726" spans="1:13" s="81" customFormat="1" x14ac:dyDescent="0.25">
      <c r="A1726" s="79"/>
      <c r="B1726" s="79"/>
      <c r="C1726" s="79"/>
      <c r="D1726" s="95"/>
      <c r="E1726" s="79"/>
      <c r="F1726" s="79"/>
      <c r="G1726" s="80"/>
      <c r="H1726" s="79"/>
      <c r="I1726" s="80"/>
      <c r="J1726" s="104"/>
      <c r="K1726" s="104"/>
      <c r="L1726" s="104"/>
      <c r="M1726" s="104"/>
    </row>
    <row r="1727" spans="1:13" s="81" customFormat="1" x14ac:dyDescent="0.25">
      <c r="A1727" s="79"/>
      <c r="B1727" s="79"/>
      <c r="C1727" s="79"/>
      <c r="D1727" s="95"/>
      <c r="E1727" s="79"/>
      <c r="F1727" s="79"/>
      <c r="G1727" s="80"/>
      <c r="H1727" s="79"/>
      <c r="I1727" s="80"/>
      <c r="J1727" s="104"/>
      <c r="K1727" s="104"/>
      <c r="L1727" s="104"/>
      <c r="M1727" s="104"/>
    </row>
    <row r="1728" spans="1:13" s="81" customFormat="1" x14ac:dyDescent="0.25">
      <c r="A1728" s="79"/>
      <c r="B1728" s="79"/>
      <c r="C1728" s="79"/>
      <c r="D1728" s="95"/>
      <c r="E1728" s="79"/>
      <c r="F1728" s="79"/>
      <c r="G1728" s="80"/>
      <c r="H1728" s="79"/>
      <c r="I1728" s="80"/>
      <c r="J1728" s="104"/>
      <c r="K1728" s="104"/>
      <c r="L1728" s="104"/>
      <c r="M1728" s="104"/>
    </row>
    <row r="1729" spans="1:13" s="81" customFormat="1" x14ac:dyDescent="0.25">
      <c r="A1729" s="79"/>
      <c r="B1729" s="79"/>
      <c r="C1729" s="79"/>
      <c r="D1729" s="95"/>
      <c r="E1729" s="79"/>
      <c r="F1729" s="79"/>
      <c r="G1729" s="80"/>
      <c r="H1729" s="79"/>
      <c r="I1729" s="80"/>
      <c r="J1729" s="104"/>
      <c r="K1729" s="104"/>
      <c r="L1729" s="104"/>
      <c r="M1729" s="104"/>
    </row>
    <row r="1730" spans="1:13" s="81" customFormat="1" x14ac:dyDescent="0.25">
      <c r="A1730" s="79"/>
      <c r="B1730" s="79"/>
      <c r="C1730" s="79"/>
      <c r="D1730" s="95"/>
      <c r="E1730" s="79"/>
      <c r="F1730" s="79"/>
      <c r="G1730" s="80"/>
      <c r="H1730" s="79"/>
      <c r="I1730" s="80"/>
      <c r="J1730" s="104"/>
      <c r="K1730" s="104"/>
      <c r="L1730" s="104"/>
      <c r="M1730" s="104"/>
    </row>
    <row r="1731" spans="1:13" s="81" customFormat="1" x14ac:dyDescent="0.25">
      <c r="A1731" s="79"/>
      <c r="B1731" s="79"/>
      <c r="C1731" s="79"/>
      <c r="D1731" s="95"/>
      <c r="E1731" s="79"/>
      <c r="F1731" s="79"/>
      <c r="G1731" s="80"/>
      <c r="H1731" s="79"/>
      <c r="I1731" s="80"/>
      <c r="J1731" s="104"/>
      <c r="K1731" s="104"/>
      <c r="L1731" s="104"/>
      <c r="M1731" s="104"/>
    </row>
    <row r="1732" spans="1:13" s="81" customFormat="1" x14ac:dyDescent="0.25">
      <c r="A1732" s="79"/>
      <c r="B1732" s="79"/>
      <c r="C1732" s="79"/>
      <c r="D1732" s="95"/>
      <c r="E1732" s="79"/>
      <c r="F1732" s="79"/>
      <c r="G1732" s="80"/>
      <c r="H1732" s="79"/>
      <c r="I1732" s="80"/>
      <c r="J1732" s="104"/>
      <c r="K1732" s="104"/>
      <c r="L1732" s="104"/>
      <c r="M1732" s="104"/>
    </row>
    <row r="1733" spans="1:13" s="81" customFormat="1" x14ac:dyDescent="0.25">
      <c r="A1733" s="79"/>
      <c r="B1733" s="79"/>
      <c r="C1733" s="79"/>
      <c r="D1733" s="95"/>
      <c r="E1733" s="79"/>
      <c r="F1733" s="79"/>
      <c r="G1733" s="80"/>
      <c r="H1733" s="79"/>
      <c r="I1733" s="80"/>
      <c r="J1733" s="104"/>
      <c r="K1733" s="104"/>
      <c r="L1733" s="104"/>
      <c r="M1733" s="104"/>
    </row>
    <row r="1734" spans="1:13" s="81" customFormat="1" x14ac:dyDescent="0.25">
      <c r="A1734" s="79"/>
      <c r="B1734" s="79"/>
      <c r="C1734" s="79"/>
      <c r="D1734" s="95"/>
      <c r="E1734" s="79"/>
      <c r="F1734" s="79"/>
      <c r="G1734" s="80"/>
      <c r="H1734" s="79"/>
      <c r="I1734" s="80"/>
      <c r="J1734" s="104"/>
      <c r="K1734" s="104"/>
      <c r="L1734" s="104"/>
      <c r="M1734" s="104"/>
    </row>
    <row r="1735" spans="1:13" s="81" customFormat="1" x14ac:dyDescent="0.25">
      <c r="A1735" s="79"/>
      <c r="B1735" s="79"/>
      <c r="C1735" s="79"/>
      <c r="D1735" s="95"/>
      <c r="E1735" s="79"/>
      <c r="F1735" s="79"/>
      <c r="G1735" s="80"/>
      <c r="H1735" s="79"/>
      <c r="I1735" s="80"/>
      <c r="J1735" s="104"/>
      <c r="K1735" s="104"/>
      <c r="L1735" s="104"/>
      <c r="M1735" s="104"/>
    </row>
    <row r="1736" spans="1:13" s="81" customFormat="1" x14ac:dyDescent="0.25">
      <c r="A1736" s="79"/>
      <c r="B1736" s="79"/>
      <c r="C1736" s="79"/>
      <c r="D1736" s="95"/>
      <c r="E1736" s="79"/>
      <c r="F1736" s="79"/>
      <c r="G1736" s="80"/>
      <c r="H1736" s="79"/>
      <c r="I1736" s="80"/>
      <c r="J1736" s="104"/>
      <c r="K1736" s="104"/>
      <c r="L1736" s="104"/>
      <c r="M1736" s="104"/>
    </row>
    <row r="1737" spans="1:13" s="81" customFormat="1" x14ac:dyDescent="0.25">
      <c r="A1737" s="79"/>
      <c r="B1737" s="79"/>
      <c r="C1737" s="79"/>
      <c r="D1737" s="95"/>
      <c r="E1737" s="79"/>
      <c r="F1737" s="79"/>
      <c r="G1737" s="80"/>
      <c r="H1737" s="79"/>
      <c r="I1737" s="80"/>
      <c r="J1737" s="104"/>
      <c r="K1737" s="104"/>
      <c r="L1737" s="104"/>
      <c r="M1737" s="104"/>
    </row>
    <row r="1738" spans="1:13" s="81" customFormat="1" x14ac:dyDescent="0.25">
      <c r="A1738" s="79"/>
      <c r="B1738" s="79"/>
      <c r="C1738" s="79"/>
      <c r="D1738" s="95"/>
      <c r="E1738" s="79"/>
      <c r="F1738" s="79"/>
      <c r="G1738" s="80"/>
      <c r="H1738" s="79"/>
      <c r="I1738" s="80"/>
      <c r="J1738" s="104"/>
      <c r="K1738" s="104"/>
      <c r="L1738" s="104"/>
      <c r="M1738" s="104"/>
    </row>
    <row r="1739" spans="1:13" s="81" customFormat="1" x14ac:dyDescent="0.25">
      <c r="A1739" s="79"/>
      <c r="B1739" s="79"/>
      <c r="C1739" s="79"/>
      <c r="D1739" s="95"/>
      <c r="E1739" s="79"/>
      <c r="F1739" s="79"/>
      <c r="G1739" s="80"/>
      <c r="H1739" s="79"/>
      <c r="I1739" s="80"/>
      <c r="J1739" s="104"/>
      <c r="K1739" s="104"/>
      <c r="L1739" s="104"/>
      <c r="M1739" s="104"/>
    </row>
    <row r="1740" spans="1:13" s="81" customFormat="1" x14ac:dyDescent="0.25">
      <c r="A1740" s="79"/>
      <c r="B1740" s="79"/>
      <c r="C1740" s="79"/>
      <c r="D1740" s="95"/>
      <c r="E1740" s="79"/>
      <c r="F1740" s="79"/>
      <c r="G1740" s="80"/>
      <c r="H1740" s="79"/>
      <c r="I1740" s="80"/>
      <c r="J1740" s="104"/>
      <c r="K1740" s="104"/>
      <c r="L1740" s="104"/>
      <c r="M1740" s="104"/>
    </row>
    <row r="1741" spans="1:13" s="81" customFormat="1" x14ac:dyDescent="0.25">
      <c r="A1741" s="79"/>
      <c r="B1741" s="79"/>
      <c r="C1741" s="79"/>
      <c r="D1741" s="95"/>
      <c r="E1741" s="79"/>
      <c r="F1741" s="79"/>
      <c r="G1741" s="80"/>
      <c r="H1741" s="79"/>
      <c r="I1741" s="80"/>
      <c r="J1741" s="104"/>
      <c r="K1741" s="104"/>
      <c r="L1741" s="104"/>
      <c r="M1741" s="104"/>
    </row>
    <row r="1742" spans="1:13" s="81" customFormat="1" x14ac:dyDescent="0.25">
      <c r="A1742" s="79"/>
      <c r="B1742" s="79"/>
      <c r="C1742" s="79"/>
      <c r="D1742" s="95"/>
      <c r="E1742" s="79"/>
      <c r="F1742" s="79"/>
      <c r="G1742" s="80"/>
      <c r="H1742" s="79"/>
      <c r="I1742" s="80"/>
      <c r="J1742" s="104"/>
      <c r="K1742" s="104"/>
      <c r="L1742" s="104"/>
      <c r="M1742" s="104"/>
    </row>
    <row r="1743" spans="1:13" s="81" customFormat="1" x14ac:dyDescent="0.25">
      <c r="A1743" s="79"/>
      <c r="B1743" s="79"/>
      <c r="C1743" s="79"/>
      <c r="D1743" s="95"/>
      <c r="E1743" s="79"/>
      <c r="F1743" s="79"/>
      <c r="G1743" s="80"/>
      <c r="H1743" s="79"/>
      <c r="I1743" s="80"/>
      <c r="J1743" s="104"/>
      <c r="K1743" s="104"/>
      <c r="L1743" s="104"/>
      <c r="M1743" s="104"/>
    </row>
    <row r="1744" spans="1:13" s="81" customFormat="1" x14ac:dyDescent="0.25">
      <c r="A1744" s="79"/>
      <c r="B1744" s="79"/>
      <c r="C1744" s="79"/>
      <c r="D1744" s="95"/>
      <c r="E1744" s="79"/>
      <c r="F1744" s="79"/>
      <c r="G1744" s="80"/>
      <c r="H1744" s="79"/>
      <c r="I1744" s="80"/>
      <c r="J1744" s="104"/>
      <c r="K1744" s="104"/>
      <c r="L1744" s="104"/>
      <c r="M1744" s="104"/>
    </row>
    <row r="1745" spans="1:13" s="81" customFormat="1" x14ac:dyDescent="0.25">
      <c r="A1745" s="79"/>
      <c r="B1745" s="79"/>
      <c r="C1745" s="79"/>
      <c r="D1745" s="95"/>
      <c r="E1745" s="79"/>
      <c r="F1745" s="79"/>
      <c r="G1745" s="80"/>
      <c r="H1745" s="79"/>
      <c r="I1745" s="80"/>
      <c r="J1745" s="104"/>
      <c r="K1745" s="104"/>
      <c r="L1745" s="104"/>
      <c r="M1745" s="104"/>
    </row>
    <row r="1746" spans="1:13" s="81" customFormat="1" x14ac:dyDescent="0.25">
      <c r="A1746" s="79"/>
      <c r="B1746" s="79"/>
      <c r="C1746" s="79"/>
      <c r="D1746" s="95"/>
      <c r="E1746" s="79"/>
      <c r="F1746" s="79"/>
      <c r="G1746" s="80"/>
      <c r="H1746" s="79"/>
      <c r="I1746" s="80"/>
      <c r="J1746" s="104"/>
      <c r="K1746" s="104"/>
      <c r="L1746" s="104"/>
      <c r="M1746" s="104"/>
    </row>
    <row r="1747" spans="1:13" s="81" customFormat="1" x14ac:dyDescent="0.25">
      <c r="A1747" s="79"/>
      <c r="B1747" s="79"/>
      <c r="C1747" s="79"/>
      <c r="D1747" s="95"/>
      <c r="E1747" s="79"/>
      <c r="F1747" s="79"/>
      <c r="G1747" s="80"/>
      <c r="H1747" s="79"/>
      <c r="I1747" s="80"/>
      <c r="J1747" s="104"/>
      <c r="K1747" s="104"/>
      <c r="L1747" s="104"/>
      <c r="M1747" s="104"/>
    </row>
    <row r="1748" spans="1:13" s="81" customFormat="1" x14ac:dyDescent="0.25">
      <c r="A1748" s="79"/>
      <c r="B1748" s="79"/>
      <c r="C1748" s="79"/>
      <c r="D1748" s="95"/>
      <c r="E1748" s="79"/>
      <c r="F1748" s="79"/>
      <c r="G1748" s="80"/>
      <c r="H1748" s="79"/>
      <c r="I1748" s="80"/>
      <c r="J1748" s="104"/>
      <c r="K1748" s="104"/>
      <c r="L1748" s="104"/>
      <c r="M1748" s="104"/>
    </row>
    <row r="1749" spans="1:13" s="81" customFormat="1" x14ac:dyDescent="0.25">
      <c r="A1749" s="79"/>
      <c r="B1749" s="79"/>
      <c r="C1749" s="79"/>
      <c r="D1749" s="95"/>
      <c r="E1749" s="79"/>
      <c r="F1749" s="79"/>
      <c r="G1749" s="80"/>
      <c r="H1749" s="79"/>
      <c r="I1749" s="80"/>
      <c r="J1749" s="104"/>
      <c r="K1749" s="104"/>
      <c r="L1749" s="104"/>
      <c r="M1749" s="104"/>
    </row>
    <row r="1750" spans="1:13" s="81" customFormat="1" x14ac:dyDescent="0.25">
      <c r="A1750" s="79"/>
      <c r="B1750" s="79"/>
      <c r="C1750" s="79"/>
      <c r="D1750" s="95"/>
      <c r="E1750" s="79"/>
      <c r="F1750" s="79"/>
      <c r="G1750" s="80"/>
      <c r="H1750" s="79"/>
      <c r="I1750" s="80"/>
      <c r="J1750" s="104"/>
      <c r="K1750" s="104"/>
      <c r="L1750" s="104"/>
      <c r="M1750" s="104"/>
    </row>
    <row r="1751" spans="1:13" s="81" customFormat="1" x14ac:dyDescent="0.25">
      <c r="A1751" s="79"/>
      <c r="B1751" s="79"/>
      <c r="C1751" s="79"/>
      <c r="D1751" s="95"/>
      <c r="E1751" s="79"/>
      <c r="F1751" s="79"/>
      <c r="G1751" s="80"/>
      <c r="H1751" s="79"/>
      <c r="I1751" s="80"/>
      <c r="J1751" s="104"/>
      <c r="K1751" s="104"/>
      <c r="L1751" s="104"/>
      <c r="M1751" s="104"/>
    </row>
    <row r="1752" spans="1:13" s="81" customFormat="1" x14ac:dyDescent="0.25">
      <c r="A1752" s="79"/>
      <c r="B1752" s="79"/>
      <c r="C1752" s="79"/>
      <c r="D1752" s="95"/>
      <c r="E1752" s="79"/>
      <c r="F1752" s="79"/>
      <c r="G1752" s="80"/>
      <c r="H1752" s="79"/>
      <c r="I1752" s="80"/>
      <c r="J1752" s="104"/>
      <c r="K1752" s="104"/>
      <c r="L1752" s="104"/>
      <c r="M1752" s="104"/>
    </row>
    <row r="1753" spans="1:13" s="81" customFormat="1" x14ac:dyDescent="0.25">
      <c r="A1753" s="79"/>
      <c r="B1753" s="79"/>
      <c r="C1753" s="79"/>
      <c r="D1753" s="95"/>
      <c r="E1753" s="79"/>
      <c r="F1753" s="79"/>
      <c r="G1753" s="80"/>
      <c r="H1753" s="79"/>
      <c r="I1753" s="80"/>
      <c r="J1753" s="104"/>
      <c r="K1753" s="104"/>
      <c r="L1753" s="104"/>
      <c r="M1753" s="104"/>
    </row>
    <row r="1754" spans="1:13" s="81" customFormat="1" x14ac:dyDescent="0.25">
      <c r="A1754" s="79"/>
      <c r="B1754" s="79"/>
      <c r="C1754" s="79"/>
      <c r="D1754" s="95"/>
      <c r="E1754" s="79"/>
      <c r="F1754" s="79"/>
      <c r="G1754" s="80"/>
      <c r="H1754" s="79"/>
      <c r="I1754" s="80"/>
      <c r="J1754" s="104"/>
      <c r="K1754" s="104"/>
      <c r="L1754" s="104"/>
      <c r="M1754" s="104"/>
    </row>
    <row r="1755" spans="1:13" s="81" customFormat="1" x14ac:dyDescent="0.25">
      <c r="A1755" s="79"/>
      <c r="B1755" s="79"/>
      <c r="C1755" s="79"/>
      <c r="D1755" s="95"/>
      <c r="E1755" s="79"/>
      <c r="F1755" s="79"/>
      <c r="G1755" s="80"/>
      <c r="H1755" s="79"/>
      <c r="I1755" s="80"/>
      <c r="J1755" s="104"/>
      <c r="K1755" s="104"/>
      <c r="L1755" s="104"/>
      <c r="M1755" s="104"/>
    </row>
    <row r="1756" spans="1:13" s="81" customFormat="1" x14ac:dyDescent="0.25">
      <c r="A1756" s="79"/>
      <c r="B1756" s="79"/>
      <c r="C1756" s="79"/>
      <c r="D1756" s="95"/>
      <c r="E1756" s="79"/>
      <c r="F1756" s="79"/>
      <c r="G1756" s="80"/>
      <c r="H1756" s="79"/>
      <c r="I1756" s="80"/>
      <c r="J1756" s="104"/>
      <c r="K1756" s="104"/>
      <c r="L1756" s="104"/>
      <c r="M1756" s="104"/>
    </row>
    <row r="1757" spans="1:13" s="81" customFormat="1" x14ac:dyDescent="0.25">
      <c r="A1757" s="79"/>
      <c r="B1757" s="79"/>
      <c r="C1757" s="79"/>
      <c r="D1757" s="95"/>
      <c r="E1757" s="79"/>
      <c r="F1757" s="79"/>
      <c r="G1757" s="80"/>
      <c r="H1757" s="79"/>
      <c r="I1757" s="80"/>
      <c r="J1757" s="104"/>
      <c r="K1757" s="104"/>
      <c r="L1757" s="104"/>
      <c r="M1757" s="104"/>
    </row>
    <row r="1758" spans="1:13" s="81" customFormat="1" x14ac:dyDescent="0.25">
      <c r="A1758" s="79"/>
      <c r="B1758" s="79"/>
      <c r="C1758" s="79"/>
      <c r="D1758" s="95"/>
      <c r="E1758" s="79"/>
      <c r="F1758" s="79"/>
      <c r="G1758" s="80"/>
      <c r="H1758" s="79"/>
      <c r="I1758" s="80"/>
      <c r="J1758" s="104"/>
      <c r="K1758" s="104"/>
      <c r="L1758" s="104"/>
      <c r="M1758" s="104"/>
    </row>
    <row r="1759" spans="1:13" s="81" customFormat="1" x14ac:dyDescent="0.25">
      <c r="A1759" s="79"/>
      <c r="B1759" s="79"/>
      <c r="C1759" s="79"/>
      <c r="D1759" s="95"/>
      <c r="E1759" s="79"/>
      <c r="F1759" s="79"/>
      <c r="G1759" s="80"/>
      <c r="H1759" s="79"/>
      <c r="I1759" s="80"/>
      <c r="J1759" s="104"/>
      <c r="K1759" s="104"/>
      <c r="L1759" s="104"/>
      <c r="M1759" s="104"/>
    </row>
    <row r="1760" spans="1:13" s="81" customFormat="1" x14ac:dyDescent="0.25">
      <c r="A1760" s="79"/>
      <c r="B1760" s="79"/>
      <c r="C1760" s="79"/>
      <c r="D1760" s="95"/>
      <c r="E1760" s="79"/>
      <c r="F1760" s="79"/>
      <c r="G1760" s="80"/>
      <c r="H1760" s="79"/>
      <c r="I1760" s="80"/>
      <c r="J1760" s="104"/>
      <c r="K1760" s="104"/>
      <c r="L1760" s="104"/>
      <c r="M1760" s="104"/>
    </row>
    <row r="1761" spans="1:13" s="81" customFormat="1" x14ac:dyDescent="0.25">
      <c r="A1761" s="79"/>
      <c r="B1761" s="79"/>
      <c r="C1761" s="79"/>
      <c r="D1761" s="95"/>
      <c r="E1761" s="79"/>
      <c r="F1761" s="79"/>
      <c r="G1761" s="80"/>
      <c r="H1761" s="79"/>
      <c r="I1761" s="80"/>
      <c r="J1761" s="104"/>
      <c r="K1761" s="104"/>
      <c r="L1761" s="104"/>
      <c r="M1761" s="104"/>
    </row>
    <row r="1762" spans="1:13" x14ac:dyDescent="0.25">
      <c r="A1762" s="79"/>
      <c r="B1762" s="79"/>
      <c r="C1762" s="79"/>
      <c r="D1762" s="95"/>
      <c r="E1762" s="79"/>
      <c r="F1762" s="79"/>
      <c r="G1762" s="80"/>
      <c r="H1762" s="79"/>
      <c r="I1762" s="80"/>
      <c r="J1762" s="104"/>
      <c r="K1762" s="104"/>
      <c r="L1762" s="104"/>
      <c r="M1762" s="104"/>
    </row>
    <row r="1763" spans="1:13" x14ac:dyDescent="0.25">
      <c r="A1763" s="79"/>
      <c r="B1763" s="79"/>
      <c r="C1763" s="79"/>
      <c r="D1763" s="95"/>
      <c r="E1763" s="79"/>
      <c r="F1763" s="79"/>
      <c r="G1763" s="80"/>
      <c r="H1763" s="79"/>
      <c r="I1763" s="80"/>
      <c r="J1763" s="104"/>
      <c r="K1763" s="104"/>
      <c r="L1763" s="104"/>
      <c r="M1763" s="104"/>
    </row>
    <row r="1764" spans="1:13" x14ac:dyDescent="0.25">
      <c r="A1764" s="79"/>
      <c r="B1764" s="79"/>
      <c r="C1764" s="79"/>
      <c r="D1764" s="95"/>
      <c r="E1764" s="79"/>
      <c r="F1764" s="79"/>
      <c r="G1764" s="80"/>
      <c r="H1764" s="79"/>
      <c r="I1764" s="80"/>
      <c r="J1764" s="104"/>
      <c r="K1764" s="104"/>
      <c r="L1764" s="104"/>
      <c r="M1764" s="104"/>
    </row>
    <row r="1765" spans="1:13" x14ac:dyDescent="0.25">
      <c r="A1765" s="79"/>
      <c r="B1765" s="79"/>
      <c r="C1765" s="79"/>
      <c r="D1765" s="95"/>
      <c r="E1765" s="79"/>
      <c r="F1765" s="79"/>
      <c r="G1765" s="80"/>
      <c r="H1765" s="79"/>
      <c r="I1765" s="80"/>
      <c r="J1765" s="104"/>
      <c r="K1765" s="104"/>
      <c r="L1765" s="104"/>
      <c r="M1765" s="104"/>
    </row>
    <row r="1766" spans="1:13" x14ac:dyDescent="0.25">
      <c r="A1766" s="79"/>
      <c r="B1766" s="79"/>
      <c r="C1766" s="79"/>
      <c r="D1766" s="95"/>
      <c r="E1766" s="79"/>
      <c r="F1766" s="79"/>
      <c r="G1766" s="80"/>
      <c r="H1766" s="79"/>
      <c r="I1766" s="80"/>
      <c r="J1766" s="104"/>
      <c r="K1766" s="104"/>
      <c r="L1766" s="104"/>
      <c r="M1766" s="104"/>
    </row>
    <row r="1767" spans="1:13" x14ac:dyDescent="0.25">
      <c r="A1767" s="79"/>
      <c r="B1767" s="79"/>
      <c r="C1767" s="79"/>
      <c r="D1767" s="95"/>
      <c r="E1767" s="79"/>
      <c r="F1767" s="79"/>
      <c r="G1767" s="80"/>
      <c r="H1767" s="79"/>
      <c r="I1767" s="80"/>
      <c r="J1767" s="104"/>
      <c r="K1767" s="104"/>
      <c r="L1767" s="104"/>
      <c r="M1767" s="104"/>
    </row>
    <row r="1768" spans="1:13" x14ac:dyDescent="0.25">
      <c r="A1768" s="79"/>
      <c r="B1768" s="79"/>
      <c r="C1768" s="79"/>
      <c r="D1768" s="95"/>
      <c r="E1768" s="79"/>
      <c r="F1768" s="79"/>
      <c r="G1768" s="80"/>
      <c r="H1768" s="79"/>
      <c r="I1768" s="80"/>
      <c r="J1768" s="104"/>
      <c r="K1768" s="104"/>
      <c r="L1768" s="104"/>
      <c r="M1768" s="104"/>
    </row>
    <row r="1769" spans="1:13" x14ac:dyDescent="0.25">
      <c r="A1769" s="79"/>
      <c r="B1769" s="79"/>
      <c r="C1769" s="79"/>
      <c r="D1769" s="95"/>
      <c r="E1769" s="79"/>
      <c r="F1769" s="79"/>
      <c r="G1769" s="80"/>
      <c r="H1769" s="79"/>
      <c r="I1769" s="80"/>
      <c r="J1769" s="104"/>
      <c r="K1769" s="104"/>
      <c r="L1769" s="104"/>
      <c r="M1769" s="104"/>
    </row>
    <row r="1770" spans="1:13" x14ac:dyDescent="0.25">
      <c r="A1770" s="79"/>
      <c r="B1770" s="79"/>
      <c r="C1770" s="79"/>
      <c r="D1770" s="95"/>
      <c r="E1770" s="79"/>
      <c r="F1770" s="79"/>
      <c r="G1770" s="80"/>
      <c r="H1770" s="79"/>
      <c r="I1770" s="80"/>
      <c r="J1770" s="104"/>
      <c r="K1770" s="104"/>
      <c r="L1770" s="104"/>
      <c r="M1770" s="104"/>
    </row>
    <row r="1771" spans="1:13" x14ac:dyDescent="0.25">
      <c r="A1771" s="79"/>
      <c r="B1771" s="79"/>
      <c r="C1771" s="79"/>
      <c r="D1771" s="95"/>
      <c r="E1771" s="79"/>
      <c r="F1771" s="79"/>
      <c r="G1771" s="80"/>
      <c r="H1771" s="79"/>
      <c r="I1771" s="80"/>
      <c r="J1771" s="104"/>
      <c r="K1771" s="104"/>
      <c r="L1771" s="104"/>
      <c r="M1771" s="104"/>
    </row>
    <row r="1772" spans="1:13" x14ac:dyDescent="0.25">
      <c r="A1772" s="79"/>
      <c r="B1772" s="79"/>
      <c r="C1772" s="79"/>
      <c r="D1772" s="95"/>
      <c r="E1772" s="79"/>
      <c r="F1772" s="79"/>
      <c r="G1772" s="80"/>
      <c r="H1772" s="79"/>
      <c r="I1772" s="80"/>
      <c r="J1772" s="104"/>
      <c r="K1772" s="104"/>
      <c r="L1772" s="104"/>
      <c r="M1772" s="104"/>
    </row>
    <row r="1773" spans="1:13" x14ac:dyDescent="0.25">
      <c r="A1773" s="79"/>
      <c r="B1773" s="79"/>
      <c r="C1773" s="79"/>
      <c r="D1773" s="95"/>
      <c r="E1773" s="79"/>
      <c r="F1773" s="79"/>
      <c r="G1773" s="80"/>
      <c r="H1773" s="79"/>
      <c r="I1773" s="80"/>
      <c r="J1773" s="104"/>
      <c r="K1773" s="104"/>
      <c r="L1773" s="104"/>
      <c r="M1773" s="104"/>
    </row>
    <row r="1774" spans="1:13" x14ac:dyDescent="0.25">
      <c r="A1774" s="79"/>
      <c r="B1774" s="79"/>
      <c r="C1774" s="79"/>
      <c r="D1774" s="95"/>
      <c r="E1774" s="79"/>
      <c r="F1774" s="79"/>
      <c r="G1774" s="80"/>
      <c r="H1774" s="79"/>
      <c r="I1774" s="80"/>
      <c r="J1774" s="104"/>
      <c r="K1774" s="104"/>
      <c r="L1774" s="104"/>
      <c r="M1774" s="104"/>
    </row>
    <row r="1775" spans="1:13" x14ac:dyDescent="0.25">
      <c r="A1775" s="79"/>
      <c r="B1775" s="79"/>
      <c r="C1775" s="79"/>
      <c r="D1775" s="95"/>
      <c r="E1775" s="79"/>
      <c r="F1775" s="79"/>
      <c r="G1775" s="80"/>
      <c r="H1775" s="79"/>
      <c r="I1775" s="80"/>
      <c r="J1775" s="104"/>
      <c r="K1775" s="104"/>
      <c r="L1775" s="104"/>
      <c r="M1775" s="104"/>
    </row>
    <row r="1776" spans="1:13" x14ac:dyDescent="0.25">
      <c r="A1776" s="79"/>
      <c r="B1776" s="79"/>
      <c r="C1776" s="79"/>
      <c r="D1776" s="95"/>
      <c r="E1776" s="79"/>
      <c r="F1776" s="79"/>
      <c r="G1776" s="80"/>
      <c r="H1776" s="79"/>
      <c r="I1776" s="80"/>
      <c r="J1776" s="104"/>
      <c r="K1776" s="104"/>
      <c r="L1776" s="104"/>
      <c r="M1776" s="104"/>
    </row>
    <row r="1777" spans="1:13" x14ac:dyDescent="0.25">
      <c r="A1777" s="79"/>
      <c r="B1777" s="79"/>
      <c r="C1777" s="79"/>
      <c r="D1777" s="95"/>
      <c r="E1777" s="79"/>
      <c r="F1777" s="79"/>
      <c r="G1777" s="80"/>
      <c r="H1777" s="79"/>
      <c r="I1777" s="80"/>
      <c r="J1777" s="104"/>
      <c r="K1777" s="104"/>
      <c r="L1777" s="104"/>
      <c r="M1777" s="104"/>
    </row>
    <row r="1778" spans="1:13" x14ac:dyDescent="0.25">
      <c r="A1778" s="79"/>
      <c r="B1778" s="79"/>
      <c r="C1778" s="79"/>
      <c r="D1778" s="95"/>
      <c r="E1778" s="79"/>
      <c r="F1778" s="79"/>
      <c r="G1778" s="80"/>
      <c r="H1778" s="79"/>
      <c r="I1778" s="80"/>
      <c r="J1778" s="104"/>
      <c r="K1778" s="104"/>
      <c r="L1778" s="104"/>
      <c r="M1778" s="104"/>
    </row>
    <row r="1779" spans="1:13" x14ac:dyDescent="0.25">
      <c r="A1779" s="79"/>
      <c r="B1779" s="79"/>
      <c r="C1779" s="79"/>
      <c r="D1779" s="95"/>
      <c r="E1779" s="79"/>
      <c r="F1779" s="79"/>
      <c r="G1779" s="80"/>
      <c r="H1779" s="79"/>
      <c r="I1779" s="80"/>
      <c r="J1779" s="104"/>
      <c r="K1779" s="104"/>
      <c r="L1779" s="104"/>
      <c r="M1779" s="104"/>
    </row>
    <row r="1780" spans="1:13" x14ac:dyDescent="0.25">
      <c r="A1780" s="79"/>
      <c r="B1780" s="79"/>
      <c r="C1780" s="79"/>
      <c r="D1780" s="95"/>
      <c r="E1780" s="79"/>
      <c r="F1780" s="79"/>
      <c r="G1780" s="80"/>
      <c r="H1780" s="79"/>
      <c r="I1780" s="80"/>
      <c r="J1780" s="104"/>
      <c r="K1780" s="104"/>
      <c r="L1780" s="104"/>
      <c r="M1780" s="104"/>
    </row>
    <row r="1781" spans="1:13" x14ac:dyDescent="0.25">
      <c r="A1781" s="79"/>
      <c r="B1781" s="79"/>
      <c r="C1781" s="79"/>
      <c r="D1781" s="95"/>
      <c r="E1781" s="79"/>
      <c r="F1781" s="79"/>
      <c r="G1781" s="80"/>
      <c r="H1781" s="79"/>
      <c r="I1781" s="80"/>
      <c r="J1781" s="104"/>
      <c r="K1781" s="104"/>
      <c r="L1781" s="104"/>
      <c r="M1781" s="104"/>
    </row>
    <row r="1782" spans="1:13" x14ac:dyDescent="0.25">
      <c r="A1782" s="79"/>
      <c r="B1782" s="79"/>
      <c r="C1782" s="79"/>
      <c r="D1782" s="95"/>
      <c r="E1782" s="79"/>
      <c r="F1782" s="79"/>
      <c r="G1782" s="80"/>
      <c r="H1782" s="79"/>
      <c r="I1782" s="80"/>
      <c r="J1782" s="104"/>
      <c r="K1782" s="104"/>
      <c r="L1782" s="104"/>
      <c r="M1782" s="104"/>
    </row>
    <row r="1783" spans="1:13" x14ac:dyDescent="0.25">
      <c r="A1783" s="79"/>
      <c r="B1783" s="79"/>
      <c r="C1783" s="79"/>
      <c r="D1783" s="95"/>
      <c r="E1783" s="79"/>
      <c r="F1783" s="79"/>
      <c r="G1783" s="80"/>
      <c r="H1783" s="79"/>
      <c r="I1783" s="80"/>
      <c r="J1783" s="104"/>
      <c r="K1783" s="104"/>
      <c r="L1783" s="104"/>
      <c r="M1783" s="104"/>
    </row>
    <row r="1784" spans="1:13" x14ac:dyDescent="0.25">
      <c r="A1784" s="79"/>
      <c r="B1784" s="79"/>
      <c r="C1784" s="79"/>
      <c r="D1784" s="95"/>
      <c r="E1784" s="79"/>
      <c r="F1784" s="79"/>
      <c r="G1784" s="80"/>
      <c r="H1784" s="79"/>
      <c r="I1784" s="80"/>
      <c r="J1784" s="104"/>
      <c r="K1784" s="104"/>
      <c r="L1784" s="104"/>
      <c r="M1784" s="104"/>
    </row>
    <row r="1785" spans="1:13" x14ac:dyDescent="0.25">
      <c r="A1785" s="79"/>
      <c r="B1785" s="79"/>
      <c r="C1785" s="79"/>
      <c r="D1785" s="95"/>
      <c r="E1785" s="79"/>
      <c r="F1785" s="79"/>
      <c r="G1785" s="80"/>
      <c r="H1785" s="79"/>
      <c r="I1785" s="80"/>
      <c r="J1785" s="104"/>
      <c r="K1785" s="104"/>
      <c r="L1785" s="104"/>
      <c r="M1785" s="104"/>
    </row>
    <row r="1786" spans="1:13" x14ac:dyDescent="0.25">
      <c r="A1786" s="79"/>
      <c r="B1786" s="79"/>
      <c r="C1786" s="79"/>
      <c r="D1786" s="95"/>
      <c r="E1786" s="79"/>
      <c r="F1786" s="79"/>
      <c r="G1786" s="80"/>
      <c r="H1786" s="79"/>
      <c r="I1786" s="80"/>
      <c r="J1786" s="104"/>
      <c r="K1786" s="104"/>
      <c r="L1786" s="104"/>
      <c r="M1786" s="104"/>
    </row>
    <row r="1787" spans="1:13" x14ac:dyDescent="0.25">
      <c r="A1787" s="79"/>
      <c r="B1787" s="79"/>
      <c r="C1787" s="79"/>
      <c r="D1787" s="95"/>
      <c r="E1787" s="79"/>
      <c r="F1787" s="79"/>
      <c r="G1787" s="80"/>
      <c r="H1787" s="79"/>
      <c r="I1787" s="80"/>
      <c r="J1787" s="104"/>
      <c r="K1787" s="104"/>
      <c r="L1787" s="104"/>
      <c r="M1787" s="104"/>
    </row>
    <row r="1788" spans="1:13" x14ac:dyDescent="0.25">
      <c r="A1788" s="79"/>
      <c r="B1788" s="79"/>
      <c r="C1788" s="79"/>
      <c r="D1788" s="95"/>
      <c r="E1788" s="79"/>
      <c r="F1788" s="79"/>
      <c r="G1788" s="80"/>
      <c r="H1788" s="79"/>
      <c r="I1788" s="80"/>
      <c r="J1788" s="104"/>
      <c r="K1788" s="104"/>
      <c r="L1788" s="104"/>
      <c r="M1788" s="104"/>
    </row>
    <row r="1789" spans="1:13" x14ac:dyDescent="0.25">
      <c r="A1789" s="79"/>
      <c r="B1789" s="79"/>
      <c r="C1789" s="79"/>
      <c r="D1789" s="95"/>
      <c r="E1789" s="79"/>
      <c r="F1789" s="79"/>
      <c r="G1789" s="80"/>
      <c r="H1789" s="79"/>
      <c r="I1789" s="80"/>
      <c r="J1789" s="104"/>
      <c r="K1789" s="104"/>
      <c r="L1789" s="104"/>
      <c r="M1789" s="104"/>
    </row>
    <row r="1790" spans="1:13" x14ac:dyDescent="0.25">
      <c r="A1790" s="79"/>
      <c r="B1790" s="79"/>
      <c r="C1790" s="79"/>
      <c r="D1790" s="95"/>
      <c r="E1790" s="79"/>
      <c r="F1790" s="79"/>
      <c r="G1790" s="80"/>
      <c r="H1790" s="79"/>
      <c r="I1790" s="80"/>
      <c r="J1790" s="104"/>
      <c r="K1790" s="104"/>
      <c r="L1790" s="104"/>
      <c r="M1790" s="104"/>
    </row>
    <row r="1791" spans="1:13" x14ac:dyDescent="0.25">
      <c r="A1791" s="79"/>
      <c r="B1791" s="79"/>
      <c r="C1791" s="79"/>
      <c r="D1791" s="95"/>
      <c r="E1791" s="79"/>
      <c r="F1791" s="79"/>
      <c r="G1791" s="80"/>
      <c r="H1791" s="79"/>
      <c r="I1791" s="80"/>
      <c r="J1791" s="104"/>
      <c r="K1791" s="104"/>
      <c r="L1791" s="104"/>
      <c r="M1791" s="104"/>
    </row>
    <row r="1792" spans="1:13" x14ac:dyDescent="0.25">
      <c r="A1792" s="79"/>
      <c r="B1792" s="79"/>
      <c r="C1792" s="79"/>
      <c r="D1792" s="95"/>
      <c r="E1792" s="79"/>
      <c r="F1792" s="79"/>
      <c r="G1792" s="80"/>
      <c r="H1792" s="79"/>
      <c r="I1792" s="80"/>
      <c r="J1792" s="104"/>
      <c r="K1792" s="104"/>
      <c r="L1792" s="104"/>
      <c r="M1792" s="104"/>
    </row>
    <row r="1793" spans="1:13" x14ac:dyDescent="0.25">
      <c r="A1793" s="79"/>
      <c r="B1793" s="79"/>
      <c r="C1793" s="79"/>
      <c r="D1793" s="95"/>
      <c r="E1793" s="79"/>
      <c r="F1793" s="79"/>
      <c r="G1793" s="80"/>
      <c r="H1793" s="79"/>
      <c r="I1793" s="80"/>
      <c r="J1793" s="104"/>
      <c r="K1793" s="104"/>
      <c r="L1793" s="104"/>
      <c r="M1793" s="104"/>
    </row>
    <row r="1794" spans="1:13" x14ac:dyDescent="0.25">
      <c r="A1794" s="79"/>
      <c r="B1794" s="79"/>
      <c r="C1794" s="79"/>
      <c r="D1794" s="95"/>
      <c r="E1794" s="79"/>
      <c r="F1794" s="79"/>
      <c r="G1794" s="80"/>
      <c r="H1794" s="79"/>
      <c r="I1794" s="80"/>
      <c r="J1794" s="104"/>
      <c r="K1794" s="104"/>
      <c r="L1794" s="104"/>
      <c r="M1794" s="104"/>
    </row>
    <row r="1795" spans="1:13" x14ac:dyDescent="0.25">
      <c r="A1795" s="79"/>
      <c r="B1795" s="79"/>
      <c r="C1795" s="79"/>
      <c r="D1795" s="95"/>
      <c r="E1795" s="79"/>
      <c r="F1795" s="79"/>
      <c r="G1795" s="80"/>
      <c r="H1795" s="79"/>
      <c r="I1795" s="80"/>
      <c r="J1795" s="104"/>
      <c r="K1795" s="104"/>
      <c r="L1795" s="104"/>
      <c r="M1795" s="104"/>
    </row>
    <row r="1796" spans="1:13" x14ac:dyDescent="0.25">
      <c r="A1796" s="79"/>
      <c r="B1796" s="79"/>
      <c r="C1796" s="79"/>
      <c r="D1796" s="95"/>
      <c r="E1796" s="79"/>
      <c r="F1796" s="79"/>
      <c r="G1796" s="80"/>
      <c r="H1796" s="79"/>
      <c r="I1796" s="80"/>
      <c r="J1796" s="104"/>
      <c r="K1796" s="104"/>
      <c r="L1796" s="104"/>
      <c r="M1796" s="104"/>
    </row>
    <row r="1797" spans="1:13" x14ac:dyDescent="0.25">
      <c r="A1797" s="79"/>
      <c r="B1797" s="79"/>
      <c r="C1797" s="79"/>
      <c r="D1797" s="95"/>
      <c r="E1797" s="79"/>
      <c r="F1797" s="79"/>
      <c r="G1797" s="80"/>
      <c r="H1797" s="79"/>
      <c r="I1797" s="80"/>
      <c r="J1797" s="104"/>
      <c r="K1797" s="104"/>
      <c r="L1797" s="104"/>
      <c r="M1797" s="104"/>
    </row>
    <row r="1798" spans="1:13" x14ac:dyDescent="0.25">
      <c r="A1798" s="79"/>
      <c r="B1798" s="79"/>
      <c r="C1798" s="79"/>
      <c r="D1798" s="95"/>
      <c r="E1798" s="79"/>
      <c r="F1798" s="79"/>
      <c r="G1798" s="80"/>
      <c r="H1798" s="79"/>
      <c r="I1798" s="80"/>
      <c r="J1798" s="104"/>
      <c r="K1798" s="104"/>
      <c r="L1798" s="104"/>
      <c r="M1798" s="104"/>
    </row>
    <row r="1799" spans="1:13" x14ac:dyDescent="0.25">
      <c r="A1799" s="79"/>
      <c r="B1799" s="79"/>
      <c r="C1799" s="79"/>
      <c r="D1799" s="95"/>
      <c r="E1799" s="79"/>
      <c r="F1799" s="79"/>
      <c r="G1799" s="80"/>
      <c r="H1799" s="79"/>
      <c r="I1799" s="80"/>
      <c r="J1799" s="104"/>
      <c r="K1799" s="104"/>
      <c r="L1799" s="104"/>
      <c r="M1799" s="104"/>
    </row>
    <row r="1800" spans="1:13" x14ac:dyDescent="0.25">
      <c r="A1800" s="79"/>
      <c r="B1800" s="79"/>
      <c r="C1800" s="79"/>
      <c r="D1800" s="95"/>
      <c r="E1800" s="79"/>
      <c r="F1800" s="79"/>
      <c r="G1800" s="80"/>
      <c r="H1800" s="79"/>
      <c r="I1800" s="80"/>
      <c r="J1800" s="104"/>
      <c r="K1800" s="104"/>
      <c r="L1800" s="104"/>
      <c r="M1800" s="104"/>
    </row>
    <row r="1801" spans="1:13" x14ac:dyDescent="0.25">
      <c r="A1801" s="79"/>
      <c r="B1801" s="79"/>
      <c r="C1801" s="79"/>
      <c r="D1801" s="95"/>
      <c r="E1801" s="79"/>
      <c r="F1801" s="79"/>
      <c r="G1801" s="80"/>
      <c r="H1801" s="79"/>
      <c r="I1801" s="80"/>
      <c r="J1801" s="104"/>
      <c r="K1801" s="104"/>
      <c r="L1801" s="104"/>
      <c r="M1801" s="104"/>
    </row>
    <row r="1802" spans="1:13" x14ac:dyDescent="0.25">
      <c r="A1802" s="79"/>
      <c r="B1802" s="79"/>
      <c r="C1802" s="79"/>
      <c r="D1802" s="95"/>
      <c r="E1802" s="79"/>
      <c r="F1802" s="79"/>
      <c r="G1802" s="80"/>
      <c r="H1802" s="79"/>
      <c r="I1802" s="80"/>
      <c r="J1802" s="104"/>
      <c r="K1802" s="104"/>
      <c r="L1802" s="104"/>
      <c r="M1802" s="104"/>
    </row>
    <row r="1803" spans="1:13" x14ac:dyDescent="0.25">
      <c r="A1803" s="79"/>
      <c r="B1803" s="79"/>
      <c r="C1803" s="79"/>
      <c r="D1803" s="95"/>
      <c r="E1803" s="79"/>
      <c r="F1803" s="79"/>
      <c r="G1803" s="80"/>
      <c r="H1803" s="79"/>
      <c r="I1803" s="80"/>
      <c r="J1803" s="104"/>
      <c r="K1803" s="104"/>
      <c r="L1803" s="104"/>
      <c r="M1803" s="104"/>
    </row>
    <row r="1804" spans="1:13" x14ac:dyDescent="0.25">
      <c r="A1804" s="96"/>
      <c r="B1804" s="96"/>
      <c r="C1804" s="96"/>
      <c r="D1804" s="95"/>
      <c r="E1804" s="96"/>
      <c r="F1804" s="96"/>
      <c r="G1804" s="96"/>
      <c r="H1804" s="96"/>
      <c r="I1804" s="96"/>
      <c r="J1804" s="104"/>
      <c r="K1804" s="104"/>
      <c r="L1804" s="104"/>
      <c r="M1804" s="104"/>
    </row>
    <row r="1805" spans="1:13" x14ac:dyDescent="0.25">
      <c r="A1805" s="96"/>
      <c r="B1805" s="96"/>
      <c r="C1805" s="96"/>
      <c r="D1805" s="95"/>
      <c r="E1805" s="96"/>
      <c r="F1805" s="96"/>
      <c r="G1805" s="96"/>
      <c r="H1805" s="96"/>
      <c r="I1805" s="96"/>
      <c r="J1805" s="104"/>
      <c r="K1805" s="104"/>
      <c r="L1805" s="104"/>
      <c r="M1805" s="104"/>
    </row>
    <row r="1806" spans="1:13" x14ac:dyDescent="0.25">
      <c r="A1806" s="96"/>
      <c r="B1806" s="96"/>
      <c r="C1806" s="96"/>
      <c r="D1806" s="95"/>
      <c r="E1806" s="96"/>
      <c r="F1806" s="96"/>
      <c r="G1806" s="96"/>
      <c r="H1806" s="96"/>
      <c r="I1806" s="96"/>
      <c r="J1806" s="104"/>
      <c r="K1806" s="104"/>
      <c r="L1806" s="104"/>
      <c r="M1806" s="104"/>
    </row>
    <row r="1807" spans="1:13" x14ac:dyDescent="0.25">
      <c r="A1807" s="96"/>
      <c r="B1807" s="96"/>
      <c r="C1807" s="96"/>
      <c r="D1807" s="95"/>
      <c r="E1807" s="96"/>
      <c r="F1807" s="96"/>
      <c r="G1807" s="96"/>
      <c r="H1807" s="96"/>
      <c r="I1807" s="96"/>
      <c r="J1807" s="104"/>
      <c r="K1807" s="104"/>
      <c r="L1807" s="104"/>
      <c r="M1807" s="104"/>
    </row>
    <row r="1808" spans="1:13" x14ac:dyDescent="0.25">
      <c r="A1808" s="96"/>
      <c r="B1808" s="96"/>
      <c r="C1808" s="96"/>
      <c r="D1808" s="95"/>
      <c r="E1808" s="96"/>
      <c r="F1808" s="96"/>
      <c r="G1808" s="96"/>
      <c r="H1808" s="96"/>
      <c r="I1808" s="96"/>
      <c r="J1808" s="104"/>
      <c r="K1808" s="104"/>
      <c r="L1808" s="104"/>
      <c r="M1808" s="104"/>
    </row>
    <row r="1809" spans="1:13" x14ac:dyDescent="0.25">
      <c r="A1809" s="96"/>
      <c r="B1809" s="96"/>
      <c r="C1809" s="96"/>
      <c r="D1809" s="95"/>
      <c r="E1809" s="96"/>
      <c r="F1809" s="96"/>
      <c r="G1809" s="96"/>
      <c r="H1809" s="96"/>
      <c r="I1809" s="96"/>
      <c r="J1809" s="104"/>
      <c r="K1809" s="104"/>
      <c r="L1809" s="104"/>
      <c r="M1809" s="104"/>
    </row>
    <row r="1810" spans="1:13" x14ac:dyDescent="0.25">
      <c r="A1810" s="96"/>
      <c r="B1810" s="96"/>
      <c r="C1810" s="96"/>
      <c r="D1810" s="95"/>
      <c r="E1810" s="96"/>
      <c r="F1810" s="96"/>
      <c r="G1810" s="96"/>
      <c r="H1810" s="96"/>
      <c r="I1810" s="96"/>
      <c r="J1810" s="104"/>
      <c r="K1810" s="104"/>
      <c r="L1810" s="104"/>
      <c r="M1810" s="104"/>
    </row>
    <row r="1811" spans="1:13" x14ac:dyDescent="0.25">
      <c r="A1811" s="96"/>
      <c r="B1811" s="96"/>
      <c r="C1811" s="96"/>
      <c r="D1811" s="95"/>
      <c r="E1811" s="96"/>
      <c r="F1811" s="96"/>
      <c r="G1811" s="96"/>
      <c r="H1811" s="96"/>
      <c r="I1811" s="96"/>
      <c r="J1811" s="104"/>
      <c r="K1811" s="104"/>
      <c r="L1811" s="104"/>
      <c r="M1811" s="104"/>
    </row>
    <row r="1812" spans="1:13" x14ac:dyDescent="0.25">
      <c r="A1812" s="96"/>
      <c r="B1812" s="96"/>
      <c r="C1812" s="96"/>
      <c r="D1812" s="95"/>
      <c r="E1812" s="96"/>
      <c r="F1812" s="96"/>
      <c r="G1812" s="96"/>
      <c r="H1812" s="96"/>
      <c r="I1812" s="96"/>
      <c r="J1812" s="104"/>
      <c r="K1812" s="104"/>
      <c r="L1812" s="104"/>
      <c r="M1812" s="104"/>
    </row>
    <row r="1813" spans="1:13" x14ac:dyDescent="0.25">
      <c r="A1813" s="96"/>
      <c r="B1813" s="96"/>
      <c r="C1813" s="96"/>
      <c r="D1813" s="95"/>
      <c r="E1813" s="96"/>
      <c r="F1813" s="96"/>
      <c r="G1813" s="96"/>
      <c r="H1813" s="96"/>
      <c r="I1813" s="96"/>
      <c r="J1813" s="104"/>
      <c r="K1813" s="104"/>
      <c r="L1813" s="104"/>
      <c r="M1813" s="104"/>
    </row>
    <row r="1814" spans="1:13" x14ac:dyDescent="0.25">
      <c r="A1814" s="96"/>
      <c r="B1814" s="96"/>
      <c r="C1814" s="96"/>
      <c r="D1814" s="95"/>
      <c r="E1814" s="96"/>
      <c r="F1814" s="96"/>
      <c r="G1814" s="96"/>
      <c r="H1814" s="96"/>
      <c r="I1814" s="96"/>
      <c r="J1814" s="104"/>
      <c r="K1814" s="104"/>
      <c r="L1814" s="104"/>
      <c r="M1814" s="104"/>
    </row>
    <row r="1815" spans="1:13" x14ac:dyDescent="0.25">
      <c r="A1815" s="96"/>
      <c r="B1815" s="96"/>
      <c r="C1815" s="96"/>
      <c r="D1815" s="95"/>
      <c r="E1815" s="96"/>
      <c r="F1815" s="96"/>
      <c r="G1815" s="96"/>
      <c r="H1815" s="96"/>
      <c r="I1815" s="96"/>
      <c r="J1815" s="104"/>
      <c r="K1815" s="104"/>
      <c r="L1815" s="104"/>
      <c r="M1815" s="104"/>
    </row>
    <row r="1816" spans="1:13" x14ac:dyDescent="0.25">
      <c r="A1816" s="96"/>
      <c r="B1816" s="96"/>
      <c r="C1816" s="96"/>
      <c r="D1816" s="95"/>
      <c r="E1816" s="96"/>
      <c r="F1816" s="96"/>
      <c r="G1816" s="96"/>
      <c r="H1816" s="96"/>
      <c r="I1816" s="96"/>
      <c r="J1816" s="104"/>
      <c r="K1816" s="104"/>
      <c r="L1816" s="104"/>
      <c r="M1816" s="104"/>
    </row>
    <row r="1817" spans="1:13" x14ac:dyDescent="0.25">
      <c r="A1817" s="96"/>
      <c r="B1817" s="96"/>
      <c r="C1817" s="96"/>
      <c r="D1817" s="95"/>
      <c r="E1817" s="96"/>
      <c r="F1817" s="96"/>
      <c r="G1817" s="96"/>
      <c r="H1817" s="96"/>
      <c r="I1817" s="96"/>
      <c r="J1817" s="104"/>
      <c r="K1817" s="104"/>
      <c r="L1817" s="104"/>
      <c r="M1817" s="104"/>
    </row>
    <row r="1818" spans="1:13" x14ac:dyDescent="0.25">
      <c r="A1818" s="96"/>
      <c r="B1818" s="96"/>
      <c r="C1818" s="96"/>
      <c r="D1818" s="95"/>
      <c r="E1818" s="96"/>
      <c r="F1818" s="96"/>
      <c r="G1818" s="96"/>
      <c r="H1818" s="96"/>
      <c r="I1818" s="96"/>
      <c r="J1818" s="104"/>
      <c r="K1818" s="104"/>
      <c r="L1818" s="104"/>
      <c r="M1818" s="104"/>
    </row>
    <row r="1819" spans="1:13" x14ac:dyDescent="0.25">
      <c r="A1819" s="96"/>
      <c r="B1819" s="96"/>
      <c r="C1819" s="96"/>
      <c r="D1819" s="95"/>
      <c r="E1819" s="96"/>
      <c r="F1819" s="96"/>
      <c r="G1819" s="96"/>
      <c r="H1819" s="96"/>
      <c r="I1819" s="96"/>
      <c r="J1819" s="104"/>
      <c r="K1819" s="104"/>
      <c r="L1819" s="104"/>
      <c r="M1819" s="104"/>
    </row>
    <row r="1820" spans="1:13" x14ac:dyDescent="0.25">
      <c r="A1820" s="96"/>
      <c r="B1820" s="96"/>
      <c r="C1820" s="96"/>
      <c r="D1820" s="95"/>
      <c r="E1820" s="96"/>
      <c r="F1820" s="96"/>
      <c r="G1820" s="96"/>
      <c r="H1820" s="96"/>
      <c r="I1820" s="96"/>
      <c r="J1820" s="104"/>
      <c r="K1820" s="104"/>
      <c r="L1820" s="104"/>
      <c r="M1820" s="104"/>
    </row>
    <row r="1821" spans="1:13" x14ac:dyDescent="0.25">
      <c r="A1821" s="96"/>
      <c r="B1821" s="96"/>
      <c r="C1821" s="96"/>
      <c r="D1821" s="95"/>
      <c r="E1821" s="96"/>
      <c r="F1821" s="96"/>
      <c r="G1821" s="96"/>
      <c r="H1821" s="96"/>
      <c r="I1821" s="96"/>
      <c r="J1821" s="104"/>
      <c r="K1821" s="104"/>
      <c r="L1821" s="104"/>
      <c r="M1821" s="104"/>
    </row>
    <row r="1822" spans="1:13" x14ac:dyDescent="0.25">
      <c r="A1822" s="96"/>
      <c r="B1822" s="96"/>
      <c r="C1822" s="96"/>
      <c r="D1822" s="95"/>
      <c r="E1822" s="96"/>
      <c r="F1822" s="96"/>
      <c r="G1822" s="96"/>
      <c r="H1822" s="96"/>
      <c r="I1822" s="96"/>
      <c r="J1822" s="104"/>
      <c r="K1822" s="104"/>
      <c r="L1822" s="104"/>
      <c r="M1822" s="104"/>
    </row>
    <row r="1823" spans="1:13" x14ac:dyDescent="0.25">
      <c r="A1823" s="96"/>
      <c r="B1823" s="96"/>
      <c r="C1823" s="96"/>
      <c r="D1823" s="95"/>
      <c r="E1823" s="96"/>
      <c r="F1823" s="96"/>
      <c r="G1823" s="96"/>
      <c r="H1823" s="96"/>
      <c r="I1823" s="96"/>
      <c r="J1823" s="104"/>
      <c r="K1823" s="104"/>
      <c r="L1823" s="104"/>
      <c r="M1823" s="104"/>
    </row>
    <row r="1824" spans="1:13" x14ac:dyDescent="0.25">
      <c r="A1824" s="96"/>
      <c r="B1824" s="96"/>
      <c r="C1824" s="96"/>
      <c r="D1824" s="95"/>
      <c r="E1824" s="96"/>
      <c r="F1824" s="96"/>
      <c r="G1824" s="96"/>
      <c r="H1824" s="96"/>
      <c r="I1824" s="96"/>
      <c r="J1824" s="104"/>
      <c r="K1824" s="104"/>
      <c r="L1824" s="104"/>
      <c r="M1824" s="104"/>
    </row>
    <row r="1825" spans="1:13" x14ac:dyDescent="0.25">
      <c r="A1825" s="96"/>
      <c r="B1825" s="96"/>
      <c r="C1825" s="96"/>
      <c r="D1825" s="95"/>
      <c r="E1825" s="96"/>
      <c r="F1825" s="96"/>
      <c r="G1825" s="96"/>
      <c r="H1825" s="96"/>
      <c r="I1825" s="96"/>
      <c r="J1825" s="104"/>
      <c r="K1825" s="104"/>
      <c r="L1825" s="104"/>
      <c r="M1825" s="104"/>
    </row>
    <row r="1826" spans="1:13" x14ac:dyDescent="0.25">
      <c r="A1826" s="96"/>
      <c r="B1826" s="96"/>
      <c r="C1826" s="96"/>
      <c r="D1826" s="95"/>
      <c r="E1826" s="96"/>
      <c r="F1826" s="96"/>
      <c r="G1826" s="96"/>
      <c r="H1826" s="96"/>
      <c r="I1826" s="96"/>
      <c r="J1826" s="104"/>
      <c r="K1826" s="104"/>
      <c r="L1826" s="104"/>
      <c r="M1826" s="104"/>
    </row>
    <row r="1827" spans="1:13" x14ac:dyDescent="0.25">
      <c r="A1827" s="96"/>
      <c r="B1827" s="96"/>
      <c r="C1827" s="96"/>
      <c r="D1827" s="95"/>
      <c r="E1827" s="96"/>
      <c r="F1827" s="96"/>
      <c r="G1827" s="96"/>
      <c r="H1827" s="96"/>
      <c r="I1827" s="96"/>
      <c r="J1827" s="104"/>
      <c r="K1827" s="104"/>
      <c r="L1827" s="104"/>
      <c r="M1827" s="104"/>
    </row>
    <row r="1828" spans="1:13" x14ac:dyDescent="0.25">
      <c r="A1828" s="96"/>
      <c r="B1828" s="96"/>
      <c r="C1828" s="96"/>
      <c r="D1828" s="95"/>
      <c r="E1828" s="96"/>
      <c r="F1828" s="96"/>
      <c r="G1828" s="96"/>
      <c r="H1828" s="96"/>
      <c r="I1828" s="96"/>
      <c r="J1828" s="104"/>
      <c r="K1828" s="104"/>
      <c r="L1828" s="104"/>
      <c r="M1828" s="104"/>
    </row>
    <row r="1829" spans="1:13" x14ac:dyDescent="0.25">
      <c r="A1829" s="96"/>
      <c r="B1829" s="96"/>
      <c r="C1829" s="96"/>
      <c r="D1829" s="95"/>
      <c r="E1829" s="96"/>
      <c r="F1829" s="96"/>
      <c r="G1829" s="96"/>
      <c r="H1829" s="96"/>
      <c r="I1829" s="96"/>
      <c r="J1829" s="104"/>
      <c r="K1829" s="104"/>
      <c r="L1829" s="104"/>
      <c r="M1829" s="104"/>
    </row>
    <row r="1830" spans="1:13" x14ac:dyDescent="0.25">
      <c r="A1830" s="96"/>
      <c r="B1830" s="96"/>
      <c r="C1830" s="96"/>
      <c r="D1830" s="95"/>
      <c r="E1830" s="96"/>
      <c r="F1830" s="96"/>
      <c r="G1830" s="96"/>
      <c r="H1830" s="96"/>
      <c r="I1830" s="96"/>
      <c r="J1830" s="104"/>
      <c r="K1830" s="104"/>
      <c r="L1830" s="104"/>
      <c r="M1830" s="104"/>
    </row>
    <row r="1831" spans="1:13" x14ac:dyDescent="0.25">
      <c r="A1831" s="96"/>
      <c r="B1831" s="96"/>
      <c r="C1831" s="96"/>
      <c r="D1831" s="95"/>
      <c r="E1831" s="96"/>
      <c r="F1831" s="96"/>
      <c r="G1831" s="96"/>
      <c r="H1831" s="96"/>
      <c r="I1831" s="96"/>
      <c r="J1831" s="104"/>
      <c r="K1831" s="104"/>
      <c r="L1831" s="104"/>
      <c r="M1831" s="104"/>
    </row>
    <row r="1832" spans="1:13" x14ac:dyDescent="0.25">
      <c r="A1832" s="96"/>
      <c r="B1832" s="96"/>
      <c r="C1832" s="96"/>
      <c r="D1832" s="95"/>
      <c r="E1832" s="96"/>
      <c r="F1832" s="96"/>
      <c r="G1832" s="96"/>
      <c r="H1832" s="96"/>
      <c r="I1832" s="96"/>
      <c r="J1832" s="104"/>
      <c r="K1832" s="104"/>
      <c r="L1832" s="104"/>
      <c r="M1832" s="104"/>
    </row>
    <row r="1833" spans="1:13" x14ac:dyDescent="0.25">
      <c r="A1833" s="96"/>
      <c r="B1833" s="96"/>
      <c r="C1833" s="96"/>
      <c r="D1833" s="95"/>
      <c r="E1833" s="96"/>
      <c r="F1833" s="96"/>
      <c r="G1833" s="96"/>
      <c r="H1833" s="96"/>
      <c r="I1833" s="96"/>
      <c r="J1833" s="104"/>
      <c r="K1833" s="104"/>
      <c r="L1833" s="104"/>
      <c r="M1833" s="104"/>
    </row>
    <row r="1834" spans="1:13" x14ac:dyDescent="0.25">
      <c r="A1834" s="96"/>
      <c r="B1834" s="96"/>
      <c r="C1834" s="96"/>
      <c r="D1834" s="95"/>
      <c r="E1834" s="96"/>
      <c r="F1834" s="96"/>
      <c r="G1834" s="96"/>
      <c r="H1834" s="96"/>
      <c r="I1834" s="96"/>
      <c r="J1834" s="104"/>
      <c r="K1834" s="104"/>
      <c r="L1834" s="104"/>
      <c r="M1834" s="104"/>
    </row>
    <row r="1835" spans="1:13" x14ac:dyDescent="0.25">
      <c r="A1835" s="96"/>
      <c r="B1835" s="96"/>
      <c r="C1835" s="96"/>
      <c r="D1835" s="95"/>
      <c r="E1835" s="96"/>
      <c r="F1835" s="96"/>
      <c r="G1835" s="96"/>
      <c r="H1835" s="96"/>
      <c r="I1835" s="96"/>
      <c r="J1835" s="104"/>
      <c r="K1835" s="104"/>
      <c r="L1835" s="104"/>
      <c r="M1835" s="104"/>
    </row>
    <row r="1836" spans="1:13" x14ac:dyDescent="0.25">
      <c r="A1836" s="96"/>
      <c r="B1836" s="96"/>
      <c r="C1836" s="96"/>
      <c r="D1836" s="95"/>
      <c r="E1836" s="96"/>
      <c r="F1836" s="96"/>
      <c r="G1836" s="96"/>
      <c r="H1836" s="96"/>
      <c r="I1836" s="96"/>
      <c r="J1836" s="104"/>
      <c r="K1836" s="104"/>
      <c r="L1836" s="104"/>
      <c r="M1836" s="104"/>
    </row>
    <row r="1837" spans="1:13" x14ac:dyDescent="0.25">
      <c r="A1837" s="96"/>
      <c r="B1837" s="96"/>
      <c r="C1837" s="96"/>
      <c r="D1837" s="95"/>
      <c r="E1837" s="96"/>
      <c r="F1837" s="96"/>
      <c r="G1837" s="96"/>
      <c r="H1837" s="96"/>
      <c r="I1837" s="96"/>
      <c r="J1837" s="104"/>
      <c r="K1837" s="104"/>
      <c r="L1837" s="104"/>
      <c r="M1837" s="104"/>
    </row>
    <row r="1838" spans="1:13" x14ac:dyDescent="0.25">
      <c r="A1838" s="96"/>
      <c r="B1838" s="96"/>
      <c r="C1838" s="96"/>
      <c r="D1838" s="95"/>
      <c r="E1838" s="96"/>
      <c r="F1838" s="96"/>
      <c r="G1838" s="96"/>
      <c r="H1838" s="96"/>
      <c r="I1838" s="96"/>
      <c r="J1838" s="104"/>
      <c r="K1838" s="104"/>
      <c r="L1838" s="104"/>
      <c r="M1838" s="104"/>
    </row>
    <row r="1839" spans="1:13" x14ac:dyDescent="0.25">
      <c r="A1839" s="96"/>
      <c r="B1839" s="96"/>
      <c r="C1839" s="96"/>
      <c r="D1839" s="95"/>
      <c r="E1839" s="96"/>
      <c r="F1839" s="96"/>
      <c r="G1839" s="96"/>
      <c r="H1839" s="96"/>
      <c r="I1839" s="96"/>
      <c r="J1839" s="104"/>
      <c r="K1839" s="104"/>
      <c r="L1839" s="104"/>
      <c r="M1839" s="104"/>
    </row>
    <row r="1840" spans="1:13" x14ac:dyDescent="0.25">
      <c r="A1840" s="96"/>
      <c r="B1840" s="96"/>
      <c r="C1840" s="96"/>
      <c r="D1840" s="95"/>
      <c r="E1840" s="96"/>
      <c r="F1840" s="96"/>
      <c r="G1840" s="96"/>
      <c r="H1840" s="96"/>
      <c r="I1840" s="96"/>
      <c r="J1840" s="104"/>
      <c r="K1840" s="104"/>
      <c r="L1840" s="104"/>
      <c r="M1840" s="104"/>
    </row>
    <row r="1841" spans="1:13" x14ac:dyDescent="0.25">
      <c r="A1841" s="96"/>
      <c r="B1841" s="96"/>
      <c r="C1841" s="96"/>
      <c r="D1841" s="95"/>
      <c r="E1841" s="96"/>
      <c r="F1841" s="96"/>
      <c r="G1841" s="96"/>
      <c r="H1841" s="96"/>
      <c r="I1841" s="96"/>
      <c r="J1841" s="104"/>
      <c r="K1841" s="104"/>
      <c r="L1841" s="104"/>
      <c r="M1841" s="104"/>
    </row>
    <row r="1842" spans="1:13" x14ac:dyDescent="0.25">
      <c r="A1842" s="96"/>
      <c r="B1842" s="96"/>
      <c r="C1842" s="96"/>
      <c r="D1842" s="95"/>
      <c r="E1842" s="96"/>
      <c r="F1842" s="96"/>
      <c r="G1842" s="96"/>
      <c r="H1842" s="96"/>
      <c r="I1842" s="96"/>
      <c r="J1842" s="104"/>
      <c r="K1842" s="104"/>
      <c r="L1842" s="104"/>
      <c r="M1842" s="104"/>
    </row>
    <row r="1843" spans="1:13" x14ac:dyDescent="0.25">
      <c r="A1843" s="96"/>
      <c r="B1843" s="96"/>
      <c r="C1843" s="96"/>
      <c r="D1843" s="95"/>
      <c r="E1843" s="96"/>
      <c r="F1843" s="96"/>
      <c r="G1843" s="96"/>
      <c r="H1843" s="96"/>
      <c r="I1843" s="96"/>
      <c r="J1843" s="104"/>
      <c r="K1843" s="104"/>
      <c r="L1843" s="104"/>
      <c r="M1843" s="104"/>
    </row>
    <row r="1844" spans="1:13" x14ac:dyDescent="0.25">
      <c r="A1844" s="96"/>
      <c r="B1844" s="96"/>
      <c r="C1844" s="96"/>
      <c r="D1844" s="95"/>
      <c r="E1844" s="96"/>
      <c r="F1844" s="96"/>
      <c r="G1844" s="96"/>
      <c r="H1844" s="96"/>
      <c r="I1844" s="96"/>
      <c r="J1844" s="104"/>
      <c r="K1844" s="104"/>
      <c r="L1844" s="104"/>
      <c r="M1844" s="104"/>
    </row>
    <row r="1845" spans="1:13" x14ac:dyDescent="0.25">
      <c r="A1845" s="96"/>
      <c r="B1845" s="96"/>
      <c r="C1845" s="96"/>
      <c r="D1845" s="95"/>
      <c r="E1845" s="96"/>
      <c r="F1845" s="96"/>
      <c r="G1845" s="96"/>
      <c r="H1845" s="96"/>
      <c r="I1845" s="96"/>
      <c r="J1845" s="104"/>
      <c r="K1845" s="104"/>
      <c r="L1845" s="104"/>
      <c r="M1845" s="104"/>
    </row>
    <row r="1846" spans="1:13" x14ac:dyDescent="0.25">
      <c r="A1846" s="96"/>
      <c r="B1846" s="96"/>
      <c r="C1846" s="96"/>
      <c r="D1846" s="95"/>
      <c r="E1846" s="96"/>
      <c r="F1846" s="96"/>
      <c r="G1846" s="96"/>
      <c r="H1846" s="96"/>
      <c r="I1846" s="96"/>
      <c r="J1846" s="104"/>
      <c r="K1846" s="104"/>
      <c r="L1846" s="104"/>
      <c r="M1846" s="104"/>
    </row>
    <row r="1847" spans="1:13" x14ac:dyDescent="0.25">
      <c r="A1847" s="96"/>
      <c r="B1847" s="96"/>
      <c r="C1847" s="96"/>
      <c r="D1847" s="95"/>
      <c r="E1847" s="96"/>
      <c r="F1847" s="96"/>
      <c r="G1847" s="96"/>
      <c r="H1847" s="96"/>
      <c r="I1847" s="96"/>
      <c r="J1847" s="104"/>
      <c r="K1847" s="104"/>
      <c r="L1847" s="104"/>
      <c r="M1847" s="104"/>
    </row>
    <row r="1848" spans="1:13" x14ac:dyDescent="0.25">
      <c r="A1848" s="96"/>
      <c r="B1848" s="96"/>
      <c r="C1848" s="96"/>
      <c r="D1848" s="95"/>
      <c r="E1848" s="96"/>
      <c r="F1848" s="96"/>
      <c r="G1848" s="96"/>
      <c r="H1848" s="96"/>
      <c r="I1848" s="96"/>
      <c r="J1848" s="104"/>
      <c r="K1848" s="104"/>
      <c r="L1848" s="104"/>
      <c r="M1848" s="104"/>
    </row>
    <row r="1849" spans="1:13" x14ac:dyDescent="0.25">
      <c r="A1849" s="96"/>
      <c r="B1849" s="96"/>
      <c r="C1849" s="96"/>
      <c r="D1849" s="95"/>
      <c r="E1849" s="96"/>
      <c r="F1849" s="96"/>
      <c r="G1849" s="96"/>
      <c r="H1849" s="96"/>
      <c r="I1849" s="96"/>
      <c r="J1849" s="104"/>
      <c r="K1849" s="104"/>
      <c r="L1849" s="104"/>
      <c r="M1849" s="104"/>
    </row>
    <row r="1850" spans="1:13" x14ac:dyDescent="0.25">
      <c r="A1850" s="96"/>
      <c r="B1850" s="96"/>
      <c r="C1850" s="96"/>
      <c r="D1850" s="95"/>
      <c r="E1850" s="96"/>
      <c r="F1850" s="96"/>
      <c r="G1850" s="96"/>
      <c r="H1850" s="96"/>
      <c r="I1850" s="96"/>
      <c r="J1850" s="104"/>
      <c r="K1850" s="104"/>
      <c r="L1850" s="104"/>
      <c r="M1850" s="104"/>
    </row>
    <row r="1851" spans="1:13" x14ac:dyDescent="0.25">
      <c r="A1851" s="96"/>
      <c r="B1851" s="96"/>
      <c r="C1851" s="96"/>
      <c r="D1851" s="95"/>
      <c r="E1851" s="96"/>
      <c r="F1851" s="96"/>
      <c r="G1851" s="96"/>
      <c r="H1851" s="96"/>
      <c r="I1851" s="96"/>
      <c r="J1851" s="104"/>
      <c r="K1851" s="104"/>
      <c r="L1851" s="104"/>
      <c r="M1851" s="104"/>
    </row>
    <row r="1852" spans="1:13" x14ac:dyDescent="0.25">
      <c r="A1852" s="96"/>
      <c r="B1852" s="96"/>
      <c r="C1852" s="96"/>
      <c r="D1852" s="95"/>
      <c r="E1852" s="96"/>
      <c r="F1852" s="96"/>
      <c r="G1852" s="96"/>
      <c r="H1852" s="96"/>
      <c r="I1852" s="96"/>
      <c r="J1852" s="104"/>
      <c r="K1852" s="104"/>
      <c r="L1852" s="104"/>
      <c r="M1852" s="104"/>
    </row>
    <row r="1853" spans="1:13" x14ac:dyDescent="0.25">
      <c r="A1853" s="96"/>
      <c r="B1853" s="96"/>
      <c r="C1853" s="96"/>
      <c r="D1853" s="95"/>
      <c r="E1853" s="96"/>
      <c r="F1853" s="96"/>
      <c r="G1853" s="96"/>
      <c r="H1853" s="96"/>
      <c r="I1853" s="96"/>
      <c r="J1853" s="104"/>
      <c r="K1853" s="104"/>
      <c r="L1853" s="104"/>
      <c r="M1853" s="104"/>
    </row>
    <row r="1854" spans="1:13" x14ac:dyDescent="0.25">
      <c r="A1854" s="96"/>
      <c r="B1854" s="96"/>
      <c r="C1854" s="96"/>
      <c r="D1854" s="95"/>
      <c r="E1854" s="96"/>
      <c r="F1854" s="96"/>
      <c r="G1854" s="96"/>
      <c r="H1854" s="96"/>
      <c r="I1854" s="96"/>
      <c r="J1854" s="104"/>
      <c r="K1854" s="104"/>
      <c r="L1854" s="104"/>
      <c r="M1854" s="104"/>
    </row>
    <row r="1855" spans="1:13" x14ac:dyDescent="0.25">
      <c r="A1855" s="96"/>
      <c r="B1855" s="96"/>
      <c r="C1855" s="96"/>
      <c r="D1855" s="95"/>
      <c r="E1855" s="96"/>
      <c r="F1855" s="96"/>
      <c r="G1855" s="96"/>
      <c r="H1855" s="96"/>
      <c r="I1855" s="96"/>
      <c r="J1855" s="104"/>
      <c r="K1855" s="104"/>
      <c r="L1855" s="104"/>
      <c r="M1855" s="104"/>
    </row>
    <row r="1856" spans="1:13" x14ac:dyDescent="0.25">
      <c r="A1856" s="96"/>
      <c r="B1856" s="96"/>
      <c r="C1856" s="96"/>
      <c r="D1856" s="95"/>
      <c r="E1856" s="96"/>
      <c r="F1856" s="96"/>
      <c r="G1856" s="96"/>
      <c r="H1856" s="96"/>
      <c r="I1856" s="96"/>
      <c r="J1856" s="104"/>
      <c r="K1856" s="104"/>
      <c r="L1856" s="104"/>
      <c r="M1856" s="104"/>
    </row>
    <row r="1857" spans="1:13" x14ac:dyDescent="0.25">
      <c r="A1857" s="96"/>
      <c r="B1857" s="96"/>
      <c r="C1857" s="96"/>
      <c r="D1857" s="95"/>
      <c r="E1857" s="96"/>
      <c r="F1857" s="96"/>
      <c r="G1857" s="96"/>
      <c r="H1857" s="96"/>
      <c r="I1857" s="96"/>
      <c r="J1857" s="104"/>
      <c r="K1857" s="104"/>
      <c r="L1857" s="104"/>
      <c r="M1857" s="104"/>
    </row>
    <row r="1858" spans="1:13" x14ac:dyDescent="0.25">
      <c r="A1858" s="96"/>
      <c r="B1858" s="96"/>
      <c r="C1858" s="96"/>
      <c r="D1858" s="95"/>
      <c r="E1858" s="96"/>
      <c r="F1858" s="96"/>
      <c r="G1858" s="96"/>
      <c r="H1858" s="96"/>
      <c r="I1858" s="96"/>
      <c r="J1858" s="104"/>
      <c r="K1858" s="104"/>
      <c r="L1858" s="104"/>
      <c r="M1858" s="104"/>
    </row>
    <row r="1859" spans="1:13" x14ac:dyDescent="0.25">
      <c r="A1859" s="96"/>
      <c r="B1859" s="96"/>
      <c r="C1859" s="96"/>
      <c r="D1859" s="95"/>
      <c r="E1859" s="96"/>
      <c r="F1859" s="96"/>
      <c r="G1859" s="96"/>
      <c r="H1859" s="96"/>
      <c r="I1859" s="96"/>
      <c r="J1859" s="104"/>
      <c r="K1859" s="104"/>
      <c r="L1859" s="104"/>
      <c r="M1859" s="104"/>
    </row>
    <row r="1860" spans="1:13" x14ac:dyDescent="0.25">
      <c r="A1860" s="96"/>
      <c r="B1860" s="96"/>
      <c r="C1860" s="96"/>
      <c r="D1860" s="95"/>
      <c r="E1860" s="96"/>
      <c r="F1860" s="96"/>
      <c r="G1860" s="96"/>
      <c r="H1860" s="96"/>
      <c r="I1860" s="96"/>
      <c r="J1860" s="104"/>
      <c r="K1860" s="104"/>
      <c r="L1860" s="104"/>
      <c r="M1860" s="104"/>
    </row>
    <row r="1861" spans="1:13" x14ac:dyDescent="0.25">
      <c r="A1861" s="96"/>
      <c r="B1861" s="96"/>
      <c r="C1861" s="96"/>
      <c r="D1861" s="95"/>
      <c r="E1861" s="96"/>
      <c r="F1861" s="96"/>
      <c r="G1861" s="96"/>
      <c r="H1861" s="96"/>
      <c r="I1861" s="96"/>
      <c r="J1861" s="104"/>
      <c r="K1861" s="104"/>
      <c r="L1861" s="104"/>
      <c r="M1861" s="104"/>
    </row>
    <row r="1862" spans="1:13" x14ac:dyDescent="0.25">
      <c r="A1862" s="96"/>
      <c r="B1862" s="96"/>
      <c r="C1862" s="96"/>
      <c r="D1862" s="95"/>
      <c r="E1862" s="96"/>
      <c r="F1862" s="96"/>
      <c r="G1862" s="96"/>
      <c r="H1862" s="96"/>
      <c r="I1862" s="96"/>
      <c r="J1862" s="104"/>
      <c r="K1862" s="104"/>
      <c r="L1862" s="104"/>
      <c r="M1862" s="104"/>
    </row>
    <row r="1863" spans="1:13" x14ac:dyDescent="0.25">
      <c r="A1863" s="96"/>
      <c r="B1863" s="96"/>
      <c r="C1863" s="96"/>
      <c r="D1863" s="95"/>
      <c r="E1863" s="96"/>
      <c r="F1863" s="96"/>
      <c r="G1863" s="96"/>
      <c r="H1863" s="96"/>
      <c r="I1863" s="96"/>
      <c r="J1863" s="104"/>
      <c r="K1863" s="104"/>
      <c r="L1863" s="104"/>
      <c r="M1863" s="104"/>
    </row>
    <row r="1864" spans="1:13" x14ac:dyDescent="0.25">
      <c r="A1864" s="96"/>
      <c r="B1864" s="96"/>
      <c r="C1864" s="96"/>
      <c r="D1864" s="95"/>
      <c r="E1864" s="96"/>
      <c r="F1864" s="96"/>
      <c r="G1864" s="96"/>
      <c r="H1864" s="96"/>
      <c r="I1864" s="96"/>
      <c r="J1864" s="104"/>
      <c r="K1864" s="104"/>
      <c r="L1864" s="104"/>
      <c r="M1864" s="104"/>
    </row>
    <row r="1865" spans="1:13" x14ac:dyDescent="0.25">
      <c r="A1865" s="96"/>
      <c r="B1865" s="96"/>
      <c r="C1865" s="96"/>
      <c r="D1865" s="95"/>
      <c r="E1865" s="96"/>
      <c r="F1865" s="96"/>
      <c r="G1865" s="96"/>
      <c r="H1865" s="96"/>
      <c r="I1865" s="96"/>
      <c r="J1865" s="104"/>
      <c r="K1865" s="104"/>
      <c r="L1865" s="104"/>
      <c r="M1865" s="104"/>
    </row>
    <row r="1866" spans="1:13" x14ac:dyDescent="0.25">
      <c r="A1866" s="96"/>
      <c r="B1866" s="96"/>
      <c r="C1866" s="96"/>
      <c r="D1866" s="95"/>
      <c r="E1866" s="96"/>
      <c r="F1866" s="96"/>
      <c r="G1866" s="96"/>
      <c r="H1866" s="96"/>
      <c r="I1866" s="96"/>
      <c r="J1866" s="104"/>
      <c r="K1866" s="104"/>
      <c r="L1866" s="104"/>
      <c r="M1866" s="104"/>
    </row>
    <row r="1867" spans="1:13" x14ac:dyDescent="0.25">
      <c r="A1867" s="96"/>
      <c r="B1867" s="96"/>
      <c r="C1867" s="96"/>
      <c r="D1867" s="95"/>
      <c r="E1867" s="96"/>
      <c r="F1867" s="96"/>
      <c r="G1867" s="96"/>
      <c r="H1867" s="96"/>
      <c r="I1867" s="96"/>
      <c r="J1867" s="104"/>
      <c r="K1867" s="104"/>
      <c r="L1867" s="104"/>
      <c r="M1867" s="104"/>
    </row>
    <row r="1868" spans="1:13" x14ac:dyDescent="0.25">
      <c r="A1868" s="96"/>
      <c r="B1868" s="96"/>
      <c r="C1868" s="96"/>
      <c r="D1868" s="95"/>
      <c r="E1868" s="96"/>
      <c r="F1868" s="96"/>
      <c r="G1868" s="96"/>
      <c r="H1868" s="96"/>
      <c r="I1868" s="96"/>
      <c r="J1868" s="104"/>
      <c r="K1868" s="104"/>
      <c r="L1868" s="104"/>
      <c r="M1868" s="104"/>
    </row>
    <row r="1869" spans="1:13" x14ac:dyDescent="0.25">
      <c r="A1869" s="96"/>
      <c r="B1869" s="96"/>
      <c r="C1869" s="96"/>
      <c r="D1869" s="95"/>
      <c r="E1869" s="96"/>
      <c r="F1869" s="96"/>
      <c r="G1869" s="96"/>
      <c r="H1869" s="96"/>
      <c r="I1869" s="96"/>
      <c r="J1869" s="104"/>
      <c r="K1869" s="104"/>
      <c r="L1869" s="104"/>
      <c r="M1869" s="104"/>
    </row>
    <row r="1870" spans="1:13" x14ac:dyDescent="0.25">
      <c r="A1870" s="96"/>
      <c r="B1870" s="96"/>
      <c r="C1870" s="96"/>
      <c r="D1870" s="95"/>
      <c r="E1870" s="96"/>
      <c r="F1870" s="96"/>
      <c r="G1870" s="96"/>
      <c r="H1870" s="96"/>
      <c r="I1870" s="96"/>
      <c r="J1870" s="104"/>
      <c r="K1870" s="104"/>
      <c r="L1870" s="104"/>
      <c r="M1870" s="104"/>
    </row>
    <row r="1871" spans="1:13" x14ac:dyDescent="0.25">
      <c r="A1871" s="96"/>
      <c r="B1871" s="96"/>
      <c r="C1871" s="96"/>
      <c r="D1871" s="95"/>
      <c r="E1871" s="96"/>
      <c r="F1871" s="96"/>
      <c r="G1871" s="96"/>
      <c r="H1871" s="96"/>
      <c r="I1871" s="96"/>
      <c r="J1871" s="104"/>
      <c r="K1871" s="104"/>
      <c r="L1871" s="104"/>
      <c r="M1871" s="104"/>
    </row>
    <row r="1872" spans="1:13" x14ac:dyDescent="0.25">
      <c r="A1872" s="96"/>
      <c r="B1872" s="96"/>
      <c r="C1872" s="96"/>
      <c r="D1872" s="95"/>
      <c r="E1872" s="96"/>
      <c r="F1872" s="96"/>
      <c r="G1872" s="96"/>
      <c r="H1872" s="96"/>
      <c r="I1872" s="96"/>
      <c r="J1872" s="104"/>
      <c r="K1872" s="104"/>
      <c r="L1872" s="104"/>
      <c r="M1872" s="104"/>
    </row>
    <row r="1873" spans="1:13" x14ac:dyDescent="0.25">
      <c r="A1873" s="96"/>
      <c r="B1873" s="96"/>
      <c r="C1873" s="96"/>
      <c r="D1873" s="95"/>
      <c r="E1873" s="96"/>
      <c r="F1873" s="96"/>
      <c r="G1873" s="96"/>
      <c r="H1873" s="96"/>
      <c r="I1873" s="96"/>
      <c r="J1873" s="104"/>
      <c r="K1873" s="104"/>
      <c r="L1873" s="104"/>
      <c r="M1873" s="104"/>
    </row>
    <row r="1874" spans="1:13" x14ac:dyDescent="0.25">
      <c r="A1874" s="96"/>
      <c r="B1874" s="96"/>
      <c r="C1874" s="96"/>
      <c r="D1874" s="95"/>
      <c r="E1874" s="96"/>
      <c r="F1874" s="96"/>
      <c r="G1874" s="96"/>
      <c r="H1874" s="96"/>
      <c r="I1874" s="96"/>
      <c r="J1874" s="104"/>
      <c r="K1874" s="104"/>
      <c r="L1874" s="104"/>
      <c r="M1874" s="104"/>
    </row>
    <row r="1875" spans="1:13" x14ac:dyDescent="0.25">
      <c r="A1875" s="96"/>
      <c r="B1875" s="96"/>
      <c r="C1875" s="96"/>
      <c r="D1875" s="95"/>
      <c r="E1875" s="96"/>
      <c r="F1875" s="96"/>
      <c r="G1875" s="96"/>
      <c r="H1875" s="96"/>
      <c r="I1875" s="96"/>
      <c r="J1875" s="104"/>
      <c r="K1875" s="104"/>
      <c r="L1875" s="104"/>
      <c r="M1875" s="104"/>
    </row>
    <row r="1876" spans="1:13" x14ac:dyDescent="0.25">
      <c r="A1876" s="96"/>
      <c r="B1876" s="96"/>
      <c r="C1876" s="96"/>
      <c r="D1876" s="95"/>
      <c r="E1876" s="96"/>
      <c r="F1876" s="96"/>
      <c r="G1876" s="96"/>
      <c r="H1876" s="96"/>
      <c r="I1876" s="96"/>
      <c r="J1876" s="104"/>
      <c r="K1876" s="104"/>
      <c r="L1876" s="104"/>
      <c r="M1876" s="104"/>
    </row>
    <row r="1877" spans="1:13" x14ac:dyDescent="0.25">
      <c r="A1877" s="96"/>
      <c r="B1877" s="96"/>
      <c r="C1877" s="96"/>
      <c r="D1877" s="95"/>
      <c r="E1877" s="96"/>
      <c r="F1877" s="96"/>
      <c r="G1877" s="96"/>
      <c r="H1877" s="96"/>
      <c r="I1877" s="96"/>
      <c r="J1877" s="104"/>
      <c r="K1877" s="104"/>
      <c r="L1877" s="104"/>
      <c r="M1877" s="104"/>
    </row>
    <row r="1878" spans="1:13" x14ac:dyDescent="0.25">
      <c r="A1878" s="96"/>
      <c r="B1878" s="96"/>
      <c r="C1878" s="96"/>
      <c r="D1878" s="95"/>
      <c r="E1878" s="96"/>
      <c r="F1878" s="96"/>
      <c r="G1878" s="96"/>
      <c r="H1878" s="96"/>
      <c r="I1878" s="96"/>
      <c r="J1878" s="104"/>
      <c r="K1878" s="104"/>
      <c r="L1878" s="104"/>
      <c r="M1878" s="104"/>
    </row>
    <row r="1879" spans="1:13" x14ac:dyDescent="0.25">
      <c r="A1879" s="96"/>
      <c r="B1879" s="96"/>
      <c r="C1879" s="96"/>
      <c r="D1879" s="95"/>
      <c r="E1879" s="96"/>
      <c r="F1879" s="96"/>
      <c r="G1879" s="96"/>
      <c r="H1879" s="96"/>
      <c r="I1879" s="96"/>
      <c r="J1879" s="104"/>
      <c r="K1879" s="104"/>
      <c r="L1879" s="104"/>
      <c r="M1879" s="104"/>
    </row>
    <row r="1880" spans="1:13" x14ac:dyDescent="0.25">
      <c r="A1880" s="96"/>
      <c r="B1880" s="96"/>
      <c r="C1880" s="96"/>
      <c r="D1880" s="95"/>
      <c r="E1880" s="96"/>
      <c r="F1880" s="96"/>
      <c r="G1880" s="96"/>
      <c r="H1880" s="96"/>
      <c r="I1880" s="96"/>
      <c r="J1880" s="104"/>
      <c r="K1880" s="104"/>
      <c r="L1880" s="104"/>
      <c r="M1880" s="104"/>
    </row>
    <row r="1881" spans="1:13" x14ac:dyDescent="0.25">
      <c r="A1881" s="96"/>
      <c r="B1881" s="96"/>
      <c r="C1881" s="96"/>
      <c r="D1881" s="95"/>
      <c r="E1881" s="96"/>
      <c r="F1881" s="96"/>
      <c r="G1881" s="96"/>
      <c r="H1881" s="96"/>
      <c r="I1881" s="96"/>
      <c r="J1881" s="104"/>
      <c r="K1881" s="104"/>
      <c r="L1881" s="104"/>
      <c r="M1881" s="104"/>
    </row>
    <row r="1882" spans="1:13" x14ac:dyDescent="0.25">
      <c r="A1882" s="96"/>
      <c r="B1882" s="96"/>
      <c r="C1882" s="96"/>
      <c r="D1882" s="95"/>
      <c r="E1882" s="96"/>
      <c r="F1882" s="96"/>
      <c r="G1882" s="96"/>
      <c r="H1882" s="96"/>
      <c r="I1882" s="96"/>
      <c r="J1882" s="104"/>
      <c r="K1882" s="104"/>
      <c r="L1882" s="104"/>
      <c r="M1882" s="104"/>
    </row>
    <row r="1883" spans="1:13" x14ac:dyDescent="0.25">
      <c r="A1883" s="96"/>
      <c r="B1883" s="96"/>
      <c r="C1883" s="96"/>
      <c r="D1883" s="95"/>
      <c r="E1883" s="96"/>
      <c r="F1883" s="96"/>
      <c r="G1883" s="96"/>
      <c r="H1883" s="96"/>
      <c r="I1883" s="96"/>
      <c r="J1883" s="104"/>
      <c r="K1883" s="104"/>
      <c r="L1883" s="104"/>
      <c r="M1883" s="104"/>
    </row>
    <row r="1884" spans="1:13" x14ac:dyDescent="0.25">
      <c r="A1884" s="96"/>
      <c r="B1884" s="96"/>
      <c r="C1884" s="96"/>
      <c r="D1884" s="95"/>
      <c r="E1884" s="96"/>
      <c r="F1884" s="96"/>
      <c r="G1884" s="96"/>
      <c r="H1884" s="96"/>
      <c r="I1884" s="96"/>
      <c r="J1884" s="104"/>
      <c r="K1884" s="104"/>
      <c r="L1884" s="104"/>
      <c r="M1884" s="104"/>
    </row>
    <row r="1885" spans="1:13" x14ac:dyDescent="0.25">
      <c r="A1885" s="96"/>
      <c r="B1885" s="96"/>
      <c r="C1885" s="96"/>
      <c r="D1885" s="95"/>
      <c r="E1885" s="96"/>
      <c r="F1885" s="96"/>
      <c r="G1885" s="96"/>
      <c r="H1885" s="96"/>
      <c r="I1885" s="96"/>
      <c r="J1885" s="104"/>
      <c r="K1885" s="104"/>
      <c r="L1885" s="104"/>
      <c r="M1885" s="104"/>
    </row>
    <row r="1886" spans="1:13" x14ac:dyDescent="0.25">
      <c r="A1886" s="96"/>
      <c r="B1886" s="96"/>
      <c r="C1886" s="96"/>
      <c r="D1886" s="95"/>
      <c r="E1886" s="96"/>
      <c r="F1886" s="96"/>
      <c r="G1886" s="96"/>
      <c r="H1886" s="96"/>
      <c r="I1886" s="96"/>
      <c r="J1886" s="104"/>
      <c r="K1886" s="104"/>
      <c r="L1886" s="104"/>
      <c r="M1886" s="104"/>
    </row>
    <row r="1887" spans="1:13" x14ac:dyDescent="0.25">
      <c r="A1887" s="96"/>
      <c r="B1887" s="96"/>
      <c r="C1887" s="96"/>
      <c r="D1887" s="95"/>
      <c r="E1887" s="96"/>
      <c r="F1887" s="96"/>
      <c r="G1887" s="96"/>
      <c r="H1887" s="96"/>
      <c r="I1887" s="96"/>
      <c r="J1887" s="104"/>
      <c r="K1887" s="104"/>
      <c r="L1887" s="104"/>
      <c r="M1887" s="104"/>
    </row>
    <row r="1888" spans="1:13" x14ac:dyDescent="0.25">
      <c r="A1888" s="96"/>
      <c r="B1888" s="96"/>
      <c r="C1888" s="96"/>
      <c r="D1888" s="95"/>
      <c r="E1888" s="96"/>
      <c r="F1888" s="96"/>
      <c r="G1888" s="96"/>
      <c r="H1888" s="96"/>
      <c r="I1888" s="96"/>
      <c r="J1888" s="104"/>
      <c r="K1888" s="104"/>
      <c r="L1888" s="104"/>
      <c r="M1888" s="104"/>
    </row>
    <row r="1889" spans="1:13" x14ac:dyDescent="0.25">
      <c r="A1889" s="96"/>
      <c r="B1889" s="96"/>
      <c r="C1889" s="96"/>
      <c r="D1889" s="95"/>
      <c r="E1889" s="96"/>
      <c r="F1889" s="96"/>
      <c r="G1889" s="96"/>
      <c r="H1889" s="96"/>
      <c r="I1889" s="96"/>
      <c r="J1889" s="104"/>
      <c r="K1889" s="104"/>
      <c r="L1889" s="104"/>
      <c r="M1889" s="104"/>
    </row>
    <row r="1890" spans="1:13" x14ac:dyDescent="0.25">
      <c r="A1890" s="96"/>
      <c r="B1890" s="96"/>
      <c r="C1890" s="96"/>
      <c r="D1890" s="95"/>
      <c r="E1890" s="96"/>
      <c r="F1890" s="96"/>
      <c r="G1890" s="96"/>
      <c r="H1890" s="96"/>
      <c r="I1890" s="96"/>
      <c r="J1890" s="104"/>
      <c r="K1890" s="104"/>
      <c r="L1890" s="104"/>
      <c r="M1890" s="104"/>
    </row>
    <row r="1891" spans="1:13" x14ac:dyDescent="0.25">
      <c r="A1891" s="96"/>
      <c r="B1891" s="96"/>
      <c r="C1891" s="96"/>
      <c r="D1891" s="95"/>
      <c r="E1891" s="96"/>
      <c r="F1891" s="96"/>
      <c r="G1891" s="96"/>
      <c r="H1891" s="96"/>
      <c r="I1891" s="96"/>
      <c r="J1891" s="104"/>
      <c r="K1891" s="104"/>
      <c r="L1891" s="104"/>
      <c r="M1891" s="104"/>
    </row>
    <row r="1892" spans="1:13" x14ac:dyDescent="0.25">
      <c r="A1892" s="96"/>
      <c r="B1892" s="96"/>
      <c r="C1892" s="96"/>
      <c r="D1892" s="95"/>
      <c r="E1892" s="96"/>
      <c r="F1892" s="96"/>
      <c r="G1892" s="96"/>
      <c r="H1892" s="96"/>
      <c r="I1892" s="96"/>
      <c r="J1892" s="104"/>
      <c r="K1892" s="104"/>
      <c r="L1892" s="104"/>
      <c r="M1892" s="104"/>
    </row>
    <row r="1893" spans="1:13" x14ac:dyDescent="0.25">
      <c r="A1893" s="96"/>
      <c r="B1893" s="96"/>
      <c r="C1893" s="96"/>
      <c r="D1893" s="95"/>
      <c r="E1893" s="96"/>
      <c r="F1893" s="96"/>
      <c r="G1893" s="96"/>
      <c r="H1893" s="96"/>
      <c r="I1893" s="96"/>
      <c r="J1893" s="104"/>
      <c r="K1893" s="104"/>
      <c r="L1893" s="104"/>
      <c r="M1893" s="104"/>
    </row>
    <row r="1894" spans="1:13" x14ac:dyDescent="0.25">
      <c r="A1894" s="96"/>
      <c r="B1894" s="96"/>
      <c r="C1894" s="96"/>
      <c r="D1894" s="95"/>
      <c r="E1894" s="96"/>
      <c r="F1894" s="96"/>
      <c r="G1894" s="96"/>
      <c r="H1894" s="96"/>
      <c r="I1894" s="96"/>
      <c r="J1894" s="104"/>
      <c r="K1894" s="104"/>
      <c r="L1894" s="104"/>
      <c r="M1894" s="104"/>
    </row>
    <row r="1895" spans="1:13" x14ac:dyDescent="0.25">
      <c r="A1895" s="96"/>
      <c r="B1895" s="96"/>
      <c r="C1895" s="96"/>
      <c r="D1895" s="95"/>
      <c r="E1895" s="96"/>
      <c r="F1895" s="96"/>
      <c r="G1895" s="96"/>
      <c r="H1895" s="96"/>
      <c r="I1895" s="96"/>
      <c r="J1895" s="104"/>
      <c r="K1895" s="104"/>
      <c r="L1895" s="104"/>
      <c r="M1895" s="104"/>
    </row>
    <row r="1896" spans="1:13" x14ac:dyDescent="0.25">
      <c r="A1896" s="96"/>
      <c r="B1896" s="96"/>
      <c r="C1896" s="96"/>
      <c r="D1896" s="95"/>
      <c r="E1896" s="96"/>
      <c r="F1896" s="96"/>
      <c r="G1896" s="96"/>
      <c r="H1896" s="96"/>
      <c r="I1896" s="96"/>
      <c r="J1896" s="104"/>
      <c r="K1896" s="104"/>
      <c r="L1896" s="104"/>
      <c r="M1896" s="104"/>
    </row>
    <row r="1897" spans="1:13" x14ac:dyDescent="0.25">
      <c r="A1897" s="96"/>
      <c r="B1897" s="96"/>
      <c r="C1897" s="96"/>
      <c r="D1897" s="95"/>
      <c r="E1897" s="96"/>
      <c r="F1897" s="96"/>
      <c r="G1897" s="96"/>
      <c r="H1897" s="96"/>
      <c r="I1897" s="96"/>
      <c r="J1897" s="104"/>
      <c r="K1897" s="104"/>
      <c r="L1897" s="104"/>
      <c r="M1897" s="104"/>
    </row>
    <row r="1898" spans="1:13" x14ac:dyDescent="0.25">
      <c r="A1898" s="96"/>
      <c r="B1898" s="96"/>
      <c r="C1898" s="96"/>
      <c r="D1898" s="95"/>
      <c r="E1898" s="96"/>
      <c r="F1898" s="96"/>
      <c r="G1898" s="96"/>
      <c r="H1898" s="96"/>
      <c r="I1898" s="96"/>
      <c r="J1898" s="104"/>
      <c r="K1898" s="104"/>
      <c r="L1898" s="104"/>
      <c r="M1898" s="104"/>
    </row>
    <row r="1899" spans="1:13" x14ac:dyDescent="0.25">
      <c r="A1899" s="96"/>
      <c r="B1899" s="96"/>
      <c r="C1899" s="96"/>
      <c r="D1899" s="95"/>
      <c r="E1899" s="96"/>
      <c r="F1899" s="96"/>
      <c r="G1899" s="96"/>
      <c r="H1899" s="96"/>
      <c r="I1899" s="96"/>
      <c r="J1899" s="104"/>
      <c r="K1899" s="104"/>
      <c r="L1899" s="104"/>
      <c r="M1899" s="104"/>
    </row>
    <row r="1900" spans="1:13" x14ac:dyDescent="0.25">
      <c r="A1900" s="96"/>
      <c r="B1900" s="96"/>
      <c r="C1900" s="96"/>
      <c r="D1900" s="95"/>
      <c r="E1900" s="96"/>
      <c r="F1900" s="96"/>
      <c r="G1900" s="96"/>
      <c r="H1900" s="96"/>
      <c r="I1900" s="96"/>
      <c r="J1900" s="104"/>
      <c r="K1900" s="104"/>
      <c r="L1900" s="104"/>
      <c r="M1900" s="104"/>
    </row>
    <row r="1901" spans="1:13" x14ac:dyDescent="0.25">
      <c r="A1901" s="96"/>
      <c r="B1901" s="96"/>
      <c r="C1901" s="96"/>
      <c r="D1901" s="95"/>
      <c r="E1901" s="96"/>
      <c r="F1901" s="96"/>
      <c r="G1901" s="96"/>
      <c r="H1901" s="96"/>
      <c r="I1901" s="96"/>
      <c r="J1901" s="104"/>
      <c r="K1901" s="104"/>
      <c r="L1901" s="104"/>
      <c r="M1901" s="104"/>
    </row>
    <row r="1902" spans="1:13" x14ac:dyDescent="0.25">
      <c r="A1902" s="96"/>
      <c r="B1902" s="96"/>
      <c r="C1902" s="96"/>
      <c r="D1902" s="95"/>
      <c r="E1902" s="96"/>
      <c r="F1902" s="96"/>
      <c r="G1902" s="96"/>
      <c r="H1902" s="96"/>
      <c r="I1902" s="96"/>
      <c r="J1902" s="104"/>
      <c r="K1902" s="104"/>
      <c r="L1902" s="104"/>
      <c r="M1902" s="104"/>
    </row>
    <row r="1903" spans="1:13" x14ac:dyDescent="0.25">
      <c r="A1903" s="96"/>
      <c r="B1903" s="96"/>
      <c r="C1903" s="96"/>
      <c r="D1903" s="95"/>
      <c r="E1903" s="96"/>
      <c r="F1903" s="96"/>
      <c r="G1903" s="96"/>
      <c r="H1903" s="96"/>
      <c r="I1903" s="96"/>
      <c r="J1903" s="104"/>
      <c r="K1903" s="104"/>
      <c r="L1903" s="104"/>
      <c r="M1903" s="104"/>
    </row>
    <row r="1904" spans="1:13" x14ac:dyDescent="0.25">
      <c r="A1904" s="96"/>
      <c r="B1904" s="96"/>
      <c r="C1904" s="96"/>
      <c r="D1904" s="95"/>
      <c r="E1904" s="96"/>
      <c r="F1904" s="96"/>
      <c r="G1904" s="96"/>
      <c r="H1904" s="96"/>
      <c r="I1904" s="96"/>
      <c r="J1904" s="104"/>
      <c r="K1904" s="104"/>
      <c r="L1904" s="104"/>
      <c r="M1904" s="104"/>
    </row>
    <row r="1905" spans="1:13" x14ac:dyDescent="0.25">
      <c r="A1905" s="96"/>
      <c r="B1905" s="96"/>
      <c r="C1905" s="96"/>
      <c r="D1905" s="95"/>
      <c r="E1905" s="96"/>
      <c r="F1905" s="96"/>
      <c r="G1905" s="96"/>
      <c r="H1905" s="96"/>
      <c r="I1905" s="96"/>
      <c r="J1905" s="104"/>
      <c r="K1905" s="104"/>
      <c r="L1905" s="104"/>
      <c r="M1905" s="104"/>
    </row>
    <row r="1906" spans="1:13" x14ac:dyDescent="0.25">
      <c r="A1906" s="96"/>
      <c r="B1906" s="96"/>
      <c r="C1906" s="96"/>
      <c r="D1906" s="95"/>
      <c r="E1906" s="96"/>
      <c r="F1906" s="96"/>
      <c r="G1906" s="96"/>
      <c r="H1906" s="96"/>
      <c r="I1906" s="96"/>
      <c r="J1906" s="104"/>
      <c r="K1906" s="104"/>
      <c r="L1906" s="104"/>
      <c r="M1906" s="104"/>
    </row>
    <row r="1907" spans="1:13" x14ac:dyDescent="0.25">
      <c r="A1907" s="96"/>
      <c r="B1907" s="96"/>
      <c r="C1907" s="96"/>
      <c r="D1907" s="95"/>
      <c r="E1907" s="96"/>
      <c r="F1907" s="96"/>
      <c r="G1907" s="96"/>
      <c r="H1907" s="96"/>
      <c r="I1907" s="96"/>
      <c r="J1907" s="104"/>
      <c r="K1907" s="104"/>
      <c r="L1907" s="104"/>
      <c r="M1907" s="104"/>
    </row>
    <row r="1908" spans="1:13" x14ac:dyDescent="0.25">
      <c r="A1908" s="96"/>
      <c r="B1908" s="96"/>
      <c r="C1908" s="96"/>
      <c r="D1908" s="95"/>
      <c r="E1908" s="96"/>
      <c r="F1908" s="96"/>
      <c r="G1908" s="96"/>
      <c r="H1908" s="96"/>
      <c r="I1908" s="96"/>
      <c r="J1908" s="104"/>
      <c r="K1908" s="104"/>
      <c r="L1908" s="104"/>
      <c r="M1908" s="104"/>
    </row>
    <row r="1909" spans="1:13" x14ac:dyDescent="0.25">
      <c r="A1909" s="96"/>
      <c r="B1909" s="96"/>
      <c r="C1909" s="96"/>
      <c r="D1909" s="95"/>
      <c r="E1909" s="96"/>
      <c r="F1909" s="96"/>
      <c r="G1909" s="96"/>
      <c r="H1909" s="96"/>
      <c r="I1909" s="96"/>
      <c r="J1909" s="104"/>
      <c r="K1909" s="104"/>
      <c r="L1909" s="104"/>
      <c r="M1909" s="104"/>
    </row>
    <row r="1910" spans="1:13" x14ac:dyDescent="0.25">
      <c r="A1910" s="96"/>
      <c r="B1910" s="96"/>
      <c r="C1910" s="96"/>
      <c r="D1910" s="95"/>
      <c r="E1910" s="96"/>
      <c r="F1910" s="96"/>
      <c r="G1910" s="96"/>
      <c r="H1910" s="96"/>
      <c r="I1910" s="96"/>
      <c r="J1910" s="104"/>
      <c r="K1910" s="104"/>
      <c r="L1910" s="104"/>
      <c r="M1910" s="104"/>
    </row>
    <row r="1911" spans="1:13" x14ac:dyDescent="0.25">
      <c r="A1911" s="96"/>
      <c r="B1911" s="96"/>
      <c r="C1911" s="96"/>
      <c r="D1911" s="95"/>
      <c r="E1911" s="96"/>
      <c r="F1911" s="96"/>
      <c r="G1911" s="96"/>
      <c r="H1911" s="96"/>
      <c r="I1911" s="96"/>
      <c r="J1911" s="104"/>
      <c r="K1911" s="104"/>
      <c r="L1911" s="104"/>
      <c r="M1911" s="104"/>
    </row>
    <row r="1912" spans="1:13" x14ac:dyDescent="0.25">
      <c r="A1912" s="96"/>
      <c r="B1912" s="96"/>
      <c r="C1912" s="96"/>
      <c r="D1912" s="95"/>
      <c r="E1912" s="96"/>
      <c r="F1912" s="96"/>
      <c r="G1912" s="96"/>
      <c r="H1912" s="96"/>
      <c r="I1912" s="96"/>
      <c r="J1912" s="104"/>
      <c r="K1912" s="104"/>
      <c r="L1912" s="104"/>
      <c r="M1912" s="104"/>
    </row>
    <row r="1913" spans="1:13" x14ac:dyDescent="0.25">
      <c r="A1913" s="96"/>
      <c r="B1913" s="96"/>
      <c r="C1913" s="96"/>
      <c r="D1913" s="95"/>
      <c r="E1913" s="96"/>
      <c r="F1913" s="96"/>
      <c r="G1913" s="96"/>
      <c r="H1913" s="96"/>
      <c r="I1913" s="96"/>
      <c r="J1913" s="104"/>
      <c r="K1913" s="104"/>
      <c r="L1913" s="104"/>
      <c r="M1913" s="104"/>
    </row>
    <row r="1914" spans="1:13" x14ac:dyDescent="0.25">
      <c r="A1914" s="96"/>
      <c r="B1914" s="96"/>
      <c r="C1914" s="96"/>
      <c r="D1914" s="95"/>
      <c r="E1914" s="96"/>
      <c r="F1914" s="96"/>
      <c r="G1914" s="96"/>
      <c r="H1914" s="96"/>
      <c r="I1914" s="96"/>
      <c r="J1914" s="104"/>
      <c r="K1914" s="104"/>
      <c r="L1914" s="104"/>
      <c r="M1914" s="104"/>
    </row>
    <row r="1915" spans="1:13" x14ac:dyDescent="0.25">
      <c r="A1915" s="96"/>
      <c r="B1915" s="96"/>
      <c r="C1915" s="96"/>
      <c r="D1915" s="95"/>
      <c r="E1915" s="96"/>
      <c r="F1915" s="96"/>
      <c r="G1915" s="96"/>
      <c r="H1915" s="96"/>
      <c r="I1915" s="96"/>
      <c r="J1915" s="104"/>
      <c r="K1915" s="104"/>
      <c r="L1915" s="104"/>
      <c r="M1915" s="104"/>
    </row>
    <row r="1916" spans="1:13" x14ac:dyDescent="0.25">
      <c r="A1916" s="96"/>
      <c r="B1916" s="96"/>
      <c r="C1916" s="96"/>
      <c r="D1916" s="95"/>
      <c r="E1916" s="96"/>
      <c r="F1916" s="96"/>
      <c r="G1916" s="96"/>
      <c r="H1916" s="96"/>
      <c r="I1916" s="96"/>
      <c r="J1916" s="104"/>
      <c r="K1916" s="104"/>
      <c r="L1916" s="104"/>
      <c r="M1916" s="104"/>
    </row>
    <row r="1917" spans="1:13" x14ac:dyDescent="0.25">
      <c r="A1917" s="96"/>
      <c r="B1917" s="96"/>
      <c r="C1917" s="96"/>
      <c r="D1917" s="95"/>
      <c r="E1917" s="96"/>
      <c r="F1917" s="96"/>
      <c r="G1917" s="96"/>
      <c r="H1917" s="96"/>
      <c r="I1917" s="96"/>
      <c r="J1917" s="104"/>
      <c r="K1917" s="104"/>
      <c r="L1917" s="104"/>
      <c r="M1917" s="104"/>
    </row>
    <row r="1918" spans="1:13" x14ac:dyDescent="0.25">
      <c r="A1918" s="96"/>
      <c r="B1918" s="96"/>
      <c r="C1918" s="96"/>
      <c r="D1918" s="95"/>
      <c r="E1918" s="96"/>
      <c r="F1918" s="96"/>
      <c r="G1918" s="96"/>
      <c r="H1918" s="96"/>
      <c r="I1918" s="96"/>
      <c r="J1918" s="104"/>
      <c r="K1918" s="104"/>
      <c r="L1918" s="104"/>
      <c r="M1918" s="104"/>
    </row>
    <row r="1919" spans="1:13" x14ac:dyDescent="0.25">
      <c r="A1919" s="96"/>
      <c r="B1919" s="96"/>
      <c r="C1919" s="96"/>
      <c r="D1919" s="95"/>
      <c r="E1919" s="96"/>
      <c r="F1919" s="96"/>
      <c r="G1919" s="96"/>
      <c r="H1919" s="96"/>
      <c r="I1919" s="96"/>
      <c r="J1919" s="104"/>
      <c r="K1919" s="104"/>
      <c r="L1919" s="104"/>
      <c r="M1919" s="104"/>
    </row>
    <row r="1920" spans="1:13" x14ac:dyDescent="0.25">
      <c r="A1920" s="96"/>
      <c r="B1920" s="96"/>
      <c r="C1920" s="96"/>
      <c r="D1920" s="95"/>
      <c r="E1920" s="96"/>
      <c r="F1920" s="96"/>
      <c r="G1920" s="96"/>
      <c r="H1920" s="96"/>
      <c r="I1920" s="96"/>
      <c r="J1920" s="104"/>
      <c r="K1920" s="104"/>
      <c r="L1920" s="104"/>
      <c r="M1920" s="104"/>
    </row>
    <row r="1921" spans="1:13" x14ac:dyDescent="0.25">
      <c r="A1921" s="96"/>
      <c r="B1921" s="96"/>
      <c r="C1921" s="96"/>
      <c r="D1921" s="95"/>
      <c r="E1921" s="96"/>
      <c r="F1921" s="96"/>
      <c r="G1921" s="96"/>
      <c r="H1921" s="96"/>
      <c r="I1921" s="96"/>
      <c r="J1921" s="104"/>
      <c r="K1921" s="104"/>
      <c r="L1921" s="104"/>
      <c r="M1921" s="104"/>
    </row>
    <row r="1922" spans="1:13" x14ac:dyDescent="0.25">
      <c r="A1922" s="96"/>
      <c r="B1922" s="96"/>
      <c r="C1922" s="96"/>
      <c r="D1922" s="95"/>
      <c r="E1922" s="96"/>
      <c r="F1922" s="96"/>
      <c r="G1922" s="96"/>
      <c r="H1922" s="96"/>
      <c r="I1922" s="96"/>
      <c r="J1922" s="104"/>
      <c r="K1922" s="104"/>
      <c r="L1922" s="104"/>
      <c r="M1922" s="104"/>
    </row>
    <row r="1923" spans="1:13" x14ac:dyDescent="0.25">
      <c r="A1923" s="96"/>
      <c r="B1923" s="96"/>
      <c r="C1923" s="96"/>
      <c r="D1923" s="95"/>
      <c r="E1923" s="96"/>
      <c r="F1923" s="96"/>
      <c r="G1923" s="96"/>
      <c r="H1923" s="96"/>
      <c r="I1923" s="96"/>
      <c r="J1923" s="104"/>
      <c r="K1923" s="104"/>
      <c r="L1923" s="104"/>
      <c r="M1923" s="104"/>
    </row>
    <row r="1924" spans="1:13" x14ac:dyDescent="0.25">
      <c r="A1924" s="96"/>
      <c r="B1924" s="96"/>
      <c r="C1924" s="96"/>
      <c r="D1924" s="95"/>
      <c r="E1924" s="96"/>
      <c r="F1924" s="96"/>
      <c r="G1924" s="96"/>
      <c r="H1924" s="96"/>
      <c r="I1924" s="96"/>
      <c r="J1924" s="104"/>
      <c r="K1924" s="104"/>
      <c r="L1924" s="104"/>
      <c r="M1924" s="104"/>
    </row>
    <row r="1925" spans="1:13" x14ac:dyDescent="0.25">
      <c r="A1925" s="96"/>
      <c r="B1925" s="96"/>
      <c r="C1925" s="96"/>
      <c r="D1925" s="95"/>
      <c r="E1925" s="96"/>
      <c r="F1925" s="96"/>
      <c r="G1925" s="96"/>
      <c r="H1925" s="96"/>
      <c r="I1925" s="96"/>
      <c r="J1925" s="104"/>
      <c r="K1925" s="104"/>
      <c r="L1925" s="104"/>
      <c r="M1925" s="104"/>
    </row>
    <row r="1926" spans="1:13" x14ac:dyDescent="0.25">
      <c r="A1926" s="96"/>
      <c r="B1926" s="96"/>
      <c r="C1926" s="96"/>
      <c r="D1926" s="95"/>
      <c r="E1926" s="96"/>
      <c r="F1926" s="96"/>
      <c r="G1926" s="96"/>
      <c r="H1926" s="96"/>
      <c r="I1926" s="96"/>
      <c r="J1926" s="104"/>
      <c r="K1926" s="104"/>
      <c r="L1926" s="104"/>
      <c r="M1926" s="104"/>
    </row>
    <row r="1927" spans="1:13" x14ac:dyDescent="0.25">
      <c r="A1927" s="96"/>
      <c r="B1927" s="96"/>
      <c r="C1927" s="96"/>
      <c r="D1927" s="95"/>
      <c r="E1927" s="96"/>
      <c r="F1927" s="96"/>
      <c r="G1927" s="96"/>
      <c r="H1927" s="96"/>
      <c r="I1927" s="96"/>
      <c r="J1927" s="104"/>
      <c r="K1927" s="104"/>
      <c r="L1927" s="104"/>
      <c r="M1927" s="104"/>
    </row>
    <row r="1928" spans="1:13" x14ac:dyDescent="0.25">
      <c r="A1928" s="96"/>
      <c r="B1928" s="96"/>
      <c r="C1928" s="96"/>
      <c r="D1928" s="95"/>
      <c r="E1928" s="96"/>
      <c r="F1928" s="96"/>
      <c r="G1928" s="96"/>
      <c r="H1928" s="96"/>
      <c r="I1928" s="96"/>
      <c r="J1928" s="104"/>
      <c r="K1928" s="104"/>
      <c r="L1928" s="104"/>
      <c r="M1928" s="104"/>
    </row>
    <row r="1929" spans="1:13" x14ac:dyDescent="0.25">
      <c r="A1929" s="96"/>
      <c r="B1929" s="96"/>
      <c r="C1929" s="96"/>
      <c r="D1929" s="95"/>
      <c r="E1929" s="96"/>
      <c r="F1929" s="96"/>
      <c r="G1929" s="96"/>
      <c r="H1929" s="96"/>
      <c r="I1929" s="96"/>
      <c r="J1929" s="104"/>
      <c r="K1929" s="104"/>
      <c r="L1929" s="104"/>
      <c r="M1929" s="104"/>
    </row>
    <row r="1930" spans="1:13" x14ac:dyDescent="0.25">
      <c r="A1930" s="96"/>
      <c r="B1930" s="96"/>
      <c r="C1930" s="96"/>
      <c r="D1930" s="95"/>
      <c r="E1930" s="96"/>
      <c r="F1930" s="96"/>
      <c r="G1930" s="96"/>
      <c r="H1930" s="96"/>
      <c r="I1930" s="96"/>
      <c r="J1930" s="104"/>
      <c r="K1930" s="104"/>
      <c r="L1930" s="104"/>
      <c r="M1930" s="104"/>
    </row>
    <row r="1931" spans="1:13" x14ac:dyDescent="0.25">
      <c r="A1931" s="96"/>
      <c r="B1931" s="96"/>
      <c r="C1931" s="96"/>
      <c r="D1931" s="95"/>
      <c r="E1931" s="96"/>
      <c r="F1931" s="96"/>
      <c r="G1931" s="96"/>
      <c r="H1931" s="96"/>
      <c r="I1931" s="96"/>
      <c r="J1931" s="104"/>
      <c r="K1931" s="104"/>
      <c r="L1931" s="104"/>
      <c r="M1931" s="104"/>
    </row>
    <row r="1932" spans="1:13" x14ac:dyDescent="0.25">
      <c r="A1932" s="96"/>
      <c r="B1932" s="96"/>
      <c r="C1932" s="96"/>
      <c r="D1932" s="95"/>
      <c r="E1932" s="96"/>
      <c r="F1932" s="96"/>
      <c r="G1932" s="96"/>
      <c r="H1932" s="96"/>
      <c r="I1932" s="96"/>
      <c r="J1932" s="104"/>
      <c r="K1932" s="104"/>
      <c r="L1932" s="104"/>
      <c r="M1932" s="104"/>
    </row>
    <row r="1933" spans="1:13" x14ac:dyDescent="0.25">
      <c r="A1933" s="96"/>
      <c r="B1933" s="96"/>
      <c r="C1933" s="96"/>
      <c r="D1933" s="95"/>
      <c r="E1933" s="96"/>
      <c r="F1933" s="96"/>
      <c r="G1933" s="96"/>
      <c r="H1933" s="96"/>
      <c r="I1933" s="96"/>
      <c r="J1933" s="104"/>
      <c r="K1933" s="104"/>
      <c r="L1933" s="104"/>
      <c r="M1933" s="104"/>
    </row>
    <row r="1934" spans="1:13" x14ac:dyDescent="0.25">
      <c r="A1934" s="96"/>
      <c r="B1934" s="96"/>
      <c r="C1934" s="96"/>
      <c r="D1934" s="95"/>
      <c r="E1934" s="96"/>
      <c r="F1934" s="96"/>
      <c r="G1934" s="96"/>
      <c r="H1934" s="96"/>
      <c r="I1934" s="96"/>
      <c r="J1934" s="104"/>
      <c r="K1934" s="104"/>
      <c r="L1934" s="104"/>
      <c r="M1934" s="104"/>
    </row>
    <row r="1935" spans="1:13" x14ac:dyDescent="0.25">
      <c r="A1935" s="96"/>
      <c r="B1935" s="96"/>
      <c r="C1935" s="96"/>
      <c r="D1935" s="95"/>
      <c r="E1935" s="96"/>
      <c r="F1935" s="96"/>
      <c r="G1935" s="96"/>
      <c r="H1935" s="96"/>
      <c r="I1935" s="96"/>
      <c r="J1935" s="104"/>
      <c r="K1935" s="104"/>
      <c r="L1935" s="104"/>
      <c r="M1935" s="104"/>
    </row>
    <row r="1936" spans="1:13" x14ac:dyDescent="0.25">
      <c r="A1936" s="96"/>
      <c r="B1936" s="96"/>
      <c r="C1936" s="96"/>
      <c r="D1936" s="95"/>
      <c r="E1936" s="96"/>
      <c r="F1936" s="96"/>
      <c r="G1936" s="96"/>
      <c r="H1936" s="96"/>
      <c r="I1936" s="96"/>
      <c r="J1936" s="104"/>
      <c r="K1936" s="104"/>
      <c r="L1936" s="104"/>
      <c r="M1936" s="104"/>
    </row>
    <row r="1937" spans="1:13" x14ac:dyDescent="0.25">
      <c r="A1937" s="96"/>
      <c r="B1937" s="96"/>
      <c r="C1937" s="96"/>
      <c r="D1937" s="95"/>
      <c r="E1937" s="96"/>
      <c r="F1937" s="96"/>
      <c r="G1937" s="96"/>
      <c r="H1937" s="96"/>
      <c r="I1937" s="96"/>
      <c r="J1937" s="104"/>
      <c r="K1937" s="104"/>
      <c r="L1937" s="104"/>
      <c r="M1937" s="104"/>
    </row>
    <row r="1938" spans="1:13" x14ac:dyDescent="0.25">
      <c r="A1938" s="96"/>
      <c r="B1938" s="96"/>
      <c r="C1938" s="96"/>
      <c r="D1938" s="95"/>
      <c r="E1938" s="96"/>
      <c r="F1938" s="96"/>
      <c r="G1938" s="96"/>
      <c r="H1938" s="96"/>
      <c r="I1938" s="96"/>
      <c r="J1938" s="104"/>
      <c r="K1938" s="104"/>
      <c r="L1938" s="104"/>
      <c r="M1938" s="104"/>
    </row>
    <row r="1939" spans="1:13" x14ac:dyDescent="0.25">
      <c r="A1939" s="96"/>
      <c r="B1939" s="96"/>
      <c r="C1939" s="96"/>
      <c r="D1939" s="95"/>
      <c r="E1939" s="96"/>
      <c r="F1939" s="96"/>
      <c r="G1939" s="96"/>
      <c r="H1939" s="96"/>
      <c r="I1939" s="96"/>
      <c r="J1939" s="104"/>
      <c r="K1939" s="104"/>
      <c r="L1939" s="104"/>
      <c r="M1939" s="104"/>
    </row>
    <row r="1940" spans="1:13" x14ac:dyDescent="0.25">
      <c r="A1940" s="96"/>
      <c r="B1940" s="96"/>
      <c r="C1940" s="96"/>
      <c r="D1940" s="95"/>
      <c r="E1940" s="96"/>
      <c r="F1940" s="96"/>
      <c r="G1940" s="96"/>
      <c r="H1940" s="96"/>
      <c r="I1940" s="96"/>
      <c r="J1940" s="104"/>
      <c r="K1940" s="104"/>
      <c r="L1940" s="104"/>
      <c r="M1940" s="104"/>
    </row>
    <row r="1941" spans="1:13" x14ac:dyDescent="0.25">
      <c r="A1941" s="96"/>
      <c r="B1941" s="96"/>
      <c r="C1941" s="96"/>
      <c r="D1941" s="95"/>
      <c r="E1941" s="96"/>
      <c r="F1941" s="96"/>
      <c r="G1941" s="96"/>
      <c r="H1941" s="96"/>
      <c r="I1941" s="96"/>
      <c r="J1941" s="104"/>
      <c r="K1941" s="104"/>
      <c r="L1941" s="104"/>
      <c r="M1941" s="104"/>
    </row>
    <row r="1942" spans="1:13" x14ac:dyDescent="0.25">
      <c r="A1942" s="96"/>
      <c r="B1942" s="96"/>
      <c r="C1942" s="96"/>
      <c r="D1942" s="95"/>
      <c r="E1942" s="96"/>
      <c r="F1942" s="96"/>
      <c r="G1942" s="96"/>
      <c r="H1942" s="96"/>
      <c r="I1942" s="96"/>
      <c r="J1942" s="104"/>
      <c r="K1942" s="104"/>
      <c r="L1942" s="104"/>
      <c r="M1942" s="104"/>
    </row>
    <row r="1943" spans="1:13" x14ac:dyDescent="0.25">
      <c r="A1943" s="96"/>
      <c r="B1943" s="96"/>
      <c r="C1943" s="96"/>
      <c r="D1943" s="95"/>
      <c r="E1943" s="96"/>
      <c r="F1943" s="96"/>
      <c r="G1943" s="96"/>
      <c r="H1943" s="96"/>
      <c r="I1943" s="96"/>
      <c r="J1943" s="104"/>
      <c r="K1943" s="104"/>
      <c r="L1943" s="104"/>
      <c r="M1943" s="104"/>
    </row>
    <row r="1944" spans="1:13" x14ac:dyDescent="0.25">
      <c r="A1944" s="96"/>
      <c r="B1944" s="96"/>
      <c r="C1944" s="96"/>
      <c r="D1944" s="95"/>
      <c r="E1944" s="96"/>
      <c r="F1944" s="96"/>
      <c r="G1944" s="96"/>
      <c r="H1944" s="96"/>
      <c r="I1944" s="96"/>
      <c r="J1944" s="104"/>
      <c r="K1944" s="104"/>
      <c r="L1944" s="104"/>
      <c r="M1944" s="104"/>
    </row>
    <row r="1945" spans="1:13" x14ac:dyDescent="0.25">
      <c r="A1945" s="96"/>
      <c r="B1945" s="96"/>
      <c r="C1945" s="96"/>
      <c r="D1945" s="95"/>
      <c r="E1945" s="96"/>
      <c r="F1945" s="96"/>
      <c r="G1945" s="96"/>
      <c r="H1945" s="96"/>
      <c r="I1945" s="96"/>
      <c r="J1945" s="104"/>
      <c r="K1945" s="104"/>
      <c r="L1945" s="104"/>
      <c r="M1945" s="104"/>
    </row>
    <row r="1946" spans="1:13" x14ac:dyDescent="0.25">
      <c r="A1946" s="96"/>
      <c r="B1946" s="96"/>
      <c r="C1946" s="96"/>
      <c r="D1946" s="95"/>
      <c r="E1946" s="96"/>
      <c r="F1946" s="96"/>
      <c r="G1946" s="96"/>
      <c r="H1946" s="96"/>
      <c r="I1946" s="96"/>
      <c r="J1946" s="104"/>
      <c r="K1946" s="104"/>
      <c r="L1946" s="104"/>
      <c r="M1946" s="104"/>
    </row>
    <row r="1947" spans="1:13" x14ac:dyDescent="0.25">
      <c r="A1947" s="96"/>
      <c r="B1947" s="96"/>
      <c r="C1947" s="96"/>
      <c r="D1947" s="95"/>
      <c r="E1947" s="96"/>
      <c r="F1947" s="96"/>
      <c r="G1947" s="96"/>
      <c r="H1947" s="96"/>
      <c r="I1947" s="96"/>
      <c r="J1947" s="104"/>
      <c r="K1947" s="104"/>
      <c r="L1947" s="104"/>
      <c r="M1947" s="104"/>
    </row>
    <row r="1948" spans="1:13" x14ac:dyDescent="0.25">
      <c r="A1948" s="96"/>
      <c r="B1948" s="96"/>
      <c r="C1948" s="96"/>
      <c r="D1948" s="95"/>
      <c r="E1948" s="96"/>
      <c r="F1948" s="96"/>
      <c r="G1948" s="96"/>
      <c r="H1948" s="96"/>
      <c r="I1948" s="96"/>
      <c r="J1948" s="104"/>
      <c r="K1948" s="104"/>
      <c r="L1948" s="104"/>
      <c r="M1948" s="104"/>
    </row>
    <row r="1949" spans="1:13" x14ac:dyDescent="0.25">
      <c r="A1949" s="96"/>
      <c r="B1949" s="96"/>
      <c r="C1949" s="96"/>
      <c r="D1949" s="95"/>
      <c r="E1949" s="96"/>
      <c r="F1949" s="96"/>
      <c r="G1949" s="96"/>
      <c r="H1949" s="96"/>
      <c r="I1949" s="96"/>
      <c r="J1949" s="104"/>
      <c r="K1949" s="104"/>
      <c r="L1949" s="104"/>
      <c r="M1949" s="104"/>
    </row>
    <row r="1950" spans="1:13" x14ac:dyDescent="0.25">
      <c r="A1950" s="96"/>
      <c r="B1950" s="96"/>
      <c r="C1950" s="96"/>
      <c r="D1950" s="95"/>
      <c r="E1950" s="96"/>
      <c r="F1950" s="96"/>
      <c r="G1950" s="96"/>
      <c r="H1950" s="96"/>
      <c r="I1950" s="96"/>
      <c r="J1950" s="104"/>
      <c r="K1950" s="104"/>
      <c r="L1950" s="104"/>
      <c r="M1950" s="104"/>
    </row>
    <row r="1951" spans="1:13" x14ac:dyDescent="0.25">
      <c r="A1951" s="96"/>
      <c r="B1951" s="96"/>
      <c r="C1951" s="96"/>
      <c r="D1951" s="95"/>
      <c r="E1951" s="96"/>
      <c r="F1951" s="96"/>
      <c r="G1951" s="96"/>
      <c r="H1951" s="96"/>
      <c r="I1951" s="96"/>
      <c r="J1951" s="104"/>
      <c r="K1951" s="104"/>
      <c r="L1951" s="104"/>
      <c r="M1951" s="104"/>
    </row>
    <row r="1952" spans="1:13" x14ac:dyDescent="0.25">
      <c r="A1952" s="96"/>
      <c r="B1952" s="96"/>
      <c r="C1952" s="96"/>
      <c r="D1952" s="95"/>
      <c r="E1952" s="96"/>
      <c r="F1952" s="96"/>
      <c r="G1952" s="96"/>
      <c r="H1952" s="96"/>
      <c r="I1952" s="96"/>
      <c r="J1952" s="104"/>
      <c r="K1952" s="104"/>
      <c r="L1952" s="104"/>
      <c r="M1952" s="104"/>
    </row>
    <row r="1953" spans="1:13" x14ac:dyDescent="0.25">
      <c r="A1953" s="96"/>
      <c r="B1953" s="96"/>
      <c r="C1953" s="96"/>
      <c r="D1953" s="95"/>
      <c r="E1953" s="96"/>
      <c r="F1953" s="96"/>
      <c r="G1953" s="96"/>
      <c r="H1953" s="96"/>
      <c r="I1953" s="96"/>
      <c r="J1953" s="104"/>
      <c r="K1953" s="104"/>
      <c r="L1953" s="104"/>
      <c r="M1953" s="104"/>
    </row>
    <row r="1954" spans="1:13" x14ac:dyDescent="0.25">
      <c r="A1954" s="96"/>
      <c r="B1954" s="96"/>
      <c r="C1954" s="96"/>
      <c r="D1954" s="95"/>
      <c r="E1954" s="96"/>
      <c r="F1954" s="96"/>
      <c r="G1954" s="96"/>
      <c r="H1954" s="96"/>
      <c r="I1954" s="96"/>
      <c r="J1954" s="104"/>
      <c r="K1954" s="104"/>
      <c r="L1954" s="104"/>
      <c r="M1954" s="104"/>
    </row>
    <row r="1955" spans="1:13" x14ac:dyDescent="0.25">
      <c r="A1955" s="96"/>
      <c r="B1955" s="96"/>
      <c r="C1955" s="96"/>
      <c r="D1955" s="95"/>
      <c r="E1955" s="96"/>
      <c r="F1955" s="96"/>
      <c r="G1955" s="96"/>
      <c r="H1955" s="96"/>
      <c r="I1955" s="96"/>
      <c r="J1955" s="104"/>
      <c r="K1955" s="104"/>
      <c r="L1955" s="104"/>
      <c r="M1955" s="104"/>
    </row>
    <row r="1956" spans="1:13" x14ac:dyDescent="0.25">
      <c r="A1956" s="96"/>
      <c r="B1956" s="96"/>
      <c r="C1956" s="96"/>
      <c r="D1956" s="95"/>
      <c r="E1956" s="96"/>
      <c r="F1956" s="96"/>
      <c r="G1956" s="96"/>
      <c r="H1956" s="96"/>
      <c r="I1956" s="96"/>
      <c r="J1956" s="104"/>
      <c r="K1956" s="104"/>
      <c r="L1956" s="104"/>
      <c r="M1956" s="104"/>
    </row>
    <row r="1957" spans="1:13" x14ac:dyDescent="0.25">
      <c r="A1957" s="96"/>
      <c r="B1957" s="96"/>
      <c r="C1957" s="96"/>
      <c r="D1957" s="95"/>
      <c r="E1957" s="96"/>
      <c r="F1957" s="96"/>
      <c r="G1957" s="96"/>
      <c r="H1957" s="96"/>
      <c r="I1957" s="96"/>
      <c r="J1957" s="104"/>
      <c r="K1957" s="104"/>
      <c r="L1957" s="104"/>
      <c r="M1957" s="104"/>
    </row>
    <row r="1958" spans="1:13" x14ac:dyDescent="0.25">
      <c r="A1958" s="96"/>
      <c r="B1958" s="96"/>
      <c r="C1958" s="96"/>
      <c r="D1958" s="95"/>
      <c r="E1958" s="96"/>
      <c r="F1958" s="96"/>
      <c r="G1958" s="96"/>
      <c r="H1958" s="96"/>
      <c r="I1958" s="96"/>
      <c r="J1958" s="104"/>
      <c r="K1958" s="104"/>
      <c r="L1958" s="104"/>
      <c r="M1958" s="104"/>
    </row>
    <row r="1959" spans="1:13" x14ac:dyDescent="0.25">
      <c r="A1959" s="96"/>
      <c r="B1959" s="96"/>
      <c r="C1959" s="96"/>
      <c r="D1959" s="95"/>
      <c r="E1959" s="96"/>
      <c r="F1959" s="96"/>
      <c r="G1959" s="96"/>
      <c r="H1959" s="96"/>
      <c r="I1959" s="96"/>
      <c r="J1959" s="104"/>
      <c r="K1959" s="104"/>
      <c r="L1959" s="104"/>
      <c r="M1959" s="104"/>
    </row>
    <row r="1960" spans="1:13" x14ac:dyDescent="0.25">
      <c r="A1960" s="96"/>
      <c r="B1960" s="96"/>
      <c r="C1960" s="96"/>
      <c r="D1960" s="95"/>
      <c r="E1960" s="96"/>
      <c r="F1960" s="96"/>
      <c r="G1960" s="96"/>
      <c r="H1960" s="96"/>
      <c r="I1960" s="96"/>
      <c r="J1960" s="104"/>
      <c r="K1960" s="104"/>
      <c r="L1960" s="104"/>
      <c r="M1960" s="104"/>
    </row>
    <row r="1961" spans="1:13" x14ac:dyDescent="0.25">
      <c r="A1961" s="96"/>
      <c r="B1961" s="96"/>
      <c r="C1961" s="96"/>
      <c r="D1961" s="95"/>
      <c r="E1961" s="96"/>
      <c r="F1961" s="96"/>
      <c r="G1961" s="96"/>
      <c r="H1961" s="96"/>
      <c r="I1961" s="96"/>
      <c r="J1961" s="104"/>
      <c r="K1961" s="104"/>
      <c r="L1961" s="104"/>
      <c r="M1961" s="104"/>
    </row>
    <row r="1962" spans="1:13" x14ac:dyDescent="0.25">
      <c r="A1962" s="96"/>
      <c r="B1962" s="96"/>
      <c r="C1962" s="96"/>
      <c r="D1962" s="95"/>
      <c r="E1962" s="96"/>
      <c r="F1962" s="96"/>
      <c r="G1962" s="96"/>
      <c r="H1962" s="96"/>
      <c r="I1962" s="96"/>
      <c r="J1962" s="104"/>
      <c r="K1962" s="104"/>
      <c r="L1962" s="104"/>
      <c r="M1962" s="104"/>
    </row>
    <row r="1963" spans="1:13" x14ac:dyDescent="0.25">
      <c r="A1963" s="96"/>
      <c r="B1963" s="96"/>
      <c r="C1963" s="96"/>
      <c r="D1963" s="95"/>
      <c r="E1963" s="96"/>
      <c r="F1963" s="96"/>
      <c r="G1963" s="96"/>
      <c r="H1963" s="96"/>
      <c r="I1963" s="96"/>
      <c r="J1963" s="104"/>
      <c r="K1963" s="104"/>
      <c r="L1963" s="104"/>
      <c r="M1963" s="104"/>
    </row>
    <row r="1964" spans="1:13" x14ac:dyDescent="0.25">
      <c r="A1964" s="96"/>
      <c r="B1964" s="96"/>
      <c r="C1964" s="96"/>
      <c r="D1964" s="95"/>
      <c r="E1964" s="96"/>
      <c r="F1964" s="96"/>
      <c r="G1964" s="96"/>
      <c r="H1964" s="96"/>
      <c r="I1964" s="96"/>
      <c r="J1964" s="104"/>
      <c r="K1964" s="104"/>
      <c r="L1964" s="104"/>
      <c r="M1964" s="104"/>
    </row>
    <row r="1965" spans="1:13" x14ac:dyDescent="0.25">
      <c r="A1965" s="96"/>
      <c r="B1965" s="96"/>
      <c r="C1965" s="96"/>
      <c r="D1965" s="95"/>
      <c r="E1965" s="96"/>
      <c r="F1965" s="96"/>
      <c r="G1965" s="96"/>
      <c r="H1965" s="96"/>
      <c r="I1965" s="96"/>
      <c r="J1965" s="104"/>
      <c r="K1965" s="104"/>
      <c r="L1965" s="104"/>
      <c r="M1965" s="104"/>
    </row>
    <row r="1966" spans="1:13" x14ac:dyDescent="0.25">
      <c r="A1966" s="96"/>
      <c r="B1966" s="96"/>
      <c r="C1966" s="96"/>
      <c r="D1966" s="95"/>
      <c r="E1966" s="96"/>
      <c r="F1966" s="96"/>
      <c r="G1966" s="96"/>
      <c r="H1966" s="96"/>
      <c r="I1966" s="96"/>
      <c r="J1966" s="104"/>
      <c r="K1966" s="104"/>
      <c r="L1966" s="104"/>
      <c r="M1966" s="104"/>
    </row>
    <row r="1967" spans="1:13" x14ac:dyDescent="0.25">
      <c r="A1967" s="96"/>
      <c r="B1967" s="96"/>
      <c r="C1967" s="96"/>
      <c r="D1967" s="95"/>
      <c r="E1967" s="96"/>
      <c r="F1967" s="96"/>
      <c r="G1967" s="96"/>
      <c r="H1967" s="96"/>
      <c r="I1967" s="96"/>
      <c r="J1967" s="104"/>
      <c r="K1967" s="104"/>
      <c r="L1967" s="104"/>
      <c r="M1967" s="104"/>
    </row>
    <row r="1968" spans="1:13" x14ac:dyDescent="0.25">
      <c r="A1968" s="96"/>
      <c r="B1968" s="96"/>
      <c r="C1968" s="96"/>
      <c r="D1968" s="95"/>
      <c r="E1968" s="96"/>
      <c r="F1968" s="96"/>
      <c r="G1968" s="96"/>
      <c r="H1968" s="96"/>
      <c r="I1968" s="96"/>
      <c r="J1968" s="104"/>
      <c r="K1968" s="104"/>
      <c r="L1968" s="104"/>
      <c r="M1968" s="104"/>
    </row>
    <row r="1969" spans="1:13" x14ac:dyDescent="0.25">
      <c r="A1969" s="96"/>
      <c r="B1969" s="96"/>
      <c r="C1969" s="96"/>
      <c r="D1969" s="95"/>
      <c r="E1969" s="96"/>
      <c r="F1969" s="96"/>
      <c r="G1969" s="96"/>
      <c r="H1969" s="96"/>
      <c r="I1969" s="96"/>
      <c r="J1969" s="104"/>
      <c r="K1969" s="104"/>
      <c r="L1969" s="104"/>
      <c r="M1969" s="104"/>
    </row>
    <row r="1970" spans="1:13" x14ac:dyDescent="0.25">
      <c r="A1970" s="96"/>
      <c r="B1970" s="96"/>
      <c r="C1970" s="96"/>
      <c r="D1970" s="95"/>
      <c r="E1970" s="96"/>
      <c r="F1970" s="96"/>
      <c r="G1970" s="96"/>
      <c r="H1970" s="96"/>
      <c r="I1970" s="96"/>
      <c r="J1970" s="104"/>
      <c r="K1970" s="104"/>
      <c r="L1970" s="104"/>
      <c r="M1970" s="104"/>
    </row>
    <row r="1971" spans="1:13" x14ac:dyDescent="0.25">
      <c r="A1971" s="96"/>
      <c r="B1971" s="96"/>
      <c r="C1971" s="96"/>
      <c r="D1971" s="95"/>
      <c r="E1971" s="96"/>
      <c r="F1971" s="96"/>
      <c r="G1971" s="96"/>
      <c r="H1971" s="96"/>
      <c r="I1971" s="96"/>
      <c r="J1971" s="104"/>
      <c r="K1971" s="104"/>
      <c r="L1971" s="104"/>
      <c r="M1971" s="104"/>
    </row>
    <row r="1972" spans="1:13" x14ac:dyDescent="0.25">
      <c r="A1972" s="96"/>
      <c r="B1972" s="96"/>
      <c r="C1972" s="96"/>
      <c r="D1972" s="95"/>
      <c r="E1972" s="96"/>
      <c r="F1972" s="96"/>
      <c r="G1972" s="96"/>
      <c r="H1972" s="96"/>
      <c r="I1972" s="96"/>
      <c r="J1972" s="104"/>
      <c r="K1972" s="104"/>
      <c r="L1972" s="104"/>
      <c r="M1972" s="104"/>
    </row>
    <row r="1973" spans="1:13" x14ac:dyDescent="0.25">
      <c r="A1973" s="96"/>
      <c r="B1973" s="96"/>
      <c r="C1973" s="96"/>
      <c r="D1973" s="95"/>
      <c r="E1973" s="96"/>
      <c r="F1973" s="96"/>
      <c r="G1973" s="96"/>
      <c r="H1973" s="96"/>
      <c r="I1973" s="96"/>
      <c r="J1973" s="104"/>
      <c r="K1973" s="104"/>
      <c r="L1973" s="104"/>
      <c r="M1973" s="104"/>
    </row>
    <row r="1974" spans="1:13" x14ac:dyDescent="0.25">
      <c r="A1974" s="96"/>
      <c r="B1974" s="96"/>
      <c r="C1974" s="96"/>
      <c r="D1974" s="95"/>
      <c r="E1974" s="96"/>
      <c r="F1974" s="96"/>
      <c r="G1974" s="96"/>
      <c r="H1974" s="96"/>
      <c r="I1974" s="96"/>
      <c r="J1974" s="104"/>
      <c r="K1974" s="104"/>
      <c r="L1974" s="104"/>
      <c r="M1974" s="104"/>
    </row>
    <row r="1975" spans="1:13" x14ac:dyDescent="0.25">
      <c r="A1975" s="96"/>
      <c r="B1975" s="96"/>
      <c r="C1975" s="96"/>
      <c r="D1975" s="95"/>
      <c r="E1975" s="96"/>
      <c r="F1975" s="96"/>
      <c r="G1975" s="96"/>
      <c r="H1975" s="96"/>
      <c r="I1975" s="96"/>
      <c r="J1975" s="104"/>
      <c r="K1975" s="104"/>
      <c r="L1975" s="104"/>
      <c r="M1975" s="104"/>
    </row>
    <row r="1976" spans="1:13" x14ac:dyDescent="0.25">
      <c r="A1976" s="96"/>
      <c r="B1976" s="96"/>
      <c r="C1976" s="96"/>
      <c r="D1976" s="95"/>
      <c r="E1976" s="96"/>
      <c r="F1976" s="96"/>
      <c r="G1976" s="96"/>
      <c r="H1976" s="96"/>
      <c r="I1976" s="96"/>
      <c r="J1976" s="104"/>
      <c r="K1976" s="104"/>
      <c r="L1976" s="104"/>
      <c r="M1976" s="104"/>
    </row>
    <row r="1977" spans="1:13" x14ac:dyDescent="0.25">
      <c r="A1977" s="96"/>
      <c r="B1977" s="96"/>
      <c r="C1977" s="96"/>
      <c r="D1977" s="95"/>
      <c r="E1977" s="96"/>
      <c r="F1977" s="96"/>
      <c r="G1977" s="96"/>
      <c r="H1977" s="96"/>
      <c r="I1977" s="96"/>
      <c r="J1977" s="104"/>
      <c r="K1977" s="104"/>
      <c r="L1977" s="104"/>
      <c r="M1977" s="104"/>
    </row>
    <row r="1978" spans="1:13" x14ac:dyDescent="0.25">
      <c r="A1978" s="96"/>
      <c r="B1978" s="96"/>
      <c r="C1978" s="96"/>
      <c r="D1978" s="95"/>
      <c r="E1978" s="96"/>
      <c r="F1978" s="96"/>
      <c r="G1978" s="96"/>
      <c r="H1978" s="96"/>
      <c r="I1978" s="96"/>
      <c r="J1978" s="104"/>
      <c r="K1978" s="104"/>
      <c r="L1978" s="104"/>
      <c r="M1978" s="104"/>
    </row>
    <row r="1979" spans="1:13" x14ac:dyDescent="0.25">
      <c r="A1979" s="96"/>
      <c r="B1979" s="96"/>
      <c r="C1979" s="96"/>
      <c r="D1979" s="95"/>
      <c r="E1979" s="96"/>
      <c r="F1979" s="96"/>
      <c r="G1979" s="96"/>
      <c r="H1979" s="96"/>
      <c r="I1979" s="96"/>
      <c r="J1979" s="104"/>
      <c r="K1979" s="104"/>
      <c r="L1979" s="104"/>
      <c r="M1979" s="104"/>
    </row>
    <row r="1980" spans="1:13" x14ac:dyDescent="0.25">
      <c r="A1980" s="96"/>
      <c r="B1980" s="96"/>
      <c r="C1980" s="96"/>
      <c r="D1980" s="95"/>
      <c r="E1980" s="96"/>
      <c r="F1980" s="96"/>
      <c r="G1980" s="96"/>
      <c r="H1980" s="96"/>
      <c r="I1980" s="96"/>
      <c r="J1980" s="104"/>
      <c r="K1980" s="104"/>
      <c r="L1980" s="104"/>
      <c r="M1980" s="104"/>
    </row>
    <row r="1981" spans="1:13" x14ac:dyDescent="0.25">
      <c r="A1981" s="96"/>
      <c r="B1981" s="96"/>
      <c r="C1981" s="96"/>
      <c r="D1981" s="95"/>
      <c r="E1981" s="96"/>
      <c r="F1981" s="96"/>
      <c r="G1981" s="96"/>
      <c r="H1981" s="96"/>
      <c r="I1981" s="96"/>
      <c r="J1981" s="104"/>
      <c r="K1981" s="104"/>
      <c r="L1981" s="104"/>
      <c r="M1981" s="104"/>
    </row>
    <row r="1982" spans="1:13" x14ac:dyDescent="0.25">
      <c r="A1982" s="96"/>
      <c r="B1982" s="96"/>
      <c r="C1982" s="96"/>
      <c r="D1982" s="95"/>
      <c r="E1982" s="96"/>
      <c r="F1982" s="96"/>
      <c r="G1982" s="96"/>
      <c r="H1982" s="96"/>
      <c r="I1982" s="96"/>
      <c r="J1982" s="104"/>
      <c r="K1982" s="104"/>
      <c r="L1982" s="104"/>
      <c r="M1982" s="104"/>
    </row>
    <row r="1983" spans="1:13" x14ac:dyDescent="0.25">
      <c r="A1983" s="96"/>
      <c r="B1983" s="96"/>
      <c r="C1983" s="96"/>
      <c r="D1983" s="95"/>
      <c r="E1983" s="96"/>
      <c r="F1983" s="96"/>
      <c r="G1983" s="96"/>
      <c r="H1983" s="96"/>
      <c r="I1983" s="96"/>
      <c r="J1983" s="104"/>
      <c r="K1983" s="104"/>
      <c r="L1983" s="104"/>
      <c r="M1983" s="104"/>
    </row>
    <row r="1984" spans="1:13" x14ac:dyDescent="0.25">
      <c r="A1984" s="96"/>
      <c r="B1984" s="96"/>
      <c r="C1984" s="96"/>
      <c r="D1984" s="95"/>
      <c r="E1984" s="96"/>
      <c r="F1984" s="96"/>
      <c r="G1984" s="96"/>
      <c r="H1984" s="96"/>
      <c r="I1984" s="96"/>
      <c r="J1984" s="104"/>
      <c r="K1984" s="104"/>
      <c r="L1984" s="104"/>
      <c r="M1984" s="104"/>
    </row>
    <row r="1985" spans="1:13" x14ac:dyDescent="0.25">
      <c r="A1985" s="96"/>
      <c r="B1985" s="96"/>
      <c r="C1985" s="96"/>
      <c r="D1985" s="95"/>
      <c r="E1985" s="96"/>
      <c r="F1985" s="96"/>
      <c r="G1985" s="96"/>
      <c r="H1985" s="96"/>
      <c r="I1985" s="96"/>
      <c r="J1985" s="104"/>
      <c r="K1985" s="104"/>
      <c r="L1985" s="104"/>
      <c r="M1985" s="104"/>
    </row>
    <row r="1986" spans="1:13" x14ac:dyDescent="0.25">
      <c r="A1986" s="96"/>
      <c r="B1986" s="96"/>
      <c r="C1986" s="96"/>
      <c r="D1986" s="95"/>
      <c r="E1986" s="96"/>
      <c r="F1986" s="96"/>
      <c r="G1986" s="96"/>
      <c r="H1986" s="96"/>
      <c r="I1986" s="96"/>
      <c r="J1986" s="104"/>
      <c r="K1986" s="104"/>
      <c r="L1986" s="104"/>
      <c r="M1986" s="104"/>
    </row>
    <row r="1987" spans="1:13" x14ac:dyDescent="0.25">
      <c r="A1987" s="96"/>
      <c r="B1987" s="96"/>
      <c r="C1987" s="96"/>
      <c r="D1987" s="95"/>
      <c r="E1987" s="96"/>
      <c r="F1987" s="96"/>
      <c r="G1987" s="96"/>
      <c r="H1987" s="96"/>
      <c r="I1987" s="96"/>
      <c r="J1987" s="104"/>
      <c r="K1987" s="104"/>
      <c r="L1987" s="104"/>
      <c r="M1987" s="104"/>
    </row>
    <row r="1988" spans="1:13" x14ac:dyDescent="0.25">
      <c r="A1988" s="96"/>
      <c r="B1988" s="96"/>
      <c r="C1988" s="96"/>
      <c r="D1988" s="95"/>
      <c r="E1988" s="96"/>
      <c r="F1988" s="96"/>
      <c r="G1988" s="96"/>
      <c r="H1988" s="96"/>
      <c r="I1988" s="96"/>
      <c r="J1988" s="104"/>
      <c r="K1988" s="104"/>
      <c r="L1988" s="104"/>
      <c r="M1988" s="104"/>
    </row>
    <row r="1989" spans="1:13" x14ac:dyDescent="0.25">
      <c r="A1989" s="96"/>
      <c r="B1989" s="96"/>
      <c r="C1989" s="96"/>
      <c r="D1989" s="95"/>
      <c r="E1989" s="96"/>
      <c r="F1989" s="96"/>
      <c r="G1989" s="96"/>
      <c r="H1989" s="96"/>
      <c r="I1989" s="96"/>
      <c r="J1989" s="104"/>
      <c r="K1989" s="104"/>
      <c r="L1989" s="104"/>
      <c r="M1989" s="104"/>
    </row>
    <row r="1990" spans="1:13" x14ac:dyDescent="0.25">
      <c r="A1990" s="96"/>
      <c r="B1990" s="96"/>
      <c r="C1990" s="96"/>
      <c r="D1990" s="95"/>
      <c r="E1990" s="96"/>
      <c r="F1990" s="96"/>
      <c r="G1990" s="96"/>
      <c r="H1990" s="96"/>
      <c r="I1990" s="96"/>
      <c r="J1990" s="104"/>
      <c r="K1990" s="104"/>
      <c r="L1990" s="104"/>
      <c r="M1990" s="104"/>
    </row>
    <row r="1991" spans="1:13" x14ac:dyDescent="0.25">
      <c r="A1991" s="96"/>
      <c r="B1991" s="96"/>
      <c r="C1991" s="96"/>
      <c r="D1991" s="95"/>
      <c r="E1991" s="96"/>
      <c r="F1991" s="96"/>
      <c r="G1991" s="96"/>
      <c r="H1991" s="96"/>
      <c r="I1991" s="96"/>
      <c r="J1991" s="104"/>
      <c r="K1991" s="104"/>
      <c r="L1991" s="104"/>
      <c r="M1991" s="104"/>
    </row>
    <row r="1992" spans="1:13" x14ac:dyDescent="0.25">
      <c r="A1992" s="96"/>
      <c r="B1992" s="96"/>
      <c r="C1992" s="96"/>
      <c r="D1992" s="95"/>
      <c r="E1992" s="96"/>
      <c r="F1992" s="96"/>
      <c r="G1992" s="96"/>
      <c r="H1992" s="96"/>
      <c r="I1992" s="96"/>
      <c r="J1992" s="104"/>
      <c r="K1992" s="104"/>
      <c r="L1992" s="104"/>
      <c r="M1992" s="104"/>
    </row>
    <row r="1993" spans="1:13" x14ac:dyDescent="0.25">
      <c r="A1993" s="96"/>
      <c r="B1993" s="96"/>
      <c r="C1993" s="96"/>
      <c r="D1993" s="95"/>
      <c r="E1993" s="96"/>
      <c r="F1993" s="96"/>
      <c r="G1993" s="96"/>
      <c r="H1993" s="96"/>
      <c r="I1993" s="96"/>
      <c r="J1993" s="104"/>
      <c r="K1993" s="104"/>
      <c r="L1993" s="104"/>
      <c r="M1993" s="104"/>
    </row>
    <row r="1994" spans="1:13" x14ac:dyDescent="0.25">
      <c r="A1994" s="96"/>
      <c r="B1994" s="96"/>
      <c r="C1994" s="96"/>
      <c r="D1994" s="95"/>
      <c r="E1994" s="96"/>
      <c r="F1994" s="96"/>
      <c r="G1994" s="96"/>
      <c r="H1994" s="96"/>
      <c r="I1994" s="96"/>
      <c r="J1994" s="104"/>
      <c r="K1994" s="104"/>
      <c r="L1994" s="104"/>
      <c r="M1994" s="104"/>
    </row>
    <row r="1995" spans="1:13" x14ac:dyDescent="0.25">
      <c r="A1995" s="96"/>
      <c r="B1995" s="96"/>
      <c r="C1995" s="96"/>
      <c r="D1995" s="95"/>
      <c r="E1995" s="96"/>
      <c r="F1995" s="96"/>
      <c r="G1995" s="96"/>
      <c r="H1995" s="96"/>
      <c r="I1995" s="96"/>
      <c r="J1995" s="104"/>
      <c r="K1995" s="104"/>
      <c r="L1995" s="104"/>
      <c r="M1995" s="104"/>
    </row>
    <row r="1996" spans="1:13" x14ac:dyDescent="0.25">
      <c r="A1996" s="96"/>
      <c r="B1996" s="96"/>
      <c r="C1996" s="96"/>
      <c r="D1996" s="95"/>
      <c r="E1996" s="96"/>
      <c r="F1996" s="96"/>
      <c r="G1996" s="96"/>
      <c r="H1996" s="96"/>
      <c r="I1996" s="96"/>
      <c r="J1996" s="104"/>
      <c r="K1996" s="104"/>
      <c r="L1996" s="104"/>
      <c r="M1996" s="104"/>
    </row>
    <row r="1997" spans="1:13" x14ac:dyDescent="0.25">
      <c r="A1997" s="96"/>
      <c r="B1997" s="96"/>
      <c r="C1997" s="96"/>
      <c r="D1997" s="95"/>
      <c r="E1997" s="96"/>
      <c r="F1997" s="96"/>
      <c r="G1997" s="96"/>
      <c r="H1997" s="96"/>
      <c r="I1997" s="96"/>
      <c r="J1997" s="104"/>
      <c r="K1997" s="104"/>
      <c r="L1997" s="104"/>
      <c r="M1997" s="104"/>
    </row>
    <row r="1998" spans="1:13" x14ac:dyDescent="0.25">
      <c r="A1998" s="96"/>
      <c r="B1998" s="96"/>
      <c r="C1998" s="96"/>
      <c r="D1998" s="95"/>
      <c r="E1998" s="96"/>
      <c r="F1998" s="96"/>
      <c r="G1998" s="96"/>
      <c r="H1998" s="96"/>
      <c r="I1998" s="96"/>
      <c r="J1998" s="104"/>
      <c r="K1998" s="104"/>
      <c r="L1998" s="104"/>
      <c r="M1998" s="104"/>
    </row>
    <row r="1999" spans="1:13" x14ac:dyDescent="0.25">
      <c r="A1999" s="96"/>
      <c r="B1999" s="96"/>
      <c r="C1999" s="96"/>
      <c r="D1999" s="95"/>
      <c r="E1999" s="96"/>
      <c r="F1999" s="96"/>
      <c r="G1999" s="96"/>
      <c r="H1999" s="96"/>
      <c r="I1999" s="96"/>
      <c r="J1999" s="104"/>
      <c r="K1999" s="104"/>
      <c r="L1999" s="104"/>
      <c r="M1999" s="104"/>
    </row>
    <row r="2000" spans="1:13" x14ac:dyDescent="0.25">
      <c r="A2000" s="96"/>
      <c r="B2000" s="96"/>
      <c r="C2000" s="96"/>
      <c r="D2000" s="95"/>
      <c r="E2000" s="96"/>
      <c r="F2000" s="96"/>
      <c r="G2000" s="96"/>
      <c r="H2000" s="96"/>
      <c r="I2000" s="96"/>
      <c r="J2000" s="104"/>
      <c r="K2000" s="104"/>
      <c r="L2000" s="104"/>
      <c r="M2000" s="104"/>
    </row>
    <row r="2001" spans="1:13" x14ac:dyDescent="0.25">
      <c r="A2001" s="96"/>
      <c r="B2001" s="96"/>
      <c r="C2001" s="96"/>
      <c r="D2001" s="95"/>
      <c r="E2001" s="96"/>
      <c r="F2001" s="96"/>
      <c r="G2001" s="96"/>
      <c r="H2001" s="96"/>
      <c r="I2001" s="96"/>
      <c r="J2001" s="104"/>
      <c r="K2001" s="104"/>
      <c r="L2001" s="104"/>
      <c r="M2001" s="104"/>
    </row>
    <row r="2002" spans="1:13" x14ac:dyDescent="0.25">
      <c r="A2002" s="96"/>
      <c r="B2002" s="96"/>
      <c r="C2002" s="96"/>
      <c r="D2002" s="95"/>
      <c r="E2002" s="96"/>
      <c r="F2002" s="96"/>
      <c r="G2002" s="96"/>
      <c r="H2002" s="96"/>
      <c r="I2002" s="96"/>
      <c r="J2002" s="104"/>
      <c r="K2002" s="104"/>
      <c r="L2002" s="104"/>
      <c r="M2002" s="104"/>
    </row>
    <row r="2003" spans="1:13" x14ac:dyDescent="0.25">
      <c r="A2003" s="96"/>
      <c r="B2003" s="96"/>
      <c r="C2003" s="96"/>
      <c r="D2003" s="95"/>
      <c r="E2003" s="96"/>
      <c r="F2003" s="96"/>
      <c r="G2003" s="96"/>
      <c r="H2003" s="96"/>
      <c r="I2003" s="96"/>
      <c r="J2003" s="104"/>
      <c r="K2003" s="104"/>
      <c r="L2003" s="104"/>
      <c r="M2003" s="104"/>
    </row>
    <row r="2004" spans="1:13" x14ac:dyDescent="0.25">
      <c r="A2004" s="96"/>
      <c r="B2004" s="96"/>
      <c r="C2004" s="96"/>
      <c r="D2004" s="95"/>
      <c r="E2004" s="96"/>
      <c r="F2004" s="96"/>
      <c r="G2004" s="96"/>
      <c r="H2004" s="96"/>
      <c r="I2004" s="96"/>
      <c r="J2004" s="104"/>
      <c r="K2004" s="104"/>
      <c r="L2004" s="104"/>
      <c r="M2004" s="104"/>
    </row>
    <row r="2005" spans="1:13" x14ac:dyDescent="0.25">
      <c r="A2005" s="96"/>
      <c r="B2005" s="96"/>
      <c r="C2005" s="96"/>
      <c r="D2005" s="95"/>
      <c r="E2005" s="96"/>
      <c r="F2005" s="96"/>
      <c r="G2005" s="96"/>
      <c r="H2005" s="96"/>
      <c r="I2005" s="96"/>
      <c r="J2005" s="104"/>
      <c r="K2005" s="104"/>
      <c r="L2005" s="104"/>
      <c r="M2005" s="104"/>
    </row>
    <row r="2006" spans="1:13" x14ac:dyDescent="0.25">
      <c r="A2006" s="96"/>
      <c r="B2006" s="96"/>
      <c r="C2006" s="96"/>
      <c r="D2006" s="95"/>
      <c r="E2006" s="96"/>
      <c r="F2006" s="96"/>
      <c r="G2006" s="96"/>
      <c r="H2006" s="96"/>
      <c r="I2006" s="96"/>
      <c r="J2006" s="104"/>
      <c r="K2006" s="104"/>
      <c r="L2006" s="104"/>
      <c r="M2006" s="104"/>
    </row>
    <row r="2007" spans="1:13" x14ac:dyDescent="0.25">
      <c r="A2007" s="96"/>
      <c r="B2007" s="96"/>
      <c r="C2007" s="96"/>
      <c r="D2007" s="95"/>
      <c r="E2007" s="96"/>
      <c r="F2007" s="96"/>
      <c r="G2007" s="96"/>
      <c r="H2007" s="96"/>
      <c r="I2007" s="96"/>
      <c r="J2007" s="104"/>
      <c r="K2007" s="104"/>
      <c r="L2007" s="104"/>
      <c r="M2007" s="104"/>
    </row>
    <row r="2008" spans="1:13" x14ac:dyDescent="0.25">
      <c r="A2008" s="96"/>
      <c r="B2008" s="96"/>
      <c r="C2008" s="96"/>
      <c r="D2008" s="95"/>
      <c r="E2008" s="96"/>
      <c r="F2008" s="96"/>
      <c r="G2008" s="96"/>
      <c r="H2008" s="96"/>
      <c r="I2008" s="96"/>
      <c r="J2008" s="104"/>
      <c r="K2008" s="104"/>
      <c r="L2008" s="104"/>
      <c r="M2008" s="104"/>
    </row>
    <row r="2009" spans="1:13" x14ac:dyDescent="0.25">
      <c r="A2009" s="96"/>
      <c r="B2009" s="96"/>
      <c r="C2009" s="96"/>
      <c r="D2009" s="95"/>
      <c r="E2009" s="96"/>
      <c r="F2009" s="96"/>
      <c r="G2009" s="96"/>
      <c r="H2009" s="96"/>
      <c r="I2009" s="96"/>
      <c r="J2009" s="104"/>
      <c r="K2009" s="104"/>
      <c r="L2009" s="104"/>
      <c r="M2009" s="104"/>
    </row>
    <row r="2010" spans="1:13" x14ac:dyDescent="0.25">
      <c r="A2010" s="96"/>
      <c r="B2010" s="96"/>
      <c r="C2010" s="96"/>
      <c r="D2010" s="95"/>
      <c r="E2010" s="96"/>
      <c r="F2010" s="96"/>
      <c r="G2010" s="96"/>
      <c r="H2010" s="96"/>
      <c r="I2010" s="96"/>
      <c r="J2010" s="104"/>
      <c r="K2010" s="104"/>
      <c r="L2010" s="104"/>
      <c r="M2010" s="104"/>
    </row>
    <row r="2011" spans="1:13" x14ac:dyDescent="0.25">
      <c r="A2011" s="96"/>
      <c r="B2011" s="96"/>
      <c r="C2011" s="96"/>
      <c r="D2011" s="95"/>
      <c r="E2011" s="96"/>
      <c r="F2011" s="96"/>
      <c r="G2011" s="96"/>
      <c r="H2011" s="96"/>
      <c r="I2011" s="96"/>
      <c r="J2011" s="104"/>
      <c r="K2011" s="104"/>
      <c r="L2011" s="104"/>
      <c r="M2011" s="104"/>
    </row>
    <row r="2012" spans="1:13" x14ac:dyDescent="0.25">
      <c r="A2012" s="96"/>
      <c r="B2012" s="96"/>
      <c r="C2012" s="96"/>
      <c r="D2012" s="95"/>
      <c r="E2012" s="96"/>
      <c r="F2012" s="96"/>
      <c r="G2012" s="96"/>
      <c r="H2012" s="96"/>
      <c r="I2012" s="96"/>
      <c r="J2012" s="104"/>
      <c r="K2012" s="104"/>
      <c r="L2012" s="104"/>
      <c r="M2012" s="104"/>
    </row>
    <row r="2013" spans="1:13" x14ac:dyDescent="0.25">
      <c r="A2013" s="96"/>
      <c r="B2013" s="96"/>
      <c r="C2013" s="96"/>
      <c r="D2013" s="95"/>
      <c r="E2013" s="96"/>
      <c r="F2013" s="96"/>
      <c r="G2013" s="96"/>
      <c r="H2013" s="96"/>
      <c r="I2013" s="96"/>
      <c r="J2013" s="104"/>
      <c r="K2013" s="104"/>
      <c r="L2013" s="104"/>
      <c r="M2013" s="104"/>
    </row>
    <row r="2014" spans="1:13" x14ac:dyDescent="0.25">
      <c r="A2014" s="96"/>
      <c r="B2014" s="96"/>
      <c r="C2014" s="96"/>
      <c r="D2014" s="95"/>
      <c r="E2014" s="96"/>
      <c r="F2014" s="96"/>
      <c r="G2014" s="96"/>
      <c r="H2014" s="96"/>
      <c r="I2014" s="96"/>
      <c r="J2014" s="104"/>
      <c r="K2014" s="104"/>
      <c r="L2014" s="104"/>
      <c r="M2014" s="104"/>
    </row>
    <row r="2015" spans="1:13" x14ac:dyDescent="0.25">
      <c r="A2015" s="96"/>
      <c r="B2015" s="96"/>
      <c r="C2015" s="96"/>
      <c r="D2015" s="95"/>
      <c r="E2015" s="96"/>
      <c r="F2015" s="96"/>
      <c r="G2015" s="96"/>
      <c r="H2015" s="96"/>
      <c r="I2015" s="96"/>
      <c r="J2015" s="104"/>
      <c r="K2015" s="104"/>
      <c r="L2015" s="104"/>
      <c r="M2015" s="104"/>
    </row>
    <row r="2016" spans="1:13" x14ac:dyDescent="0.25">
      <c r="A2016" s="96"/>
      <c r="B2016" s="96"/>
      <c r="C2016" s="96"/>
      <c r="D2016" s="95"/>
      <c r="E2016" s="96"/>
      <c r="F2016" s="96"/>
      <c r="G2016" s="96"/>
      <c r="H2016" s="96"/>
      <c r="I2016" s="96"/>
      <c r="J2016" s="104"/>
      <c r="K2016" s="104"/>
      <c r="L2016" s="104"/>
      <c r="M2016" s="104"/>
    </row>
    <row r="2017" spans="1:13" x14ac:dyDescent="0.25">
      <c r="A2017" s="96"/>
      <c r="B2017" s="96"/>
      <c r="C2017" s="96"/>
      <c r="D2017" s="95"/>
      <c r="E2017" s="96"/>
      <c r="F2017" s="96"/>
      <c r="G2017" s="96"/>
      <c r="H2017" s="96"/>
      <c r="I2017" s="96"/>
      <c r="J2017" s="104"/>
      <c r="K2017" s="104"/>
      <c r="L2017" s="104"/>
      <c r="M2017" s="104"/>
    </row>
    <row r="2018" spans="1:13" x14ac:dyDescent="0.25">
      <c r="A2018" s="96"/>
      <c r="B2018" s="96"/>
      <c r="C2018" s="96"/>
      <c r="D2018" s="95"/>
      <c r="E2018" s="96"/>
      <c r="F2018" s="96"/>
      <c r="G2018" s="96"/>
      <c r="H2018" s="96"/>
      <c r="I2018" s="96"/>
      <c r="J2018" s="104"/>
      <c r="K2018" s="104"/>
      <c r="L2018" s="104"/>
      <c r="M2018" s="104"/>
    </row>
    <row r="2019" spans="1:13" x14ac:dyDescent="0.25">
      <c r="A2019" s="96"/>
      <c r="B2019" s="96"/>
      <c r="C2019" s="96"/>
      <c r="D2019" s="95"/>
      <c r="E2019" s="96"/>
      <c r="F2019" s="96"/>
      <c r="G2019" s="96"/>
      <c r="H2019" s="96"/>
      <c r="I2019" s="96"/>
      <c r="J2019" s="104"/>
      <c r="K2019" s="104"/>
      <c r="L2019" s="104"/>
      <c r="M2019" s="104"/>
    </row>
    <row r="2020" spans="1:13" x14ac:dyDescent="0.25">
      <c r="A2020" s="96"/>
      <c r="B2020" s="96"/>
      <c r="C2020" s="96"/>
      <c r="D2020" s="95"/>
      <c r="E2020" s="96"/>
      <c r="F2020" s="96"/>
      <c r="G2020" s="96"/>
      <c r="H2020" s="96"/>
      <c r="I2020" s="96"/>
      <c r="J2020" s="104"/>
      <c r="K2020" s="104"/>
      <c r="L2020" s="104"/>
      <c r="M2020" s="104"/>
    </row>
    <row r="2021" spans="1:13" x14ac:dyDescent="0.25">
      <c r="A2021" s="96"/>
      <c r="B2021" s="96"/>
      <c r="C2021" s="96"/>
      <c r="D2021" s="95"/>
      <c r="E2021" s="96"/>
      <c r="F2021" s="96"/>
      <c r="G2021" s="96"/>
      <c r="H2021" s="96"/>
      <c r="I2021" s="96"/>
      <c r="J2021" s="104"/>
      <c r="K2021" s="104"/>
      <c r="L2021" s="104"/>
      <c r="M2021" s="104"/>
    </row>
    <row r="2022" spans="1:13" x14ac:dyDescent="0.25">
      <c r="A2022" s="96"/>
      <c r="B2022" s="96"/>
      <c r="C2022" s="96"/>
      <c r="D2022" s="95"/>
      <c r="E2022" s="96"/>
      <c r="F2022" s="96"/>
      <c r="G2022" s="96"/>
      <c r="H2022" s="96"/>
      <c r="I2022" s="96"/>
      <c r="J2022" s="104"/>
      <c r="K2022" s="104"/>
      <c r="L2022" s="104"/>
      <c r="M2022" s="104"/>
    </row>
    <row r="2023" spans="1:13" x14ac:dyDescent="0.25">
      <c r="A2023" s="96"/>
      <c r="B2023" s="96"/>
      <c r="C2023" s="96"/>
      <c r="D2023" s="95"/>
      <c r="E2023" s="96"/>
      <c r="F2023" s="96"/>
      <c r="G2023" s="96"/>
      <c r="H2023" s="96"/>
      <c r="I2023" s="96"/>
      <c r="J2023" s="104"/>
      <c r="K2023" s="104"/>
      <c r="L2023" s="104"/>
      <c r="M2023" s="104"/>
    </row>
    <row r="2024" spans="1:13" x14ac:dyDescent="0.25">
      <c r="A2024" s="96"/>
      <c r="B2024" s="96"/>
      <c r="C2024" s="96"/>
      <c r="D2024" s="95"/>
      <c r="E2024" s="96"/>
      <c r="F2024" s="96"/>
      <c r="G2024" s="96"/>
      <c r="H2024" s="96"/>
      <c r="I2024" s="96"/>
      <c r="J2024" s="104"/>
      <c r="K2024" s="104"/>
      <c r="L2024" s="104"/>
      <c r="M2024" s="104"/>
    </row>
    <row r="2025" spans="1:13" x14ac:dyDescent="0.25">
      <c r="A2025" s="96"/>
      <c r="B2025" s="96"/>
      <c r="C2025" s="96"/>
      <c r="D2025" s="95"/>
      <c r="E2025" s="96"/>
      <c r="F2025" s="96"/>
      <c r="G2025" s="96"/>
      <c r="H2025" s="96"/>
      <c r="I2025" s="96"/>
      <c r="J2025" s="104"/>
      <c r="K2025" s="104"/>
      <c r="L2025" s="104"/>
      <c r="M2025" s="104"/>
    </row>
    <row r="2026" spans="1:13" x14ac:dyDescent="0.25">
      <c r="A2026" s="96"/>
      <c r="B2026" s="96"/>
      <c r="C2026" s="96"/>
      <c r="D2026" s="95"/>
      <c r="E2026" s="96"/>
      <c r="F2026" s="96"/>
      <c r="G2026" s="96"/>
      <c r="H2026" s="96"/>
      <c r="I2026" s="96"/>
      <c r="J2026" s="104"/>
      <c r="K2026" s="104"/>
      <c r="L2026" s="104"/>
      <c r="M2026" s="104"/>
    </row>
    <row r="2027" spans="1:13" x14ac:dyDescent="0.25">
      <c r="A2027" s="96"/>
      <c r="B2027" s="96"/>
      <c r="C2027" s="96"/>
      <c r="D2027" s="95"/>
      <c r="E2027" s="96"/>
      <c r="F2027" s="96"/>
      <c r="G2027" s="96"/>
      <c r="H2027" s="96"/>
      <c r="I2027" s="96"/>
      <c r="J2027" s="104"/>
      <c r="K2027" s="104"/>
      <c r="L2027" s="104"/>
      <c r="M2027" s="104"/>
    </row>
    <row r="2028" spans="1:13" x14ac:dyDescent="0.25">
      <c r="A2028" s="96"/>
      <c r="B2028" s="96"/>
      <c r="C2028" s="96"/>
      <c r="D2028" s="95"/>
      <c r="E2028" s="96"/>
      <c r="F2028" s="96"/>
      <c r="G2028" s="96"/>
      <c r="H2028" s="96"/>
      <c r="I2028" s="96"/>
      <c r="J2028" s="104"/>
      <c r="K2028" s="104"/>
      <c r="L2028" s="104"/>
      <c r="M2028" s="104"/>
    </row>
    <row r="2029" spans="1:13" x14ac:dyDescent="0.25">
      <c r="A2029" s="96"/>
      <c r="B2029" s="96"/>
      <c r="C2029" s="96"/>
      <c r="D2029" s="95"/>
      <c r="E2029" s="96"/>
      <c r="F2029" s="96"/>
      <c r="G2029" s="96"/>
      <c r="H2029" s="96"/>
      <c r="I2029" s="96"/>
      <c r="J2029" s="104"/>
      <c r="K2029" s="104"/>
      <c r="L2029" s="104"/>
      <c r="M2029" s="104"/>
    </row>
    <row r="2030" spans="1:13" x14ac:dyDescent="0.25">
      <c r="A2030" s="96"/>
      <c r="B2030" s="96"/>
      <c r="C2030" s="96"/>
      <c r="D2030" s="95"/>
      <c r="E2030" s="96"/>
      <c r="F2030" s="96"/>
      <c r="G2030" s="96"/>
      <c r="H2030" s="96"/>
      <c r="I2030" s="96"/>
      <c r="J2030" s="104"/>
      <c r="K2030" s="104"/>
      <c r="L2030" s="104"/>
      <c r="M2030" s="104"/>
    </row>
    <row r="2031" spans="1:13" x14ac:dyDescent="0.25">
      <c r="A2031" s="96"/>
      <c r="B2031" s="96"/>
      <c r="C2031" s="96"/>
      <c r="D2031" s="95"/>
      <c r="E2031" s="96"/>
      <c r="F2031" s="96"/>
      <c r="G2031" s="96"/>
      <c r="H2031" s="96"/>
      <c r="I2031" s="96"/>
      <c r="J2031" s="104"/>
      <c r="K2031" s="104"/>
      <c r="L2031" s="104"/>
      <c r="M2031" s="104"/>
    </row>
    <row r="2032" spans="1:13" x14ac:dyDescent="0.25">
      <c r="A2032" s="96"/>
      <c r="B2032" s="96"/>
      <c r="C2032" s="96"/>
      <c r="D2032" s="95"/>
      <c r="E2032" s="96"/>
      <c r="F2032" s="96"/>
      <c r="G2032" s="96"/>
      <c r="H2032" s="96"/>
      <c r="I2032" s="96"/>
      <c r="J2032" s="104"/>
      <c r="K2032" s="104"/>
      <c r="L2032" s="104"/>
      <c r="M2032" s="104"/>
    </row>
    <row r="2033" spans="1:13" x14ac:dyDescent="0.25">
      <c r="A2033" s="96"/>
      <c r="B2033" s="96"/>
      <c r="C2033" s="96"/>
      <c r="D2033" s="95"/>
      <c r="E2033" s="96"/>
      <c r="F2033" s="96"/>
      <c r="G2033" s="96"/>
      <c r="H2033" s="96"/>
      <c r="I2033" s="96"/>
      <c r="J2033" s="104"/>
      <c r="K2033" s="104"/>
      <c r="L2033" s="104"/>
      <c r="M2033" s="104"/>
    </row>
    <row r="2034" spans="1:13" x14ac:dyDescent="0.25">
      <c r="A2034" s="96"/>
      <c r="B2034" s="96"/>
      <c r="C2034" s="96"/>
      <c r="D2034" s="95"/>
      <c r="E2034" s="96"/>
      <c r="F2034" s="96"/>
      <c r="G2034" s="96"/>
      <c r="H2034" s="96"/>
      <c r="I2034" s="96"/>
      <c r="J2034" s="104"/>
      <c r="K2034" s="104"/>
      <c r="L2034" s="104"/>
      <c r="M2034" s="104"/>
    </row>
    <row r="2035" spans="1:13" x14ac:dyDescent="0.25">
      <c r="A2035" s="96"/>
      <c r="B2035" s="96"/>
      <c r="C2035" s="96"/>
      <c r="D2035" s="95"/>
      <c r="E2035" s="96"/>
      <c r="F2035" s="96"/>
      <c r="G2035" s="96"/>
      <c r="H2035" s="96"/>
      <c r="I2035" s="96"/>
      <c r="J2035" s="104"/>
      <c r="K2035" s="104"/>
      <c r="L2035" s="104"/>
      <c r="M2035" s="104"/>
    </row>
    <row r="2036" spans="1:13" x14ac:dyDescent="0.25">
      <c r="A2036" s="96"/>
      <c r="B2036" s="96"/>
      <c r="C2036" s="96"/>
      <c r="D2036" s="95"/>
      <c r="E2036" s="96"/>
      <c r="F2036" s="96"/>
      <c r="G2036" s="96"/>
      <c r="H2036" s="96"/>
      <c r="I2036" s="96"/>
      <c r="J2036" s="104"/>
      <c r="K2036" s="104"/>
      <c r="L2036" s="104"/>
      <c r="M2036" s="104"/>
    </row>
    <row r="2037" spans="1:13" x14ac:dyDescent="0.25">
      <c r="A2037" s="96"/>
      <c r="B2037" s="96"/>
      <c r="C2037" s="96"/>
      <c r="D2037" s="95"/>
      <c r="E2037" s="96"/>
      <c r="F2037" s="96"/>
      <c r="G2037" s="96"/>
      <c r="H2037" s="96"/>
      <c r="I2037" s="96"/>
      <c r="J2037" s="104"/>
      <c r="K2037" s="104"/>
      <c r="L2037" s="104"/>
      <c r="M2037" s="104"/>
    </row>
    <row r="2038" spans="1:13" x14ac:dyDescent="0.25">
      <c r="A2038" s="96"/>
      <c r="B2038" s="96"/>
      <c r="C2038" s="96"/>
      <c r="D2038" s="95"/>
      <c r="E2038" s="96"/>
      <c r="F2038" s="96"/>
      <c r="G2038" s="96"/>
      <c r="H2038" s="96"/>
      <c r="I2038" s="96"/>
      <c r="J2038" s="104"/>
      <c r="K2038" s="104"/>
      <c r="L2038" s="104"/>
      <c r="M2038" s="104"/>
    </row>
    <row r="2039" spans="1:13" x14ac:dyDescent="0.25">
      <c r="A2039" s="96"/>
      <c r="B2039" s="96"/>
      <c r="C2039" s="96"/>
      <c r="D2039" s="95"/>
      <c r="E2039" s="96"/>
      <c r="F2039" s="96"/>
      <c r="G2039" s="96"/>
      <c r="H2039" s="96"/>
      <c r="I2039" s="96"/>
      <c r="J2039" s="104"/>
      <c r="K2039" s="104"/>
      <c r="L2039" s="104"/>
      <c r="M2039" s="104"/>
    </row>
    <row r="2040" spans="1:13" x14ac:dyDescent="0.25">
      <c r="A2040" s="96"/>
      <c r="B2040" s="96"/>
      <c r="C2040" s="96"/>
      <c r="D2040" s="95"/>
      <c r="E2040" s="96"/>
      <c r="F2040" s="96"/>
      <c r="G2040" s="96"/>
      <c r="H2040" s="96"/>
      <c r="I2040" s="96"/>
      <c r="J2040" s="104"/>
      <c r="K2040" s="104"/>
      <c r="L2040" s="104"/>
      <c r="M2040" s="104"/>
    </row>
    <row r="2041" spans="1:13" x14ac:dyDescent="0.25">
      <c r="A2041" s="96"/>
      <c r="B2041" s="96"/>
      <c r="C2041" s="96"/>
      <c r="D2041" s="95"/>
      <c r="E2041" s="96"/>
      <c r="F2041" s="96"/>
      <c r="G2041" s="96"/>
      <c r="H2041" s="96"/>
      <c r="I2041" s="96"/>
      <c r="J2041" s="104"/>
      <c r="K2041" s="104"/>
      <c r="L2041" s="104"/>
      <c r="M2041" s="104"/>
    </row>
    <row r="2042" spans="1:13" x14ac:dyDescent="0.25">
      <c r="A2042" s="96"/>
      <c r="B2042" s="96"/>
      <c r="C2042" s="96"/>
      <c r="D2042" s="95"/>
      <c r="E2042" s="96"/>
      <c r="F2042" s="96"/>
      <c r="G2042" s="96"/>
      <c r="H2042" s="96"/>
      <c r="I2042" s="96"/>
      <c r="J2042" s="104"/>
      <c r="K2042" s="104"/>
      <c r="L2042" s="104"/>
      <c r="M2042" s="104"/>
    </row>
    <row r="2043" spans="1:13" x14ac:dyDescent="0.25">
      <c r="A2043" s="96"/>
      <c r="B2043" s="96"/>
      <c r="C2043" s="96"/>
      <c r="D2043" s="95"/>
      <c r="E2043" s="96"/>
      <c r="F2043" s="96"/>
      <c r="G2043" s="96"/>
      <c r="H2043" s="96"/>
      <c r="I2043" s="96"/>
      <c r="J2043" s="104"/>
      <c r="K2043" s="104"/>
      <c r="L2043" s="104"/>
      <c r="M2043" s="104"/>
    </row>
    <row r="2044" spans="1:13" x14ac:dyDescent="0.25">
      <c r="A2044" s="96"/>
      <c r="B2044" s="96"/>
      <c r="C2044" s="96"/>
      <c r="D2044" s="95"/>
      <c r="E2044" s="96"/>
      <c r="F2044" s="96"/>
      <c r="G2044" s="96"/>
      <c r="H2044" s="96"/>
      <c r="I2044" s="96"/>
      <c r="J2044" s="104"/>
      <c r="K2044" s="104"/>
      <c r="L2044" s="104"/>
      <c r="M2044" s="104"/>
    </row>
    <row r="2045" spans="1:13" x14ac:dyDescent="0.25">
      <c r="A2045" s="96"/>
      <c r="B2045" s="96"/>
      <c r="C2045" s="96"/>
      <c r="D2045" s="95"/>
      <c r="E2045" s="96"/>
      <c r="F2045" s="96"/>
      <c r="G2045" s="96"/>
      <c r="H2045" s="96"/>
      <c r="I2045" s="96"/>
      <c r="J2045" s="104"/>
      <c r="K2045" s="104"/>
      <c r="L2045" s="104"/>
      <c r="M2045" s="104"/>
    </row>
    <row r="2046" spans="1:13" x14ac:dyDescent="0.25">
      <c r="A2046" s="96"/>
      <c r="B2046" s="96"/>
      <c r="C2046" s="96"/>
      <c r="D2046" s="95"/>
      <c r="E2046" s="96"/>
      <c r="F2046" s="96"/>
      <c r="G2046" s="96"/>
      <c r="H2046" s="96"/>
      <c r="I2046" s="96"/>
      <c r="J2046" s="104"/>
      <c r="K2046" s="104"/>
      <c r="L2046" s="104"/>
      <c r="M2046" s="104"/>
    </row>
    <row r="2047" spans="1:13" x14ac:dyDescent="0.25">
      <c r="A2047" s="96"/>
      <c r="B2047" s="96"/>
      <c r="C2047" s="96"/>
      <c r="D2047" s="95"/>
      <c r="E2047" s="96"/>
      <c r="F2047" s="96"/>
      <c r="G2047" s="96"/>
      <c r="H2047" s="96"/>
      <c r="I2047" s="96"/>
      <c r="J2047" s="104"/>
      <c r="K2047" s="104"/>
      <c r="L2047" s="104"/>
      <c r="M2047" s="104"/>
    </row>
    <row r="2048" spans="1:13" x14ac:dyDescent="0.25">
      <c r="A2048" s="96"/>
      <c r="B2048" s="96"/>
      <c r="C2048" s="96"/>
      <c r="D2048" s="95"/>
      <c r="E2048" s="96"/>
      <c r="F2048" s="96"/>
      <c r="G2048" s="96"/>
      <c r="H2048" s="96"/>
      <c r="I2048" s="96"/>
      <c r="J2048" s="104"/>
      <c r="K2048" s="104"/>
      <c r="L2048" s="104"/>
      <c r="M2048" s="104"/>
    </row>
    <row r="2049" spans="1:13" x14ac:dyDescent="0.25">
      <c r="A2049" s="96"/>
      <c r="B2049" s="96"/>
      <c r="C2049" s="96"/>
      <c r="D2049" s="95"/>
      <c r="E2049" s="96"/>
      <c r="F2049" s="96"/>
      <c r="G2049" s="96"/>
      <c r="H2049" s="96"/>
      <c r="I2049" s="96"/>
      <c r="J2049" s="104"/>
      <c r="K2049" s="104"/>
      <c r="L2049" s="104"/>
      <c r="M2049" s="104"/>
    </row>
    <row r="2050" spans="1:13" x14ac:dyDescent="0.25">
      <c r="A2050" s="96"/>
      <c r="B2050" s="96"/>
      <c r="C2050" s="96"/>
      <c r="D2050" s="95"/>
      <c r="E2050" s="96"/>
      <c r="F2050" s="96"/>
      <c r="G2050" s="96"/>
      <c r="H2050" s="96"/>
      <c r="I2050" s="96"/>
      <c r="J2050" s="104"/>
      <c r="K2050" s="104"/>
      <c r="L2050" s="104"/>
      <c r="M2050" s="104"/>
    </row>
    <row r="2051" spans="1:13" x14ac:dyDescent="0.25">
      <c r="A2051" s="96"/>
      <c r="B2051" s="96"/>
      <c r="C2051" s="96"/>
      <c r="D2051" s="95"/>
      <c r="E2051" s="96"/>
      <c r="F2051" s="96"/>
      <c r="G2051" s="96"/>
      <c r="H2051" s="96"/>
      <c r="I2051" s="96"/>
      <c r="J2051" s="104"/>
      <c r="K2051" s="104"/>
      <c r="L2051" s="104"/>
      <c r="M2051" s="104"/>
    </row>
    <row r="2052" spans="1:13" x14ac:dyDescent="0.25">
      <c r="A2052" s="96"/>
      <c r="B2052" s="96"/>
      <c r="C2052" s="96"/>
      <c r="D2052" s="95"/>
      <c r="E2052" s="96"/>
      <c r="F2052" s="96"/>
      <c r="G2052" s="96"/>
      <c r="H2052" s="96"/>
      <c r="I2052" s="96"/>
      <c r="J2052" s="104"/>
      <c r="K2052" s="104"/>
      <c r="L2052" s="104"/>
      <c r="M2052" s="104"/>
    </row>
    <row r="2053" spans="1:13" x14ac:dyDescent="0.25">
      <c r="A2053" s="96"/>
      <c r="B2053" s="96"/>
      <c r="C2053" s="96"/>
      <c r="D2053" s="95"/>
      <c r="E2053" s="96"/>
      <c r="F2053" s="96"/>
      <c r="G2053" s="96"/>
      <c r="H2053" s="96"/>
      <c r="I2053" s="96"/>
      <c r="J2053" s="104"/>
      <c r="K2053" s="104"/>
      <c r="L2053" s="104"/>
      <c r="M2053" s="104"/>
    </row>
    <row r="2054" spans="1:13" x14ac:dyDescent="0.25">
      <c r="A2054" s="96"/>
      <c r="B2054" s="96"/>
      <c r="C2054" s="96"/>
      <c r="D2054" s="95"/>
      <c r="E2054" s="96"/>
      <c r="F2054" s="96"/>
      <c r="G2054" s="96"/>
      <c r="H2054" s="96"/>
      <c r="I2054" s="96"/>
      <c r="J2054" s="104"/>
      <c r="K2054" s="104"/>
      <c r="L2054" s="104"/>
      <c r="M2054" s="104"/>
    </row>
    <row r="2055" spans="1:13" x14ac:dyDescent="0.25">
      <c r="A2055" s="96"/>
      <c r="B2055" s="96"/>
      <c r="C2055" s="96"/>
      <c r="D2055" s="95"/>
      <c r="E2055" s="96"/>
      <c r="F2055" s="96"/>
      <c r="G2055" s="96"/>
      <c r="H2055" s="96"/>
      <c r="I2055" s="96"/>
      <c r="J2055" s="104"/>
      <c r="K2055" s="104"/>
      <c r="L2055" s="104"/>
      <c r="M2055" s="104"/>
    </row>
    <row r="2056" spans="1:13" x14ac:dyDescent="0.25">
      <c r="A2056" s="96"/>
      <c r="B2056" s="96"/>
      <c r="C2056" s="96"/>
      <c r="D2056" s="95"/>
      <c r="E2056" s="96"/>
      <c r="F2056" s="96"/>
      <c r="G2056" s="96"/>
      <c r="H2056" s="96"/>
      <c r="I2056" s="96"/>
      <c r="J2056" s="104"/>
      <c r="K2056" s="104"/>
      <c r="L2056" s="104"/>
      <c r="M2056" s="104"/>
    </row>
    <row r="2057" spans="1:13" x14ac:dyDescent="0.25">
      <c r="A2057" s="96"/>
      <c r="B2057" s="96"/>
      <c r="C2057" s="96"/>
      <c r="D2057" s="95"/>
      <c r="E2057" s="96"/>
      <c r="F2057" s="96"/>
      <c r="G2057" s="96"/>
      <c r="H2057" s="96"/>
      <c r="I2057" s="96"/>
      <c r="J2057" s="104"/>
      <c r="K2057" s="104"/>
      <c r="L2057" s="104"/>
      <c r="M2057" s="104"/>
    </row>
    <row r="2058" spans="1:13" x14ac:dyDescent="0.25">
      <c r="A2058" s="96"/>
      <c r="B2058" s="96"/>
      <c r="C2058" s="96"/>
      <c r="D2058" s="95"/>
      <c r="E2058" s="96"/>
      <c r="F2058" s="96"/>
      <c r="G2058" s="96"/>
      <c r="H2058" s="96"/>
      <c r="I2058" s="96"/>
      <c r="J2058" s="104"/>
      <c r="K2058" s="104"/>
      <c r="L2058" s="104"/>
      <c r="M2058" s="104"/>
    </row>
    <row r="2059" spans="1:13" x14ac:dyDescent="0.25">
      <c r="A2059" s="96"/>
      <c r="B2059" s="96"/>
      <c r="C2059" s="96"/>
      <c r="D2059" s="95"/>
      <c r="E2059" s="96"/>
      <c r="F2059" s="96"/>
      <c r="G2059" s="96"/>
      <c r="H2059" s="96"/>
      <c r="I2059" s="96"/>
      <c r="J2059" s="104"/>
      <c r="K2059" s="104"/>
      <c r="L2059" s="104"/>
      <c r="M2059" s="104"/>
    </row>
    <row r="2060" spans="1:13" x14ac:dyDescent="0.25">
      <c r="A2060" s="96"/>
      <c r="B2060" s="96"/>
      <c r="C2060" s="96"/>
      <c r="D2060" s="95"/>
      <c r="E2060" s="96"/>
      <c r="F2060" s="96"/>
      <c r="G2060" s="96"/>
      <c r="H2060" s="96"/>
      <c r="I2060" s="96"/>
      <c r="J2060" s="104"/>
      <c r="K2060" s="104"/>
      <c r="L2060" s="104"/>
      <c r="M2060" s="104"/>
    </row>
    <row r="2061" spans="1:13" x14ac:dyDescent="0.25">
      <c r="A2061" s="96"/>
      <c r="B2061" s="96"/>
      <c r="C2061" s="96"/>
      <c r="D2061" s="95"/>
      <c r="E2061" s="96"/>
      <c r="F2061" s="96"/>
      <c r="G2061" s="96"/>
      <c r="H2061" s="96"/>
      <c r="I2061" s="96"/>
      <c r="J2061" s="104"/>
      <c r="K2061" s="104"/>
      <c r="L2061" s="104"/>
      <c r="M2061" s="104"/>
    </row>
    <row r="2062" spans="1:13" x14ac:dyDescent="0.25">
      <c r="A2062" s="96"/>
      <c r="B2062" s="96"/>
      <c r="C2062" s="96"/>
      <c r="D2062" s="95"/>
      <c r="E2062" s="96"/>
      <c r="F2062" s="96"/>
      <c r="G2062" s="96"/>
      <c r="H2062" s="96"/>
      <c r="I2062" s="96"/>
      <c r="J2062" s="104"/>
      <c r="K2062" s="104"/>
      <c r="L2062" s="104"/>
      <c r="M2062" s="104"/>
    </row>
    <row r="2063" spans="1:13" x14ac:dyDescent="0.25">
      <c r="A2063" s="96"/>
      <c r="B2063" s="96"/>
      <c r="C2063" s="96"/>
      <c r="D2063" s="95"/>
      <c r="E2063" s="96"/>
      <c r="F2063" s="96"/>
      <c r="G2063" s="96"/>
      <c r="H2063" s="96"/>
      <c r="I2063" s="96"/>
      <c r="J2063" s="104"/>
      <c r="K2063" s="104"/>
      <c r="L2063" s="104"/>
      <c r="M2063" s="104"/>
    </row>
    <row r="2064" spans="1:13" x14ac:dyDescent="0.25">
      <c r="A2064" s="96"/>
      <c r="B2064" s="96"/>
      <c r="C2064" s="96"/>
      <c r="D2064" s="95"/>
      <c r="E2064" s="96"/>
      <c r="F2064" s="96"/>
      <c r="G2064" s="96"/>
      <c r="H2064" s="96"/>
      <c r="I2064" s="96"/>
      <c r="J2064" s="104"/>
      <c r="K2064" s="104"/>
      <c r="L2064" s="104"/>
      <c r="M2064" s="104"/>
    </row>
    <row r="2065" spans="1:13" x14ac:dyDescent="0.25">
      <c r="A2065" s="96"/>
      <c r="B2065" s="96"/>
      <c r="C2065" s="96"/>
      <c r="D2065" s="95"/>
      <c r="E2065" s="96"/>
      <c r="F2065" s="96"/>
      <c r="G2065" s="96"/>
      <c r="H2065" s="96"/>
      <c r="I2065" s="96"/>
      <c r="J2065" s="104"/>
      <c r="K2065" s="104"/>
      <c r="L2065" s="104"/>
      <c r="M2065" s="104"/>
    </row>
    <row r="2066" spans="1:13" x14ac:dyDescent="0.25">
      <c r="A2066" s="96"/>
      <c r="B2066" s="96"/>
      <c r="C2066" s="96"/>
      <c r="D2066" s="95"/>
      <c r="E2066" s="96"/>
      <c r="F2066" s="96"/>
      <c r="G2066" s="96"/>
      <c r="H2066" s="96"/>
      <c r="I2066" s="96"/>
      <c r="J2066" s="104"/>
      <c r="K2066" s="104"/>
      <c r="L2066" s="104"/>
      <c r="M2066" s="104"/>
    </row>
    <row r="2067" spans="1:13" x14ac:dyDescent="0.25">
      <c r="A2067" s="96"/>
      <c r="B2067" s="96"/>
      <c r="C2067" s="96"/>
      <c r="D2067" s="95"/>
      <c r="E2067" s="96"/>
      <c r="F2067" s="96"/>
      <c r="G2067" s="96"/>
      <c r="H2067" s="96"/>
      <c r="I2067" s="96"/>
      <c r="J2067" s="104"/>
      <c r="K2067" s="104"/>
      <c r="L2067" s="104"/>
      <c r="M2067" s="104"/>
    </row>
    <row r="2068" spans="1:13" x14ac:dyDescent="0.25">
      <c r="A2068" s="96"/>
      <c r="B2068" s="96"/>
      <c r="C2068" s="96"/>
      <c r="D2068" s="95"/>
      <c r="E2068" s="96"/>
      <c r="F2068" s="96"/>
      <c r="G2068" s="96"/>
      <c r="H2068" s="96"/>
      <c r="I2068" s="96"/>
      <c r="J2068" s="104"/>
      <c r="K2068" s="104"/>
      <c r="L2068" s="104"/>
      <c r="M2068" s="104"/>
    </row>
    <row r="2069" spans="1:13" x14ac:dyDescent="0.25">
      <c r="A2069" s="96"/>
      <c r="B2069" s="96"/>
      <c r="C2069" s="96"/>
      <c r="D2069" s="95"/>
      <c r="E2069" s="96"/>
      <c r="F2069" s="96"/>
      <c r="G2069" s="96"/>
      <c r="H2069" s="96"/>
      <c r="I2069" s="96"/>
      <c r="J2069" s="104"/>
      <c r="K2069" s="104"/>
      <c r="L2069" s="104"/>
      <c r="M2069" s="104"/>
    </row>
    <row r="2070" spans="1:13" x14ac:dyDescent="0.25">
      <c r="A2070" s="96"/>
      <c r="B2070" s="96"/>
      <c r="C2070" s="96"/>
      <c r="D2070" s="95"/>
      <c r="E2070" s="96"/>
      <c r="F2070" s="96"/>
      <c r="G2070" s="96"/>
      <c r="H2070" s="96"/>
      <c r="I2070" s="96"/>
      <c r="J2070" s="104"/>
      <c r="K2070" s="104"/>
      <c r="L2070" s="104"/>
      <c r="M2070" s="104"/>
    </row>
    <row r="2071" spans="1:13" x14ac:dyDescent="0.25">
      <c r="A2071" s="96"/>
      <c r="B2071" s="96"/>
      <c r="C2071" s="96"/>
      <c r="D2071" s="95"/>
      <c r="E2071" s="96"/>
      <c r="F2071" s="96"/>
      <c r="G2071" s="96"/>
      <c r="H2071" s="96"/>
      <c r="I2071" s="96"/>
      <c r="J2071" s="104"/>
      <c r="K2071" s="104"/>
      <c r="L2071" s="104"/>
      <c r="M2071" s="104"/>
    </row>
    <row r="2072" spans="1:13" x14ac:dyDescent="0.25">
      <c r="A2072" s="96"/>
      <c r="B2072" s="96"/>
      <c r="C2072" s="96"/>
      <c r="D2072" s="95"/>
      <c r="E2072" s="96"/>
      <c r="F2072" s="96"/>
      <c r="G2072" s="96"/>
      <c r="H2072" s="96"/>
      <c r="I2072" s="96"/>
      <c r="J2072" s="104"/>
      <c r="K2072" s="104"/>
      <c r="L2072" s="104"/>
      <c r="M2072" s="104"/>
    </row>
    <row r="2073" spans="1:13" x14ac:dyDescent="0.25">
      <c r="A2073" s="96"/>
      <c r="B2073" s="96"/>
      <c r="C2073" s="96"/>
      <c r="D2073" s="95"/>
      <c r="E2073" s="96"/>
      <c r="F2073" s="96"/>
      <c r="G2073" s="96"/>
      <c r="H2073" s="96"/>
      <c r="I2073" s="96"/>
      <c r="J2073" s="104"/>
      <c r="K2073" s="104"/>
      <c r="L2073" s="104"/>
      <c r="M2073" s="104"/>
    </row>
    <row r="2074" spans="1:13" x14ac:dyDescent="0.25">
      <c r="A2074" s="96"/>
      <c r="B2074" s="96"/>
      <c r="C2074" s="96"/>
      <c r="D2074" s="95"/>
      <c r="E2074" s="96"/>
      <c r="F2074" s="96"/>
      <c r="G2074" s="96"/>
      <c r="H2074" s="96"/>
      <c r="I2074" s="96"/>
      <c r="J2074" s="104"/>
      <c r="K2074" s="104"/>
      <c r="L2074" s="104"/>
      <c r="M2074" s="104"/>
    </row>
    <row r="2075" spans="1:13" x14ac:dyDescent="0.25">
      <c r="A2075" s="96"/>
      <c r="B2075" s="96"/>
      <c r="C2075" s="96"/>
      <c r="D2075" s="95"/>
      <c r="E2075" s="96"/>
      <c r="F2075" s="96"/>
      <c r="G2075" s="96"/>
      <c r="H2075" s="96"/>
      <c r="I2075" s="96"/>
      <c r="J2075" s="104"/>
      <c r="K2075" s="104"/>
      <c r="L2075" s="104"/>
      <c r="M2075" s="104"/>
    </row>
    <row r="2076" spans="1:13" x14ac:dyDescent="0.25">
      <c r="A2076" s="96"/>
      <c r="B2076" s="96"/>
      <c r="C2076" s="96"/>
      <c r="D2076" s="95"/>
      <c r="E2076" s="96"/>
      <c r="F2076" s="96"/>
      <c r="G2076" s="96"/>
      <c r="H2076" s="96"/>
      <c r="I2076" s="96"/>
      <c r="J2076" s="104"/>
      <c r="K2076" s="104"/>
      <c r="L2076" s="104"/>
      <c r="M2076" s="104"/>
    </row>
    <row r="2077" spans="1:13" x14ac:dyDescent="0.25">
      <c r="A2077" s="96"/>
      <c r="B2077" s="96"/>
      <c r="C2077" s="96"/>
      <c r="D2077" s="95"/>
      <c r="E2077" s="96"/>
      <c r="F2077" s="96"/>
      <c r="G2077" s="96"/>
      <c r="H2077" s="96"/>
      <c r="I2077" s="96"/>
      <c r="J2077" s="104"/>
      <c r="K2077" s="104"/>
      <c r="L2077" s="104"/>
      <c r="M2077" s="104"/>
    </row>
    <row r="2078" spans="1:13" x14ac:dyDescent="0.25">
      <c r="A2078" s="96"/>
      <c r="B2078" s="96"/>
      <c r="C2078" s="96"/>
      <c r="D2078" s="95"/>
      <c r="E2078" s="96"/>
      <c r="F2078" s="96"/>
      <c r="G2078" s="96"/>
      <c r="H2078" s="96"/>
      <c r="I2078" s="96"/>
      <c r="J2078" s="104"/>
      <c r="K2078" s="104"/>
      <c r="L2078" s="104"/>
      <c r="M2078" s="104"/>
    </row>
    <row r="2079" spans="1:13" x14ac:dyDescent="0.25">
      <c r="A2079" s="96"/>
      <c r="B2079" s="96"/>
      <c r="C2079" s="96"/>
      <c r="D2079" s="95"/>
      <c r="E2079" s="96"/>
      <c r="F2079" s="96"/>
      <c r="G2079" s="96"/>
      <c r="H2079" s="96"/>
      <c r="I2079" s="96"/>
      <c r="J2079" s="104"/>
      <c r="K2079" s="104"/>
      <c r="L2079" s="104"/>
      <c r="M2079" s="104"/>
    </row>
    <row r="2080" spans="1:13" x14ac:dyDescent="0.25">
      <c r="A2080" s="96"/>
      <c r="B2080" s="96"/>
      <c r="C2080" s="96"/>
      <c r="D2080" s="95"/>
      <c r="E2080" s="96"/>
      <c r="F2080" s="96"/>
      <c r="G2080" s="96"/>
      <c r="H2080" s="96"/>
      <c r="I2080" s="96"/>
      <c r="J2080" s="104"/>
      <c r="K2080" s="104"/>
      <c r="L2080" s="104"/>
      <c r="M2080" s="104"/>
    </row>
    <row r="2081" spans="1:13" x14ac:dyDescent="0.25">
      <c r="A2081" s="96"/>
      <c r="B2081" s="96"/>
      <c r="C2081" s="96"/>
      <c r="D2081" s="95"/>
      <c r="E2081" s="96"/>
      <c r="F2081" s="96"/>
      <c r="G2081" s="96"/>
      <c r="H2081" s="96"/>
      <c r="I2081" s="96"/>
      <c r="J2081" s="104"/>
      <c r="K2081" s="104"/>
      <c r="L2081" s="104"/>
      <c r="M2081" s="104"/>
    </row>
    <row r="2082" spans="1:13" x14ac:dyDescent="0.25">
      <c r="A2082" s="96"/>
      <c r="B2082" s="96"/>
      <c r="C2082" s="96"/>
      <c r="D2082" s="95"/>
      <c r="E2082" s="96"/>
      <c r="F2082" s="96"/>
      <c r="G2082" s="96"/>
      <c r="H2082" s="96"/>
      <c r="I2082" s="96"/>
      <c r="J2082" s="104"/>
      <c r="K2082" s="104"/>
      <c r="L2082" s="104"/>
      <c r="M2082" s="104"/>
    </row>
    <row r="2083" spans="1:13" x14ac:dyDescent="0.25">
      <c r="A2083" s="96"/>
      <c r="B2083" s="96"/>
      <c r="C2083" s="96"/>
      <c r="D2083" s="95"/>
      <c r="E2083" s="96"/>
      <c r="F2083" s="96"/>
      <c r="G2083" s="96"/>
      <c r="H2083" s="96"/>
      <c r="I2083" s="96"/>
      <c r="J2083" s="104"/>
      <c r="K2083" s="104"/>
      <c r="L2083" s="104"/>
      <c r="M2083" s="104"/>
    </row>
    <row r="2084" spans="1:13" x14ac:dyDescent="0.25">
      <c r="A2084" s="96"/>
      <c r="B2084" s="96"/>
      <c r="C2084" s="96"/>
      <c r="D2084" s="95"/>
      <c r="E2084" s="96"/>
      <c r="F2084" s="96"/>
      <c r="G2084" s="96"/>
      <c r="H2084" s="96"/>
      <c r="I2084" s="96"/>
      <c r="J2084" s="104"/>
      <c r="K2084" s="104"/>
      <c r="L2084" s="104"/>
      <c r="M2084" s="104"/>
    </row>
    <row r="2085" spans="1:13" x14ac:dyDescent="0.25">
      <c r="A2085" s="96"/>
      <c r="B2085" s="96"/>
      <c r="C2085" s="96"/>
      <c r="D2085" s="95"/>
      <c r="E2085" s="96"/>
      <c r="F2085" s="96"/>
      <c r="G2085" s="96"/>
      <c r="H2085" s="96"/>
      <c r="I2085" s="96"/>
      <c r="J2085" s="104"/>
      <c r="K2085" s="104"/>
      <c r="L2085" s="104"/>
      <c r="M2085" s="104"/>
    </row>
    <row r="2086" spans="1:13" x14ac:dyDescent="0.25">
      <c r="A2086" s="96"/>
      <c r="B2086" s="96"/>
      <c r="C2086" s="96"/>
      <c r="D2086" s="95"/>
      <c r="E2086" s="96"/>
      <c r="F2086" s="96"/>
      <c r="G2086" s="96"/>
      <c r="H2086" s="96"/>
      <c r="I2086" s="96"/>
      <c r="J2086" s="104"/>
      <c r="K2086" s="104"/>
      <c r="L2086" s="104"/>
      <c r="M2086" s="104"/>
    </row>
    <row r="2087" spans="1:13" x14ac:dyDescent="0.25">
      <c r="A2087" s="96"/>
      <c r="B2087" s="96"/>
      <c r="C2087" s="96"/>
      <c r="D2087" s="95"/>
      <c r="E2087" s="96"/>
      <c r="F2087" s="96"/>
      <c r="G2087" s="96"/>
      <c r="H2087" s="96"/>
      <c r="I2087" s="96"/>
      <c r="J2087" s="104"/>
      <c r="K2087" s="104"/>
      <c r="L2087" s="104"/>
      <c r="M2087" s="104"/>
    </row>
    <row r="2088" spans="1:13" x14ac:dyDescent="0.25">
      <c r="A2088" s="96"/>
      <c r="B2088" s="96"/>
      <c r="C2088" s="96"/>
      <c r="D2088" s="95"/>
      <c r="E2088" s="96"/>
      <c r="F2088" s="96"/>
      <c r="G2088" s="96"/>
      <c r="H2088" s="96"/>
      <c r="I2088" s="96"/>
      <c r="J2088" s="104"/>
      <c r="K2088" s="104"/>
      <c r="L2088" s="104"/>
      <c r="M2088" s="104"/>
    </row>
    <row r="2089" spans="1:13" x14ac:dyDescent="0.25">
      <c r="A2089" s="96"/>
      <c r="B2089" s="96"/>
      <c r="C2089" s="96"/>
      <c r="D2089" s="95"/>
      <c r="E2089" s="96"/>
      <c r="F2089" s="96"/>
      <c r="G2089" s="96"/>
      <c r="H2089" s="96"/>
      <c r="I2089" s="96"/>
      <c r="J2089" s="104"/>
      <c r="K2089" s="104"/>
      <c r="L2089" s="104"/>
      <c r="M2089" s="104"/>
    </row>
    <row r="2090" spans="1:13" x14ac:dyDescent="0.25">
      <c r="A2090" s="96"/>
      <c r="B2090" s="96"/>
      <c r="C2090" s="96"/>
      <c r="D2090" s="95"/>
      <c r="E2090" s="96"/>
      <c r="F2090" s="96"/>
      <c r="G2090" s="96"/>
      <c r="H2090" s="96"/>
      <c r="I2090" s="96"/>
      <c r="J2090" s="104"/>
      <c r="K2090" s="104"/>
      <c r="L2090" s="104"/>
      <c r="M2090" s="104"/>
    </row>
    <row r="2091" spans="1:13" x14ac:dyDescent="0.25">
      <c r="A2091" s="96"/>
      <c r="B2091" s="96"/>
      <c r="C2091" s="96"/>
      <c r="D2091" s="95"/>
      <c r="E2091" s="96"/>
      <c r="F2091" s="96"/>
      <c r="G2091" s="96"/>
      <c r="H2091" s="96"/>
      <c r="I2091" s="96"/>
      <c r="J2091" s="104"/>
      <c r="K2091" s="104"/>
      <c r="L2091" s="104"/>
      <c r="M2091" s="104"/>
    </row>
    <row r="2092" spans="1:13" x14ac:dyDescent="0.25">
      <c r="A2092" s="96"/>
      <c r="B2092" s="96"/>
      <c r="C2092" s="96"/>
      <c r="D2092" s="95"/>
      <c r="E2092" s="96"/>
      <c r="F2092" s="96"/>
      <c r="G2092" s="96"/>
      <c r="H2092" s="96"/>
      <c r="I2092" s="96"/>
      <c r="J2092" s="104"/>
      <c r="K2092" s="104"/>
      <c r="L2092" s="104"/>
      <c r="M2092" s="104"/>
    </row>
    <row r="2093" spans="1:13" x14ac:dyDescent="0.25">
      <c r="A2093" s="96"/>
      <c r="B2093" s="96"/>
      <c r="C2093" s="96"/>
      <c r="D2093" s="95"/>
      <c r="E2093" s="96"/>
      <c r="F2093" s="96"/>
      <c r="G2093" s="96"/>
      <c r="H2093" s="96"/>
      <c r="I2093" s="96"/>
      <c r="J2093" s="104"/>
      <c r="K2093" s="104"/>
      <c r="L2093" s="104"/>
      <c r="M2093" s="104"/>
    </row>
    <row r="2094" spans="1:13" x14ac:dyDescent="0.25">
      <c r="A2094" s="96"/>
      <c r="B2094" s="96"/>
      <c r="C2094" s="96"/>
      <c r="D2094" s="95"/>
      <c r="E2094" s="96"/>
      <c r="F2094" s="96"/>
      <c r="G2094" s="96"/>
      <c r="H2094" s="96"/>
      <c r="I2094" s="96"/>
      <c r="J2094" s="104"/>
      <c r="K2094" s="104"/>
      <c r="L2094" s="104"/>
      <c r="M2094" s="104"/>
    </row>
    <row r="2095" spans="1:13" x14ac:dyDescent="0.25">
      <c r="A2095" s="96"/>
      <c r="B2095" s="96"/>
      <c r="C2095" s="96"/>
      <c r="D2095" s="95"/>
      <c r="E2095" s="96"/>
      <c r="F2095" s="96"/>
      <c r="G2095" s="96"/>
      <c r="H2095" s="96"/>
      <c r="I2095" s="96"/>
      <c r="J2095" s="104"/>
      <c r="K2095" s="104"/>
      <c r="L2095" s="104"/>
      <c r="M2095" s="104"/>
    </row>
    <row r="2096" spans="1:13" x14ac:dyDescent="0.25">
      <c r="A2096" s="96"/>
      <c r="B2096" s="96"/>
      <c r="C2096" s="96"/>
      <c r="D2096" s="95"/>
      <c r="E2096" s="96"/>
      <c r="F2096" s="96"/>
      <c r="G2096" s="96"/>
      <c r="H2096" s="96"/>
      <c r="I2096" s="96"/>
      <c r="J2096" s="104"/>
      <c r="K2096" s="104"/>
      <c r="L2096" s="104"/>
      <c r="M2096" s="104"/>
    </row>
    <row r="2097" spans="1:13" x14ac:dyDescent="0.25">
      <c r="A2097" s="96"/>
      <c r="B2097" s="96"/>
      <c r="C2097" s="96"/>
      <c r="D2097" s="95"/>
      <c r="E2097" s="96"/>
      <c r="F2097" s="96"/>
      <c r="G2097" s="96"/>
      <c r="H2097" s="96"/>
      <c r="I2097" s="96"/>
      <c r="J2097" s="104"/>
      <c r="K2097" s="104"/>
      <c r="L2097" s="104"/>
      <c r="M2097" s="104"/>
    </row>
    <row r="2098" spans="1:13" x14ac:dyDescent="0.25">
      <c r="A2098" s="96"/>
      <c r="B2098" s="96"/>
      <c r="C2098" s="96"/>
      <c r="D2098" s="95"/>
      <c r="E2098" s="96"/>
      <c r="F2098" s="96"/>
      <c r="G2098" s="96"/>
      <c r="H2098" s="96"/>
      <c r="I2098" s="96"/>
      <c r="J2098" s="104"/>
      <c r="K2098" s="104"/>
      <c r="L2098" s="104"/>
      <c r="M2098" s="104"/>
    </row>
    <row r="2099" spans="1:13" x14ac:dyDescent="0.25">
      <c r="A2099" s="96"/>
      <c r="B2099" s="96"/>
      <c r="C2099" s="96"/>
      <c r="D2099" s="95"/>
      <c r="E2099" s="96"/>
      <c r="F2099" s="96"/>
      <c r="G2099" s="96"/>
      <c r="H2099" s="96"/>
      <c r="I2099" s="96"/>
      <c r="J2099" s="104"/>
      <c r="K2099" s="104"/>
      <c r="L2099" s="104"/>
      <c r="M2099" s="104"/>
    </row>
    <row r="2100" spans="1:13" x14ac:dyDescent="0.25">
      <c r="A2100" s="96"/>
      <c r="B2100" s="96"/>
      <c r="C2100" s="96"/>
      <c r="D2100" s="95"/>
      <c r="E2100" s="96"/>
      <c r="F2100" s="96"/>
      <c r="G2100" s="96"/>
      <c r="H2100" s="96"/>
      <c r="I2100" s="96"/>
      <c r="J2100" s="104"/>
      <c r="K2100" s="104"/>
      <c r="L2100" s="104"/>
      <c r="M2100" s="104"/>
    </row>
    <row r="2101" spans="1:13" x14ac:dyDescent="0.25">
      <c r="A2101" s="96"/>
      <c r="B2101" s="96"/>
      <c r="C2101" s="96"/>
      <c r="D2101" s="95"/>
      <c r="E2101" s="96"/>
      <c r="F2101" s="96"/>
      <c r="G2101" s="96"/>
      <c r="H2101" s="96"/>
      <c r="I2101" s="96"/>
      <c r="J2101" s="104"/>
      <c r="K2101" s="104"/>
      <c r="L2101" s="104"/>
      <c r="M2101" s="104"/>
    </row>
    <row r="2102" spans="1:13" x14ac:dyDescent="0.25">
      <c r="A2102" s="96"/>
      <c r="B2102" s="96"/>
      <c r="C2102" s="96"/>
      <c r="D2102" s="95"/>
      <c r="E2102" s="96"/>
      <c r="F2102" s="96"/>
      <c r="G2102" s="96"/>
      <c r="H2102" s="96"/>
      <c r="I2102" s="96"/>
      <c r="J2102" s="104"/>
      <c r="K2102" s="104"/>
      <c r="L2102" s="104"/>
      <c r="M2102" s="104"/>
    </row>
    <row r="2103" spans="1:13" x14ac:dyDescent="0.25">
      <c r="A2103" s="96"/>
      <c r="B2103" s="96"/>
      <c r="C2103" s="96"/>
      <c r="D2103" s="95"/>
      <c r="E2103" s="96"/>
      <c r="F2103" s="96"/>
      <c r="G2103" s="96"/>
      <c r="H2103" s="96"/>
      <c r="I2103" s="96"/>
      <c r="J2103" s="104"/>
      <c r="K2103" s="104"/>
      <c r="L2103" s="104"/>
      <c r="M2103" s="104"/>
    </row>
    <row r="2104" spans="1:13" x14ac:dyDescent="0.25">
      <c r="A2104" s="96"/>
      <c r="B2104" s="96"/>
      <c r="C2104" s="96"/>
      <c r="D2104" s="95"/>
      <c r="E2104" s="96"/>
      <c r="F2104" s="96"/>
      <c r="G2104" s="96"/>
      <c r="H2104" s="96"/>
      <c r="I2104" s="96"/>
      <c r="J2104" s="104"/>
      <c r="K2104" s="104"/>
      <c r="L2104" s="104"/>
      <c r="M2104" s="104"/>
    </row>
    <row r="2105" spans="1:13" x14ac:dyDescent="0.25">
      <c r="A2105" s="96"/>
      <c r="B2105" s="96"/>
      <c r="C2105" s="96"/>
      <c r="D2105" s="95"/>
      <c r="E2105" s="96"/>
      <c r="F2105" s="96"/>
      <c r="G2105" s="96"/>
      <c r="H2105" s="96"/>
      <c r="I2105" s="96"/>
      <c r="J2105" s="104"/>
      <c r="K2105" s="104"/>
      <c r="L2105" s="104"/>
      <c r="M2105" s="104"/>
    </row>
    <row r="2106" spans="1:13" x14ac:dyDescent="0.25">
      <c r="A2106" s="96"/>
      <c r="B2106" s="96"/>
      <c r="C2106" s="96"/>
      <c r="D2106" s="95"/>
      <c r="E2106" s="96"/>
      <c r="F2106" s="96"/>
      <c r="G2106" s="96"/>
      <c r="H2106" s="96"/>
      <c r="I2106" s="96"/>
      <c r="J2106" s="104"/>
      <c r="K2106" s="104"/>
      <c r="L2106" s="104"/>
      <c r="M2106" s="104"/>
    </row>
    <row r="2107" spans="1:13" x14ac:dyDescent="0.25">
      <c r="A2107" s="96"/>
      <c r="B2107" s="96"/>
      <c r="C2107" s="96"/>
      <c r="D2107" s="95"/>
      <c r="E2107" s="96"/>
      <c r="F2107" s="96"/>
      <c r="G2107" s="96"/>
      <c r="H2107" s="96"/>
      <c r="I2107" s="96"/>
      <c r="J2107" s="104"/>
      <c r="K2107" s="104"/>
      <c r="L2107" s="104"/>
      <c r="M2107" s="104"/>
    </row>
    <row r="2108" spans="1:13" x14ac:dyDescent="0.25">
      <c r="A2108" s="96"/>
      <c r="B2108" s="96"/>
      <c r="C2108" s="96"/>
      <c r="D2108" s="95"/>
      <c r="E2108" s="96"/>
      <c r="F2108" s="96"/>
      <c r="G2108" s="96"/>
      <c r="H2108" s="96"/>
      <c r="I2108" s="96"/>
      <c r="J2108" s="104"/>
      <c r="K2108" s="104"/>
      <c r="L2108" s="104"/>
      <c r="M2108" s="104"/>
    </row>
    <row r="2109" spans="1:13" x14ac:dyDescent="0.25">
      <c r="A2109" s="96"/>
      <c r="B2109" s="96"/>
      <c r="C2109" s="96"/>
      <c r="D2109" s="95"/>
      <c r="E2109" s="96"/>
      <c r="F2109" s="96"/>
      <c r="G2109" s="96"/>
      <c r="H2109" s="96"/>
      <c r="I2109" s="96"/>
      <c r="J2109" s="104"/>
      <c r="K2109" s="104"/>
      <c r="L2109" s="104"/>
      <c r="M2109" s="104"/>
    </row>
    <row r="2110" spans="1:13" x14ac:dyDescent="0.25">
      <c r="A2110" s="96"/>
      <c r="B2110" s="96"/>
      <c r="C2110" s="96"/>
      <c r="D2110" s="95"/>
      <c r="E2110" s="96"/>
      <c r="F2110" s="96"/>
      <c r="G2110" s="96"/>
      <c r="H2110" s="96"/>
      <c r="I2110" s="96"/>
      <c r="J2110" s="104"/>
      <c r="K2110" s="104"/>
      <c r="L2110" s="104"/>
      <c r="M2110" s="104"/>
    </row>
    <row r="2111" spans="1:13" x14ac:dyDescent="0.25">
      <c r="A2111" s="96"/>
      <c r="B2111" s="96"/>
      <c r="C2111" s="96"/>
      <c r="D2111" s="95"/>
      <c r="E2111" s="96"/>
      <c r="F2111" s="96"/>
      <c r="G2111" s="96"/>
      <c r="H2111" s="96"/>
      <c r="I2111" s="96"/>
      <c r="J2111" s="104"/>
      <c r="K2111" s="104"/>
      <c r="L2111" s="104"/>
      <c r="M2111" s="104"/>
    </row>
    <row r="2112" spans="1:13" x14ac:dyDescent="0.25">
      <c r="A2112" s="96"/>
      <c r="B2112" s="96"/>
      <c r="C2112" s="96"/>
      <c r="D2112" s="95"/>
      <c r="E2112" s="96"/>
      <c r="F2112" s="96"/>
      <c r="G2112" s="96"/>
      <c r="H2112" s="96"/>
      <c r="I2112" s="96"/>
      <c r="J2112" s="104"/>
      <c r="K2112" s="104"/>
      <c r="L2112" s="104"/>
      <c r="M2112" s="104"/>
    </row>
    <row r="2113" spans="1:13" x14ac:dyDescent="0.25">
      <c r="A2113" s="96"/>
      <c r="B2113" s="96"/>
      <c r="C2113" s="96"/>
      <c r="D2113" s="95"/>
      <c r="E2113" s="96"/>
      <c r="F2113" s="96"/>
      <c r="G2113" s="96"/>
      <c r="H2113" s="96"/>
      <c r="I2113" s="96"/>
      <c r="J2113" s="104"/>
      <c r="K2113" s="104"/>
      <c r="L2113" s="104"/>
      <c r="M2113" s="104"/>
    </row>
    <row r="2114" spans="1:13" x14ac:dyDescent="0.25">
      <c r="A2114" s="96"/>
      <c r="B2114" s="96"/>
      <c r="C2114" s="96"/>
      <c r="D2114" s="95"/>
      <c r="E2114" s="96"/>
      <c r="F2114" s="96"/>
      <c r="G2114" s="96"/>
      <c r="H2114" s="96"/>
      <c r="I2114" s="96"/>
      <c r="J2114" s="104"/>
      <c r="K2114" s="104"/>
      <c r="L2114" s="104"/>
      <c r="M2114" s="104"/>
    </row>
    <row r="2115" spans="1:13" x14ac:dyDescent="0.25">
      <c r="A2115" s="96"/>
      <c r="B2115" s="96"/>
      <c r="C2115" s="96"/>
      <c r="D2115" s="95"/>
      <c r="E2115" s="96"/>
      <c r="F2115" s="96"/>
      <c r="G2115" s="96"/>
      <c r="H2115" s="96"/>
      <c r="I2115" s="96"/>
      <c r="J2115" s="104"/>
      <c r="K2115" s="104"/>
      <c r="L2115" s="104"/>
      <c r="M2115" s="104"/>
    </row>
    <row r="2116" spans="1:13" x14ac:dyDescent="0.25">
      <c r="A2116" s="96"/>
      <c r="B2116" s="96"/>
      <c r="C2116" s="96"/>
      <c r="D2116" s="95"/>
      <c r="E2116" s="96"/>
      <c r="F2116" s="96"/>
      <c r="G2116" s="96"/>
      <c r="H2116" s="96"/>
      <c r="I2116" s="96"/>
      <c r="J2116" s="104"/>
      <c r="K2116" s="104"/>
      <c r="L2116" s="104"/>
      <c r="M2116" s="104"/>
    </row>
    <row r="2117" spans="1:13" x14ac:dyDescent="0.25">
      <c r="A2117" s="96"/>
      <c r="B2117" s="96"/>
      <c r="C2117" s="96"/>
      <c r="D2117" s="95"/>
      <c r="E2117" s="96"/>
      <c r="F2117" s="96"/>
      <c r="G2117" s="96"/>
      <c r="H2117" s="96"/>
      <c r="I2117" s="96"/>
      <c r="J2117" s="104"/>
      <c r="K2117" s="104"/>
      <c r="L2117" s="104"/>
      <c r="M2117" s="104"/>
    </row>
    <row r="2118" spans="1:13" x14ac:dyDescent="0.25">
      <c r="A2118" s="96"/>
      <c r="B2118" s="96"/>
      <c r="C2118" s="96"/>
      <c r="D2118" s="95"/>
      <c r="E2118" s="96"/>
      <c r="F2118" s="96"/>
      <c r="G2118" s="96"/>
      <c r="H2118" s="96"/>
      <c r="I2118" s="96"/>
      <c r="J2118" s="104"/>
      <c r="K2118" s="104"/>
      <c r="L2118" s="104"/>
      <c r="M2118" s="104"/>
    </row>
    <row r="2119" spans="1:13" x14ac:dyDescent="0.25">
      <c r="A2119" s="96"/>
      <c r="B2119" s="96"/>
      <c r="C2119" s="96"/>
      <c r="D2119" s="95"/>
      <c r="E2119" s="96"/>
      <c r="F2119" s="96"/>
      <c r="G2119" s="96"/>
      <c r="H2119" s="96"/>
      <c r="I2119" s="96"/>
      <c r="J2119" s="104"/>
      <c r="K2119" s="104"/>
      <c r="L2119" s="104"/>
      <c r="M2119" s="104"/>
    </row>
    <row r="2120" spans="1:13" x14ac:dyDescent="0.25">
      <c r="A2120" s="96"/>
      <c r="B2120" s="96"/>
      <c r="C2120" s="96"/>
      <c r="D2120" s="95"/>
      <c r="E2120" s="96"/>
      <c r="F2120" s="96"/>
      <c r="G2120" s="96"/>
      <c r="H2120" s="96"/>
      <c r="I2120" s="96"/>
      <c r="J2120" s="104"/>
      <c r="K2120" s="104"/>
      <c r="L2120" s="104"/>
      <c r="M2120" s="104"/>
    </row>
    <row r="2121" spans="1:13" x14ac:dyDescent="0.25">
      <c r="A2121" s="96"/>
      <c r="B2121" s="96"/>
      <c r="C2121" s="96"/>
      <c r="D2121" s="95"/>
      <c r="E2121" s="96"/>
      <c r="F2121" s="96"/>
      <c r="G2121" s="96"/>
      <c r="H2121" s="96"/>
      <c r="I2121" s="96"/>
      <c r="J2121" s="104"/>
      <c r="K2121" s="104"/>
      <c r="L2121" s="104"/>
      <c r="M2121" s="104"/>
    </row>
    <row r="2122" spans="1:13" x14ac:dyDescent="0.25">
      <c r="A2122" s="96"/>
      <c r="B2122" s="96"/>
      <c r="C2122" s="96"/>
      <c r="D2122" s="95"/>
      <c r="E2122" s="96"/>
      <c r="F2122" s="96"/>
      <c r="G2122" s="96"/>
      <c r="H2122" s="96"/>
      <c r="I2122" s="96"/>
      <c r="J2122" s="104"/>
      <c r="K2122" s="104"/>
      <c r="L2122" s="104"/>
      <c r="M2122" s="104"/>
    </row>
    <row r="2123" spans="1:13" x14ac:dyDescent="0.25">
      <c r="A2123" s="96"/>
      <c r="B2123" s="96"/>
      <c r="C2123" s="96"/>
      <c r="D2123" s="95"/>
      <c r="E2123" s="96"/>
      <c r="F2123" s="96"/>
      <c r="G2123" s="96"/>
      <c r="H2123" s="96"/>
      <c r="I2123" s="96"/>
      <c r="J2123" s="104"/>
      <c r="K2123" s="104"/>
      <c r="L2123" s="104"/>
      <c r="M2123" s="104"/>
    </row>
    <row r="2124" spans="1:13" x14ac:dyDescent="0.25">
      <c r="A2124" s="96"/>
      <c r="B2124" s="96"/>
      <c r="C2124" s="96"/>
      <c r="D2124" s="95"/>
      <c r="E2124" s="96"/>
      <c r="F2124" s="96"/>
      <c r="G2124" s="96"/>
      <c r="H2124" s="96"/>
      <c r="I2124" s="96"/>
      <c r="J2124" s="104"/>
      <c r="K2124" s="104"/>
      <c r="L2124" s="104"/>
      <c r="M2124" s="104"/>
    </row>
    <row r="2125" spans="1:13" x14ac:dyDescent="0.25">
      <c r="A2125" s="96"/>
      <c r="B2125" s="96"/>
      <c r="C2125" s="96"/>
      <c r="D2125" s="95"/>
      <c r="E2125" s="96"/>
      <c r="F2125" s="96"/>
      <c r="G2125" s="96"/>
      <c r="H2125" s="96"/>
      <c r="I2125" s="96"/>
      <c r="J2125" s="104"/>
      <c r="K2125" s="104"/>
      <c r="L2125" s="104"/>
      <c r="M2125" s="104"/>
    </row>
    <row r="2126" spans="1:13" x14ac:dyDescent="0.25">
      <c r="A2126" s="96"/>
      <c r="B2126" s="96"/>
      <c r="C2126" s="96"/>
      <c r="D2126" s="95"/>
      <c r="E2126" s="96"/>
      <c r="F2126" s="96"/>
      <c r="G2126" s="96"/>
      <c r="H2126" s="96"/>
      <c r="I2126" s="96"/>
      <c r="J2126" s="104"/>
      <c r="K2126" s="104"/>
      <c r="L2126" s="104"/>
      <c r="M2126" s="104"/>
    </row>
    <row r="2127" spans="1:13" x14ac:dyDescent="0.25">
      <c r="A2127" s="96"/>
      <c r="B2127" s="96"/>
      <c r="C2127" s="96"/>
      <c r="D2127" s="95"/>
      <c r="E2127" s="96"/>
      <c r="F2127" s="96"/>
      <c r="G2127" s="96"/>
      <c r="H2127" s="96"/>
      <c r="I2127" s="96"/>
      <c r="J2127" s="104"/>
      <c r="K2127" s="104"/>
      <c r="L2127" s="104"/>
      <c r="M2127" s="104"/>
    </row>
    <row r="2128" spans="1:13" x14ac:dyDescent="0.25">
      <c r="A2128" s="96"/>
      <c r="B2128" s="96"/>
      <c r="C2128" s="96"/>
      <c r="D2128" s="95"/>
      <c r="E2128" s="96"/>
      <c r="F2128" s="96"/>
      <c r="G2128" s="96"/>
      <c r="H2128" s="96"/>
      <c r="I2128" s="96"/>
      <c r="J2128" s="104"/>
      <c r="K2128" s="104"/>
      <c r="L2128" s="104"/>
      <c r="M2128" s="104"/>
    </row>
    <row r="2129" spans="1:13" x14ac:dyDescent="0.25">
      <c r="A2129" s="96"/>
      <c r="B2129" s="96"/>
      <c r="C2129" s="96"/>
      <c r="D2129" s="95"/>
      <c r="E2129" s="96"/>
      <c r="F2129" s="96"/>
      <c r="G2129" s="96"/>
      <c r="H2129" s="96"/>
      <c r="I2129" s="96"/>
      <c r="J2129" s="104"/>
      <c r="K2129" s="104"/>
      <c r="L2129" s="104"/>
      <c r="M2129" s="104"/>
    </row>
    <row r="2130" spans="1:13" x14ac:dyDescent="0.25">
      <c r="A2130" s="96"/>
      <c r="B2130" s="96"/>
      <c r="C2130" s="96"/>
      <c r="D2130" s="95"/>
      <c r="E2130" s="96"/>
      <c r="F2130" s="96"/>
      <c r="G2130" s="96"/>
      <c r="H2130" s="96"/>
      <c r="I2130" s="96"/>
      <c r="J2130" s="104"/>
      <c r="K2130" s="104"/>
      <c r="L2130" s="104"/>
      <c r="M2130" s="104"/>
    </row>
    <row r="2131" spans="1:13" x14ac:dyDescent="0.25">
      <c r="A2131" s="96"/>
      <c r="B2131" s="96"/>
      <c r="C2131" s="96"/>
      <c r="D2131" s="95"/>
      <c r="E2131" s="96"/>
      <c r="F2131" s="96"/>
      <c r="G2131" s="96"/>
      <c r="H2131" s="96"/>
      <c r="I2131" s="96"/>
      <c r="J2131" s="104"/>
      <c r="K2131" s="104"/>
      <c r="L2131" s="104"/>
      <c r="M2131" s="104"/>
    </row>
    <row r="2132" spans="1:13" x14ac:dyDescent="0.25">
      <c r="A2132" s="96"/>
      <c r="B2132" s="96"/>
      <c r="C2132" s="96"/>
      <c r="D2132" s="95"/>
      <c r="E2132" s="96"/>
      <c r="F2132" s="96"/>
      <c r="G2132" s="96"/>
      <c r="H2132" s="96"/>
      <c r="I2132" s="96"/>
      <c r="J2132" s="104"/>
      <c r="K2132" s="104"/>
      <c r="L2132" s="104"/>
      <c r="M2132" s="104"/>
    </row>
    <row r="2133" spans="1:13" x14ac:dyDescent="0.25">
      <c r="A2133" s="96"/>
      <c r="B2133" s="96"/>
      <c r="C2133" s="96"/>
      <c r="D2133" s="95"/>
      <c r="E2133" s="96"/>
      <c r="F2133" s="96"/>
      <c r="G2133" s="96"/>
      <c r="H2133" s="96"/>
      <c r="I2133" s="96"/>
      <c r="J2133" s="104"/>
      <c r="K2133" s="104"/>
      <c r="L2133" s="104"/>
      <c r="M2133" s="104"/>
    </row>
    <row r="2134" spans="1:13" x14ac:dyDescent="0.25">
      <c r="A2134" s="96"/>
      <c r="B2134" s="96"/>
      <c r="C2134" s="96"/>
      <c r="D2134" s="95"/>
      <c r="E2134" s="96"/>
      <c r="F2134" s="96"/>
      <c r="G2134" s="96"/>
      <c r="H2134" s="96"/>
      <c r="I2134" s="96"/>
      <c r="J2134" s="104"/>
      <c r="K2134" s="104"/>
      <c r="L2134" s="104"/>
      <c r="M2134" s="104"/>
    </row>
    <row r="2135" spans="1:13" x14ac:dyDescent="0.25">
      <c r="A2135" s="96"/>
      <c r="B2135" s="96"/>
      <c r="C2135" s="96"/>
      <c r="D2135" s="95"/>
      <c r="E2135" s="96"/>
      <c r="F2135" s="96"/>
      <c r="G2135" s="96"/>
      <c r="H2135" s="96"/>
      <c r="I2135" s="96"/>
      <c r="J2135" s="104"/>
      <c r="K2135" s="104"/>
      <c r="L2135" s="104"/>
      <c r="M2135" s="104"/>
    </row>
    <row r="2136" spans="1:13" x14ac:dyDescent="0.25">
      <c r="A2136" s="96"/>
      <c r="B2136" s="96"/>
      <c r="C2136" s="96"/>
      <c r="D2136" s="95"/>
      <c r="E2136" s="96"/>
      <c r="F2136" s="96"/>
      <c r="G2136" s="96"/>
      <c r="H2136" s="96"/>
      <c r="I2136" s="96"/>
      <c r="J2136" s="104"/>
      <c r="K2136" s="104"/>
      <c r="L2136" s="104"/>
      <c r="M2136" s="104"/>
    </row>
    <row r="2137" spans="1:13" x14ac:dyDescent="0.25">
      <c r="A2137" s="96"/>
      <c r="B2137" s="96"/>
      <c r="C2137" s="96"/>
      <c r="D2137" s="95"/>
      <c r="E2137" s="96"/>
      <c r="F2137" s="96"/>
      <c r="G2137" s="96"/>
      <c r="H2137" s="96"/>
      <c r="I2137" s="96"/>
      <c r="J2137" s="104"/>
      <c r="K2137" s="104"/>
      <c r="L2137" s="104"/>
      <c r="M2137" s="104"/>
    </row>
    <row r="2138" spans="1:13" x14ac:dyDescent="0.25">
      <c r="A2138" s="96"/>
      <c r="B2138" s="96"/>
      <c r="C2138" s="96"/>
      <c r="D2138" s="95"/>
      <c r="E2138" s="96"/>
      <c r="F2138" s="96"/>
      <c r="G2138" s="96"/>
      <c r="H2138" s="96"/>
      <c r="I2138" s="96"/>
      <c r="J2138" s="104"/>
      <c r="K2138" s="104"/>
      <c r="L2138" s="104"/>
      <c r="M2138" s="104"/>
    </row>
    <row r="2139" spans="1:13" x14ac:dyDescent="0.25">
      <c r="A2139" s="96"/>
      <c r="B2139" s="96"/>
      <c r="C2139" s="96"/>
      <c r="D2139" s="95"/>
      <c r="E2139" s="96"/>
      <c r="F2139" s="96"/>
      <c r="G2139" s="96"/>
      <c r="H2139" s="96"/>
      <c r="I2139" s="96"/>
      <c r="J2139" s="104"/>
      <c r="K2139" s="104"/>
      <c r="L2139" s="104"/>
      <c r="M2139" s="104"/>
    </row>
    <row r="2140" spans="1:13" x14ac:dyDescent="0.25">
      <c r="A2140" s="96"/>
      <c r="B2140" s="96"/>
      <c r="C2140" s="96"/>
      <c r="D2140" s="95"/>
      <c r="E2140" s="96"/>
      <c r="F2140" s="96"/>
      <c r="G2140" s="96"/>
      <c r="H2140" s="96"/>
      <c r="I2140" s="96"/>
      <c r="J2140" s="104"/>
      <c r="K2140" s="104"/>
      <c r="L2140" s="104"/>
      <c r="M2140" s="104"/>
    </row>
    <row r="2141" spans="1:13" x14ac:dyDescent="0.25">
      <c r="A2141" s="96"/>
      <c r="B2141" s="96"/>
      <c r="C2141" s="96"/>
      <c r="D2141" s="95"/>
      <c r="E2141" s="96"/>
      <c r="F2141" s="96"/>
      <c r="G2141" s="96"/>
      <c r="H2141" s="96"/>
      <c r="I2141" s="96"/>
      <c r="J2141" s="104"/>
      <c r="K2141" s="104"/>
      <c r="L2141" s="104"/>
      <c r="M2141" s="104"/>
    </row>
    <row r="2142" spans="1:13" x14ac:dyDescent="0.25">
      <c r="A2142" s="96"/>
      <c r="B2142" s="96"/>
      <c r="C2142" s="96"/>
      <c r="D2142" s="95"/>
      <c r="E2142" s="96"/>
      <c r="F2142" s="96"/>
      <c r="G2142" s="96"/>
      <c r="H2142" s="96"/>
      <c r="I2142" s="96"/>
      <c r="J2142" s="104"/>
      <c r="K2142" s="104"/>
      <c r="L2142" s="104"/>
      <c r="M2142" s="104"/>
    </row>
    <row r="2143" spans="1:13" x14ac:dyDescent="0.25">
      <c r="A2143" s="96"/>
      <c r="B2143" s="96"/>
      <c r="C2143" s="96"/>
      <c r="D2143" s="95"/>
      <c r="E2143" s="96"/>
      <c r="F2143" s="96"/>
      <c r="G2143" s="96"/>
      <c r="H2143" s="96"/>
      <c r="I2143" s="96"/>
      <c r="J2143" s="104"/>
      <c r="K2143" s="104"/>
      <c r="L2143" s="104"/>
      <c r="M2143" s="104"/>
    </row>
    <row r="2144" spans="1:13" x14ac:dyDescent="0.25">
      <c r="A2144" s="96"/>
      <c r="B2144" s="96"/>
      <c r="C2144" s="96"/>
      <c r="D2144" s="95"/>
      <c r="E2144" s="96"/>
      <c r="F2144" s="96"/>
      <c r="G2144" s="96"/>
      <c r="H2144" s="96"/>
      <c r="I2144" s="96"/>
      <c r="J2144" s="104"/>
      <c r="K2144" s="104"/>
      <c r="L2144" s="104"/>
      <c r="M2144" s="104"/>
    </row>
    <row r="2145" spans="1:13" x14ac:dyDescent="0.25">
      <c r="A2145" s="96"/>
      <c r="B2145" s="96"/>
      <c r="C2145" s="96"/>
      <c r="D2145" s="95"/>
      <c r="E2145" s="96"/>
      <c r="F2145" s="96"/>
      <c r="G2145" s="96"/>
      <c r="H2145" s="96"/>
      <c r="I2145" s="96"/>
      <c r="J2145" s="104"/>
      <c r="K2145" s="104"/>
      <c r="L2145" s="104"/>
      <c r="M2145" s="104"/>
    </row>
    <row r="2146" spans="1:13" x14ac:dyDescent="0.25">
      <c r="A2146" s="96"/>
      <c r="B2146" s="96"/>
      <c r="C2146" s="96"/>
      <c r="D2146" s="95"/>
      <c r="E2146" s="96"/>
      <c r="F2146" s="96"/>
      <c r="G2146" s="96"/>
      <c r="H2146" s="96"/>
      <c r="I2146" s="96"/>
      <c r="J2146" s="104"/>
      <c r="K2146" s="104"/>
      <c r="L2146" s="104"/>
      <c r="M2146" s="104"/>
    </row>
    <row r="2147" spans="1:13" x14ac:dyDescent="0.25">
      <c r="A2147" s="96"/>
      <c r="B2147" s="96"/>
      <c r="C2147" s="96"/>
      <c r="D2147" s="95"/>
      <c r="E2147" s="96"/>
      <c r="F2147" s="96"/>
      <c r="G2147" s="96"/>
      <c r="H2147" s="96"/>
      <c r="I2147" s="96"/>
      <c r="J2147" s="104"/>
      <c r="K2147" s="104"/>
      <c r="L2147" s="104"/>
      <c r="M2147" s="104"/>
    </row>
    <row r="2148" spans="1:13" x14ac:dyDescent="0.25">
      <c r="A2148" s="96"/>
      <c r="B2148" s="96"/>
      <c r="C2148" s="96"/>
      <c r="D2148" s="95"/>
      <c r="E2148" s="96"/>
      <c r="F2148" s="96"/>
      <c r="G2148" s="96"/>
      <c r="H2148" s="96"/>
      <c r="I2148" s="96"/>
      <c r="J2148" s="104"/>
      <c r="K2148" s="104"/>
      <c r="L2148" s="104"/>
      <c r="M2148" s="104"/>
    </row>
    <row r="2149" spans="1:13" x14ac:dyDescent="0.25">
      <c r="A2149" s="96"/>
      <c r="B2149" s="96"/>
      <c r="C2149" s="96"/>
      <c r="D2149" s="95"/>
      <c r="E2149" s="96"/>
      <c r="F2149" s="96"/>
      <c r="G2149" s="96"/>
      <c r="H2149" s="96"/>
      <c r="I2149" s="96"/>
      <c r="J2149" s="104"/>
      <c r="K2149" s="104"/>
      <c r="L2149" s="104"/>
      <c r="M2149" s="104"/>
    </row>
    <row r="2150" spans="1:13" x14ac:dyDescent="0.25">
      <c r="A2150" s="96"/>
      <c r="B2150" s="96"/>
      <c r="C2150" s="96"/>
      <c r="D2150" s="95"/>
      <c r="E2150" s="96"/>
      <c r="F2150" s="96"/>
      <c r="G2150" s="96"/>
      <c r="H2150" s="96"/>
      <c r="I2150" s="96"/>
      <c r="J2150" s="104"/>
      <c r="K2150" s="104"/>
      <c r="L2150" s="104"/>
      <c r="M2150" s="104"/>
    </row>
    <row r="2151" spans="1:13" x14ac:dyDescent="0.25">
      <c r="A2151" s="96"/>
      <c r="B2151" s="96"/>
      <c r="C2151" s="96"/>
      <c r="D2151" s="95"/>
      <c r="E2151" s="96"/>
      <c r="F2151" s="96"/>
      <c r="G2151" s="96"/>
      <c r="H2151" s="96"/>
      <c r="I2151" s="96"/>
      <c r="J2151" s="104"/>
      <c r="K2151" s="104"/>
      <c r="L2151" s="104"/>
      <c r="M2151" s="104"/>
    </row>
    <row r="2152" spans="1:13" x14ac:dyDescent="0.25">
      <c r="A2152" s="96"/>
      <c r="B2152" s="96"/>
      <c r="C2152" s="96"/>
      <c r="D2152" s="95"/>
      <c r="E2152" s="96"/>
      <c r="F2152" s="96"/>
      <c r="G2152" s="96"/>
      <c r="H2152" s="96"/>
      <c r="I2152" s="96"/>
      <c r="J2152" s="104"/>
      <c r="K2152" s="104"/>
      <c r="L2152" s="104"/>
      <c r="M2152" s="104"/>
    </row>
    <row r="2153" spans="1:13" x14ac:dyDescent="0.25">
      <c r="A2153" s="96"/>
      <c r="B2153" s="96"/>
      <c r="C2153" s="96"/>
      <c r="D2153" s="95"/>
      <c r="E2153" s="96"/>
      <c r="F2153" s="96"/>
      <c r="G2153" s="96"/>
      <c r="H2153" s="96"/>
      <c r="I2153" s="96"/>
      <c r="J2153" s="104"/>
      <c r="K2153" s="104"/>
      <c r="L2153" s="104"/>
      <c r="M2153" s="104"/>
    </row>
    <row r="2154" spans="1:13" x14ac:dyDescent="0.25">
      <c r="A2154" s="96"/>
      <c r="B2154" s="96"/>
      <c r="C2154" s="96"/>
      <c r="D2154" s="95"/>
      <c r="E2154" s="96"/>
      <c r="F2154" s="96"/>
      <c r="G2154" s="96"/>
      <c r="H2154" s="96"/>
      <c r="I2154" s="96"/>
      <c r="J2154" s="104"/>
      <c r="K2154" s="104"/>
      <c r="L2154" s="104"/>
      <c r="M2154" s="104"/>
    </row>
    <row r="2155" spans="1:13" x14ac:dyDescent="0.25">
      <c r="A2155" s="96"/>
      <c r="B2155" s="96"/>
      <c r="C2155" s="96"/>
      <c r="D2155" s="95"/>
      <c r="E2155" s="96"/>
      <c r="F2155" s="96"/>
      <c r="G2155" s="96"/>
      <c r="H2155" s="96"/>
      <c r="I2155" s="96"/>
      <c r="J2155" s="104"/>
      <c r="K2155" s="104"/>
      <c r="L2155" s="104"/>
      <c r="M2155" s="104"/>
    </row>
    <row r="2156" spans="1:13" x14ac:dyDescent="0.25">
      <c r="A2156" s="96"/>
      <c r="B2156" s="96"/>
      <c r="C2156" s="96"/>
      <c r="D2156" s="95"/>
      <c r="E2156" s="96"/>
      <c r="F2156" s="96"/>
      <c r="G2156" s="96"/>
      <c r="H2156" s="96"/>
      <c r="I2156" s="96"/>
      <c r="J2156" s="104"/>
      <c r="K2156" s="104"/>
      <c r="L2156" s="104"/>
      <c r="M2156" s="104"/>
    </row>
    <row r="2157" spans="1:13" x14ac:dyDescent="0.25">
      <c r="A2157" s="96"/>
      <c r="B2157" s="96"/>
      <c r="C2157" s="96"/>
      <c r="D2157" s="95"/>
      <c r="E2157" s="96"/>
      <c r="F2157" s="96"/>
      <c r="G2157" s="96"/>
      <c r="H2157" s="96"/>
      <c r="I2157" s="96"/>
      <c r="J2157" s="104"/>
      <c r="K2157" s="104"/>
      <c r="L2157" s="104"/>
      <c r="M2157" s="104"/>
    </row>
    <row r="2158" spans="1:13" x14ac:dyDescent="0.25">
      <c r="A2158" s="96"/>
      <c r="B2158" s="96"/>
      <c r="C2158" s="96"/>
      <c r="D2158" s="95"/>
      <c r="E2158" s="96"/>
      <c r="F2158" s="96"/>
      <c r="G2158" s="96"/>
      <c r="H2158" s="96"/>
      <c r="I2158" s="96"/>
      <c r="J2158" s="104"/>
      <c r="K2158" s="104"/>
      <c r="L2158" s="104"/>
      <c r="M2158" s="104"/>
    </row>
    <row r="2159" spans="1:13" x14ac:dyDescent="0.25">
      <c r="A2159" s="96"/>
      <c r="B2159" s="96"/>
      <c r="C2159" s="96"/>
      <c r="D2159" s="95"/>
      <c r="E2159" s="96"/>
      <c r="F2159" s="96"/>
      <c r="G2159" s="96"/>
      <c r="H2159" s="96"/>
      <c r="I2159" s="96"/>
      <c r="J2159" s="104"/>
      <c r="K2159" s="104"/>
      <c r="L2159" s="104"/>
      <c r="M2159" s="104"/>
    </row>
    <row r="2160" spans="1:13" x14ac:dyDescent="0.25">
      <c r="A2160" s="96"/>
      <c r="B2160" s="96"/>
      <c r="C2160" s="96"/>
      <c r="D2160" s="95"/>
      <c r="E2160" s="96"/>
      <c r="F2160" s="96"/>
      <c r="G2160" s="96"/>
      <c r="H2160" s="96"/>
      <c r="I2160" s="96"/>
      <c r="J2160" s="104"/>
      <c r="K2160" s="104"/>
      <c r="L2160" s="104"/>
      <c r="M2160" s="104"/>
    </row>
    <row r="2161" spans="1:13" x14ac:dyDescent="0.25">
      <c r="A2161" s="96"/>
      <c r="B2161" s="96"/>
      <c r="C2161" s="96"/>
      <c r="D2161" s="95"/>
      <c r="E2161" s="96"/>
      <c r="F2161" s="96"/>
      <c r="G2161" s="96"/>
      <c r="H2161" s="96"/>
      <c r="I2161" s="96"/>
      <c r="J2161" s="104"/>
      <c r="K2161" s="104"/>
      <c r="L2161" s="104"/>
      <c r="M2161" s="104"/>
    </row>
    <row r="2162" spans="1:13" x14ac:dyDescent="0.25">
      <c r="A2162" s="96"/>
      <c r="B2162" s="96"/>
      <c r="C2162" s="96"/>
      <c r="D2162" s="95"/>
      <c r="E2162" s="96"/>
      <c r="F2162" s="96"/>
      <c r="G2162" s="96"/>
      <c r="H2162" s="96"/>
      <c r="I2162" s="96"/>
      <c r="J2162" s="104"/>
      <c r="K2162" s="104"/>
      <c r="L2162" s="104"/>
      <c r="M2162" s="104"/>
    </row>
    <row r="2163" spans="1:13" x14ac:dyDescent="0.25">
      <c r="A2163" s="96"/>
      <c r="B2163" s="96"/>
      <c r="C2163" s="96"/>
      <c r="D2163" s="95"/>
      <c r="E2163" s="96"/>
      <c r="F2163" s="96"/>
      <c r="G2163" s="96"/>
      <c r="H2163" s="96"/>
      <c r="I2163" s="96"/>
      <c r="J2163" s="104"/>
      <c r="K2163" s="104"/>
      <c r="L2163" s="104"/>
      <c r="M2163" s="104"/>
    </row>
    <row r="2164" spans="1:13" x14ac:dyDescent="0.25">
      <c r="A2164" s="96"/>
      <c r="B2164" s="96"/>
      <c r="C2164" s="96"/>
      <c r="D2164" s="95"/>
      <c r="E2164" s="96"/>
      <c r="F2164" s="96"/>
      <c r="G2164" s="96"/>
      <c r="H2164" s="96"/>
      <c r="I2164" s="96"/>
      <c r="J2164" s="104"/>
      <c r="K2164" s="104"/>
      <c r="L2164" s="104"/>
      <c r="M2164" s="104"/>
    </row>
    <row r="2165" spans="1:13" x14ac:dyDescent="0.25">
      <c r="A2165" s="96"/>
      <c r="B2165" s="96"/>
      <c r="C2165" s="96"/>
      <c r="D2165" s="95"/>
      <c r="E2165" s="96"/>
      <c r="F2165" s="96"/>
      <c r="G2165" s="96"/>
      <c r="H2165" s="96"/>
      <c r="I2165" s="96"/>
      <c r="J2165" s="104"/>
      <c r="K2165" s="104"/>
      <c r="L2165" s="104"/>
      <c r="M2165" s="104"/>
    </row>
    <row r="2166" spans="1:13" x14ac:dyDescent="0.25">
      <c r="A2166" s="96"/>
      <c r="B2166" s="96"/>
      <c r="C2166" s="96"/>
      <c r="D2166" s="95"/>
      <c r="E2166" s="96"/>
      <c r="F2166" s="96"/>
      <c r="G2166" s="96"/>
      <c r="H2166" s="96"/>
      <c r="I2166" s="96"/>
      <c r="J2166" s="104"/>
      <c r="K2166" s="104"/>
      <c r="L2166" s="104"/>
      <c r="M2166" s="104"/>
    </row>
    <row r="2167" spans="1:13" x14ac:dyDescent="0.25">
      <c r="A2167" s="96"/>
      <c r="B2167" s="96"/>
      <c r="C2167" s="96"/>
      <c r="D2167" s="95"/>
      <c r="E2167" s="96"/>
      <c r="F2167" s="96"/>
      <c r="G2167" s="96"/>
      <c r="H2167" s="96"/>
      <c r="I2167" s="96"/>
      <c r="J2167" s="104"/>
      <c r="K2167" s="104"/>
      <c r="L2167" s="104"/>
      <c r="M2167" s="104"/>
    </row>
    <row r="2168" spans="1:13" x14ac:dyDescent="0.25">
      <c r="A2168" s="96"/>
      <c r="B2168" s="96"/>
      <c r="C2168" s="96"/>
      <c r="D2168" s="95"/>
      <c r="E2168" s="96"/>
      <c r="F2168" s="96"/>
      <c r="G2168" s="96"/>
      <c r="H2168" s="96"/>
      <c r="I2168" s="96"/>
      <c r="J2168" s="104"/>
      <c r="K2168" s="104"/>
      <c r="L2168" s="104"/>
      <c r="M2168" s="104"/>
    </row>
    <row r="2169" spans="1:13" x14ac:dyDescent="0.25">
      <c r="A2169" s="96"/>
      <c r="B2169" s="96"/>
      <c r="C2169" s="96"/>
      <c r="D2169" s="95"/>
      <c r="E2169" s="96"/>
      <c r="F2169" s="96"/>
      <c r="G2169" s="96"/>
      <c r="H2169" s="96"/>
      <c r="I2169" s="96"/>
      <c r="J2169" s="104"/>
      <c r="K2169" s="104"/>
      <c r="L2169" s="104"/>
      <c r="M2169" s="104"/>
    </row>
    <row r="2170" spans="1:13" x14ac:dyDescent="0.25">
      <c r="A2170" s="96"/>
      <c r="B2170" s="96"/>
      <c r="C2170" s="96"/>
      <c r="D2170" s="95"/>
      <c r="E2170" s="96"/>
      <c r="F2170" s="96"/>
      <c r="G2170" s="96"/>
      <c r="H2170" s="96"/>
      <c r="I2170" s="96"/>
      <c r="J2170" s="104"/>
      <c r="K2170" s="104"/>
      <c r="L2170" s="104"/>
      <c r="M2170" s="104"/>
    </row>
    <row r="2171" spans="1:13" x14ac:dyDescent="0.25">
      <c r="A2171" s="96"/>
      <c r="B2171" s="96"/>
      <c r="C2171" s="96"/>
      <c r="D2171" s="95"/>
      <c r="E2171" s="96"/>
      <c r="F2171" s="96"/>
      <c r="G2171" s="96"/>
      <c r="H2171" s="96"/>
      <c r="I2171" s="96"/>
      <c r="J2171" s="104"/>
      <c r="K2171" s="104"/>
      <c r="L2171" s="104"/>
      <c r="M2171" s="104"/>
    </row>
    <row r="2172" spans="1:13" x14ac:dyDescent="0.25">
      <c r="A2172" s="96"/>
      <c r="B2172" s="96"/>
      <c r="C2172" s="96"/>
      <c r="D2172" s="95"/>
      <c r="E2172" s="96"/>
      <c r="F2172" s="96"/>
      <c r="G2172" s="96"/>
      <c r="H2172" s="96"/>
      <c r="I2172" s="96"/>
      <c r="J2172" s="104"/>
      <c r="K2172" s="104"/>
      <c r="L2172" s="104"/>
      <c r="M2172" s="104"/>
    </row>
    <row r="2173" spans="1:13" x14ac:dyDescent="0.25">
      <c r="A2173" s="96"/>
      <c r="B2173" s="96"/>
      <c r="C2173" s="96"/>
      <c r="D2173" s="95"/>
      <c r="E2173" s="96"/>
      <c r="F2173" s="96"/>
      <c r="G2173" s="96"/>
      <c r="H2173" s="96"/>
      <c r="I2173" s="96"/>
      <c r="J2173" s="104"/>
      <c r="K2173" s="104"/>
      <c r="L2173" s="104"/>
      <c r="M2173" s="104"/>
    </row>
    <row r="2174" spans="1:13" x14ac:dyDescent="0.25">
      <c r="A2174" s="96"/>
      <c r="B2174" s="96"/>
      <c r="C2174" s="96"/>
      <c r="D2174" s="95"/>
      <c r="E2174" s="96"/>
      <c r="F2174" s="96"/>
      <c r="G2174" s="96"/>
      <c r="H2174" s="96"/>
      <c r="I2174" s="96"/>
      <c r="J2174" s="104"/>
      <c r="K2174" s="104"/>
      <c r="L2174" s="104"/>
      <c r="M2174" s="104"/>
    </row>
    <row r="2175" spans="1:13" x14ac:dyDescent="0.25">
      <c r="A2175" s="96"/>
      <c r="B2175" s="96"/>
      <c r="C2175" s="96"/>
      <c r="D2175" s="95"/>
      <c r="E2175" s="96"/>
      <c r="F2175" s="96"/>
      <c r="G2175" s="96"/>
      <c r="H2175" s="96"/>
      <c r="I2175" s="96"/>
      <c r="J2175" s="104"/>
      <c r="K2175" s="104"/>
      <c r="L2175" s="104"/>
      <c r="M2175" s="104"/>
    </row>
    <row r="2176" spans="1:13" x14ac:dyDescent="0.25">
      <c r="A2176" s="96"/>
      <c r="B2176" s="96"/>
      <c r="C2176" s="96"/>
      <c r="D2176" s="95"/>
      <c r="E2176" s="96"/>
      <c r="F2176" s="96"/>
      <c r="G2176" s="96"/>
      <c r="H2176" s="96"/>
      <c r="I2176" s="96"/>
      <c r="J2176" s="104"/>
      <c r="K2176" s="104"/>
      <c r="L2176" s="104"/>
      <c r="M2176" s="104"/>
    </row>
    <row r="2177" spans="1:13" x14ac:dyDescent="0.25">
      <c r="A2177" s="96"/>
      <c r="B2177" s="96"/>
      <c r="C2177" s="96"/>
      <c r="D2177" s="95"/>
      <c r="E2177" s="96"/>
      <c r="F2177" s="96"/>
      <c r="G2177" s="96"/>
      <c r="H2177" s="96"/>
      <c r="I2177" s="96"/>
      <c r="J2177" s="104"/>
      <c r="K2177" s="104"/>
      <c r="L2177" s="104"/>
      <c r="M2177" s="104"/>
    </row>
    <row r="2178" spans="1:13" x14ac:dyDescent="0.25">
      <c r="A2178" s="96"/>
      <c r="B2178" s="96"/>
      <c r="C2178" s="96"/>
      <c r="D2178" s="95"/>
      <c r="E2178" s="96"/>
      <c r="F2178" s="96"/>
      <c r="G2178" s="96"/>
      <c r="H2178" s="96"/>
      <c r="I2178" s="96"/>
      <c r="J2178" s="104"/>
      <c r="K2178" s="104"/>
      <c r="L2178" s="104"/>
      <c r="M2178" s="104"/>
    </row>
    <row r="2179" spans="1:13" x14ac:dyDescent="0.25">
      <c r="A2179" s="96"/>
      <c r="B2179" s="96"/>
      <c r="C2179" s="96"/>
      <c r="D2179" s="95"/>
      <c r="E2179" s="96"/>
      <c r="F2179" s="96"/>
      <c r="G2179" s="96"/>
      <c r="H2179" s="96"/>
      <c r="I2179" s="96"/>
      <c r="J2179" s="104"/>
      <c r="K2179" s="104"/>
      <c r="L2179" s="104"/>
      <c r="M2179" s="104"/>
    </row>
    <row r="2180" spans="1:13" x14ac:dyDescent="0.25">
      <c r="A2180" s="96"/>
      <c r="B2180" s="96"/>
      <c r="C2180" s="96"/>
      <c r="D2180" s="95"/>
      <c r="E2180" s="96"/>
      <c r="F2180" s="96"/>
      <c r="G2180" s="96"/>
      <c r="H2180" s="96"/>
      <c r="I2180" s="96"/>
      <c r="J2180" s="104"/>
      <c r="K2180" s="104"/>
      <c r="L2180" s="104"/>
      <c r="M2180" s="104"/>
    </row>
    <row r="2181" spans="1:13" x14ac:dyDescent="0.25">
      <c r="A2181" s="96"/>
      <c r="B2181" s="96"/>
      <c r="C2181" s="96"/>
      <c r="D2181" s="95"/>
      <c r="E2181" s="96"/>
      <c r="F2181" s="96"/>
      <c r="G2181" s="96"/>
      <c r="H2181" s="96"/>
      <c r="I2181" s="96"/>
      <c r="J2181" s="104"/>
      <c r="K2181" s="104"/>
      <c r="L2181" s="104"/>
      <c r="M2181" s="104"/>
    </row>
    <row r="2182" spans="1:13" x14ac:dyDescent="0.25">
      <c r="A2182" s="96"/>
      <c r="B2182" s="96"/>
      <c r="C2182" s="96"/>
      <c r="D2182" s="95"/>
      <c r="E2182" s="96"/>
      <c r="F2182" s="96"/>
      <c r="G2182" s="96"/>
      <c r="H2182" s="96"/>
      <c r="I2182" s="96"/>
      <c r="J2182" s="104"/>
      <c r="K2182" s="104"/>
      <c r="L2182" s="104"/>
      <c r="M2182" s="104"/>
    </row>
    <row r="2183" spans="1:13" x14ac:dyDescent="0.25">
      <c r="A2183" s="96"/>
      <c r="B2183" s="96"/>
      <c r="C2183" s="96"/>
      <c r="D2183" s="95"/>
      <c r="E2183" s="96"/>
      <c r="F2183" s="96"/>
      <c r="G2183" s="96"/>
      <c r="H2183" s="96"/>
      <c r="I2183" s="96"/>
      <c r="J2183" s="104"/>
      <c r="K2183" s="104"/>
      <c r="L2183" s="104"/>
      <c r="M2183" s="104"/>
    </row>
    <row r="2184" spans="1:13" x14ac:dyDescent="0.25">
      <c r="A2184" s="96"/>
      <c r="B2184" s="96"/>
      <c r="C2184" s="96"/>
      <c r="D2184" s="95"/>
      <c r="E2184" s="96"/>
      <c r="F2184" s="96"/>
      <c r="G2184" s="96"/>
      <c r="H2184" s="96"/>
      <c r="I2184" s="96"/>
      <c r="J2184" s="104"/>
      <c r="K2184" s="104"/>
      <c r="L2184" s="104"/>
      <c r="M2184" s="104"/>
    </row>
    <row r="2185" spans="1:13" x14ac:dyDescent="0.25">
      <c r="A2185" s="96"/>
      <c r="B2185" s="96"/>
      <c r="C2185" s="96"/>
      <c r="D2185" s="95"/>
      <c r="E2185" s="96"/>
      <c r="F2185" s="96"/>
      <c r="G2185" s="96"/>
      <c r="H2185" s="96"/>
      <c r="I2185" s="96"/>
      <c r="J2185" s="104"/>
      <c r="K2185" s="104"/>
      <c r="L2185" s="104"/>
      <c r="M2185" s="104"/>
    </row>
    <row r="2186" spans="1:13" x14ac:dyDescent="0.25">
      <c r="A2186" s="96"/>
      <c r="B2186" s="96"/>
      <c r="C2186" s="96"/>
      <c r="D2186" s="95"/>
      <c r="E2186" s="96"/>
      <c r="F2186" s="96"/>
      <c r="G2186" s="96"/>
      <c r="H2186" s="96"/>
      <c r="I2186" s="96"/>
      <c r="J2186" s="104"/>
      <c r="K2186" s="104"/>
      <c r="L2186" s="104"/>
      <c r="M2186" s="104"/>
    </row>
    <row r="2187" spans="1:13" x14ac:dyDescent="0.25">
      <c r="A2187" s="96"/>
      <c r="B2187" s="96"/>
      <c r="C2187" s="96"/>
      <c r="D2187" s="95"/>
      <c r="E2187" s="96"/>
      <c r="F2187" s="96"/>
      <c r="G2187" s="96"/>
      <c r="H2187" s="96"/>
      <c r="I2187" s="96"/>
      <c r="J2187" s="104"/>
      <c r="K2187" s="104"/>
      <c r="L2187" s="104"/>
      <c r="M2187" s="104"/>
    </row>
    <row r="2188" spans="1:13" x14ac:dyDescent="0.25">
      <c r="A2188" s="96"/>
      <c r="B2188" s="96"/>
      <c r="C2188" s="96"/>
      <c r="D2188" s="95"/>
      <c r="E2188" s="96"/>
      <c r="F2188" s="96"/>
      <c r="G2188" s="96"/>
      <c r="H2188" s="96"/>
      <c r="I2188" s="96"/>
      <c r="J2188" s="104"/>
      <c r="K2188" s="104"/>
      <c r="L2188" s="104"/>
      <c r="M2188" s="104"/>
    </row>
    <row r="2189" spans="1:13" x14ac:dyDescent="0.25">
      <c r="A2189" s="96"/>
      <c r="B2189" s="96"/>
      <c r="C2189" s="96"/>
      <c r="D2189" s="95"/>
      <c r="E2189" s="96"/>
      <c r="F2189" s="96"/>
      <c r="G2189" s="96"/>
      <c r="H2189" s="96"/>
      <c r="I2189" s="96"/>
      <c r="J2189" s="104"/>
      <c r="K2189" s="104"/>
      <c r="L2189" s="104"/>
      <c r="M2189" s="104"/>
    </row>
    <row r="2190" spans="1:13" x14ac:dyDescent="0.25">
      <c r="A2190" s="96"/>
      <c r="B2190" s="96"/>
      <c r="C2190" s="96"/>
      <c r="D2190" s="95"/>
      <c r="E2190" s="96"/>
      <c r="F2190" s="96"/>
      <c r="G2190" s="96"/>
      <c r="H2190" s="96"/>
      <c r="I2190" s="96"/>
      <c r="J2190" s="104"/>
      <c r="K2190" s="104"/>
      <c r="L2190" s="104"/>
      <c r="M2190" s="104"/>
    </row>
    <row r="2191" spans="1:13" x14ac:dyDescent="0.25">
      <c r="A2191" s="96"/>
      <c r="B2191" s="96"/>
      <c r="C2191" s="96"/>
      <c r="D2191" s="95"/>
      <c r="E2191" s="96"/>
      <c r="F2191" s="96"/>
      <c r="G2191" s="96"/>
      <c r="H2191" s="96"/>
      <c r="I2191" s="96"/>
      <c r="J2191" s="104"/>
      <c r="K2191" s="104"/>
      <c r="L2191" s="104"/>
      <c r="M2191" s="104"/>
    </row>
    <row r="2192" spans="1:13" x14ac:dyDescent="0.25">
      <c r="A2192" s="96"/>
      <c r="B2192" s="96"/>
      <c r="C2192" s="96"/>
      <c r="D2192" s="95"/>
      <c r="E2192" s="96"/>
      <c r="F2192" s="96"/>
      <c r="G2192" s="96"/>
      <c r="H2192" s="96"/>
      <c r="I2192" s="96"/>
      <c r="J2192" s="104"/>
      <c r="K2192" s="104"/>
      <c r="L2192" s="104"/>
      <c r="M2192" s="104"/>
    </row>
    <row r="2193" spans="1:13" x14ac:dyDescent="0.25">
      <c r="A2193" s="96"/>
      <c r="B2193" s="96"/>
      <c r="C2193" s="96"/>
      <c r="D2193" s="95"/>
      <c r="E2193" s="96"/>
      <c r="F2193" s="96"/>
      <c r="G2193" s="96"/>
      <c r="H2193" s="96"/>
      <c r="I2193" s="96"/>
      <c r="J2193" s="104"/>
      <c r="K2193" s="104"/>
      <c r="L2193" s="104"/>
      <c r="M2193" s="104"/>
    </row>
    <row r="2194" spans="1:13" x14ac:dyDescent="0.25">
      <c r="A2194" s="96"/>
      <c r="B2194" s="96"/>
      <c r="C2194" s="96"/>
      <c r="D2194" s="95"/>
      <c r="E2194" s="96"/>
      <c r="F2194" s="96"/>
      <c r="G2194" s="96"/>
      <c r="H2194" s="96"/>
      <c r="I2194" s="96"/>
      <c r="J2194" s="104"/>
      <c r="K2194" s="104"/>
      <c r="L2194" s="104"/>
      <c r="M2194" s="104"/>
    </row>
    <row r="2195" spans="1:13" x14ac:dyDescent="0.25">
      <c r="A2195" s="96"/>
      <c r="B2195" s="96"/>
      <c r="C2195" s="96"/>
      <c r="D2195" s="95"/>
      <c r="E2195" s="96"/>
      <c r="F2195" s="96"/>
      <c r="G2195" s="96"/>
      <c r="H2195" s="96"/>
      <c r="I2195" s="96"/>
      <c r="J2195" s="104"/>
      <c r="K2195" s="104"/>
      <c r="L2195" s="104"/>
      <c r="M2195" s="104"/>
    </row>
    <row r="2196" spans="1:13" x14ac:dyDescent="0.25">
      <c r="A2196" s="96"/>
      <c r="B2196" s="96"/>
      <c r="C2196" s="96"/>
      <c r="D2196" s="95"/>
      <c r="E2196" s="96"/>
      <c r="F2196" s="96"/>
      <c r="G2196" s="96"/>
      <c r="H2196" s="96"/>
      <c r="I2196" s="96"/>
      <c r="J2196" s="104"/>
      <c r="K2196" s="104"/>
      <c r="L2196" s="104"/>
      <c r="M2196" s="104"/>
    </row>
    <row r="2197" spans="1:13" x14ac:dyDescent="0.25">
      <c r="A2197" s="96"/>
      <c r="B2197" s="96"/>
      <c r="C2197" s="96"/>
      <c r="D2197" s="95"/>
      <c r="E2197" s="96"/>
      <c r="F2197" s="96"/>
      <c r="G2197" s="96"/>
      <c r="H2197" s="96"/>
      <c r="I2197" s="96"/>
      <c r="J2197" s="104"/>
      <c r="K2197" s="104"/>
      <c r="L2197" s="104"/>
      <c r="M2197" s="104"/>
    </row>
    <row r="2198" spans="1:13" x14ac:dyDescent="0.25">
      <c r="A2198" s="96"/>
      <c r="B2198" s="96"/>
      <c r="C2198" s="96"/>
      <c r="D2198" s="95"/>
      <c r="E2198" s="96"/>
      <c r="F2198" s="96"/>
      <c r="G2198" s="96"/>
      <c r="H2198" s="96"/>
      <c r="I2198" s="96"/>
      <c r="J2198" s="104"/>
      <c r="K2198" s="104"/>
      <c r="L2198" s="104"/>
      <c r="M2198" s="104"/>
    </row>
    <row r="2199" spans="1:13" x14ac:dyDescent="0.25">
      <c r="A2199" s="96"/>
      <c r="B2199" s="96"/>
      <c r="C2199" s="96"/>
      <c r="D2199" s="95"/>
      <c r="E2199" s="96"/>
      <c r="F2199" s="96"/>
      <c r="G2199" s="96"/>
      <c r="H2199" s="96"/>
      <c r="I2199" s="96"/>
      <c r="J2199" s="104"/>
      <c r="K2199" s="104"/>
      <c r="L2199" s="104"/>
      <c r="M2199" s="104"/>
    </row>
    <row r="2200" spans="1:13" x14ac:dyDescent="0.25">
      <c r="A2200" s="96"/>
      <c r="B2200" s="96"/>
      <c r="C2200" s="96"/>
      <c r="D2200" s="95"/>
      <c r="E2200" s="96"/>
      <c r="F2200" s="96"/>
      <c r="G2200" s="96"/>
      <c r="H2200" s="96"/>
      <c r="I2200" s="96"/>
      <c r="J2200" s="104"/>
      <c r="K2200" s="104"/>
      <c r="L2200" s="104"/>
      <c r="M2200" s="104"/>
    </row>
    <row r="2201" spans="1:13" x14ac:dyDescent="0.25">
      <c r="A2201" s="96"/>
      <c r="B2201" s="96"/>
      <c r="C2201" s="96"/>
      <c r="D2201" s="95"/>
      <c r="E2201" s="96"/>
      <c r="F2201" s="96"/>
      <c r="G2201" s="96"/>
      <c r="H2201" s="96"/>
      <c r="I2201" s="96"/>
      <c r="J2201" s="104"/>
      <c r="K2201" s="104"/>
      <c r="L2201" s="104"/>
      <c r="M2201" s="104"/>
    </row>
    <row r="2202" spans="1:13" x14ac:dyDescent="0.25">
      <c r="A2202" s="96"/>
      <c r="B2202" s="96"/>
      <c r="C2202" s="96"/>
      <c r="D2202" s="95"/>
      <c r="E2202" s="96"/>
      <c r="F2202" s="96"/>
      <c r="G2202" s="96"/>
      <c r="H2202" s="96"/>
      <c r="I2202" s="96"/>
      <c r="J2202" s="104"/>
      <c r="K2202" s="104"/>
      <c r="L2202" s="104"/>
      <c r="M2202" s="104"/>
    </row>
    <row r="2203" spans="1:13" x14ac:dyDescent="0.25">
      <c r="A2203" s="96"/>
      <c r="B2203" s="96"/>
      <c r="C2203" s="96"/>
      <c r="D2203" s="95"/>
      <c r="E2203" s="96"/>
      <c r="F2203" s="96"/>
      <c r="G2203" s="96"/>
      <c r="H2203" s="96"/>
      <c r="I2203" s="96"/>
      <c r="J2203" s="104"/>
      <c r="K2203" s="104"/>
      <c r="L2203" s="104"/>
      <c r="M2203" s="104"/>
    </row>
    <row r="2204" spans="1:13" x14ac:dyDescent="0.25">
      <c r="A2204" s="96"/>
      <c r="B2204" s="96"/>
      <c r="C2204" s="96"/>
      <c r="D2204" s="95"/>
      <c r="E2204" s="96"/>
      <c r="F2204" s="96"/>
      <c r="G2204" s="96"/>
      <c r="H2204" s="96"/>
      <c r="I2204" s="96"/>
      <c r="J2204" s="104"/>
      <c r="K2204" s="104"/>
      <c r="L2204" s="104"/>
      <c r="M2204" s="104"/>
    </row>
    <row r="2205" spans="1:13" x14ac:dyDescent="0.25">
      <c r="A2205" s="96"/>
      <c r="B2205" s="96"/>
      <c r="C2205" s="96"/>
      <c r="D2205" s="95"/>
      <c r="E2205" s="96"/>
      <c r="F2205" s="96"/>
      <c r="G2205" s="96"/>
      <c r="H2205" s="96"/>
      <c r="I2205" s="96"/>
      <c r="J2205" s="104"/>
      <c r="K2205" s="104"/>
      <c r="L2205" s="104"/>
      <c r="M2205" s="104"/>
    </row>
    <row r="2206" spans="1:13" x14ac:dyDescent="0.25">
      <c r="A2206" s="96"/>
      <c r="B2206" s="96"/>
      <c r="C2206" s="96"/>
      <c r="D2206" s="95"/>
      <c r="E2206" s="96"/>
      <c r="F2206" s="96"/>
      <c r="G2206" s="96"/>
      <c r="H2206" s="96"/>
      <c r="I2206" s="96"/>
      <c r="J2206" s="104"/>
      <c r="K2206" s="104"/>
      <c r="L2206" s="104"/>
      <c r="M2206" s="104"/>
    </row>
    <row r="2207" spans="1:13" x14ac:dyDescent="0.25">
      <c r="A2207" s="96"/>
      <c r="B2207" s="96"/>
      <c r="C2207" s="96"/>
      <c r="D2207" s="95"/>
      <c r="E2207" s="96"/>
      <c r="F2207" s="96"/>
      <c r="G2207" s="96"/>
      <c r="H2207" s="96"/>
      <c r="I2207" s="96"/>
      <c r="J2207" s="104"/>
      <c r="K2207" s="104"/>
      <c r="L2207" s="104"/>
      <c r="M2207" s="104"/>
    </row>
    <row r="2208" spans="1:13" x14ac:dyDescent="0.25">
      <c r="A2208" s="96"/>
      <c r="B2208" s="96"/>
      <c r="C2208" s="96"/>
      <c r="D2208" s="95"/>
      <c r="E2208" s="96"/>
      <c r="F2208" s="96"/>
      <c r="G2208" s="96"/>
      <c r="H2208" s="96"/>
      <c r="I2208" s="96"/>
      <c r="J2208" s="104"/>
      <c r="K2208" s="104"/>
      <c r="L2208" s="104"/>
      <c r="M2208" s="104"/>
    </row>
    <row r="2209" spans="1:13" x14ac:dyDescent="0.25">
      <c r="A2209" s="96"/>
      <c r="B2209" s="96"/>
      <c r="C2209" s="96"/>
      <c r="D2209" s="95"/>
      <c r="E2209" s="96"/>
      <c r="F2209" s="96"/>
      <c r="G2209" s="96"/>
      <c r="H2209" s="96"/>
      <c r="I2209" s="96"/>
      <c r="J2209" s="104"/>
      <c r="K2209" s="104"/>
      <c r="L2209" s="104"/>
      <c r="M2209" s="104"/>
    </row>
    <row r="2210" spans="1:13" x14ac:dyDescent="0.25">
      <c r="A2210" s="96"/>
      <c r="B2210" s="96"/>
      <c r="C2210" s="96"/>
      <c r="D2210" s="95"/>
      <c r="E2210" s="96"/>
      <c r="F2210" s="96"/>
      <c r="G2210" s="96"/>
      <c r="H2210" s="96"/>
      <c r="I2210" s="96"/>
      <c r="J2210" s="104"/>
      <c r="K2210" s="104"/>
      <c r="L2210" s="104"/>
      <c r="M2210" s="104"/>
    </row>
    <row r="2211" spans="1:13" x14ac:dyDescent="0.25">
      <c r="A2211" s="96"/>
      <c r="B2211" s="96"/>
      <c r="C2211" s="96"/>
      <c r="D2211" s="95"/>
      <c r="E2211" s="96"/>
      <c r="F2211" s="96"/>
      <c r="G2211" s="96"/>
      <c r="H2211" s="96"/>
      <c r="I2211" s="96"/>
      <c r="J2211" s="104"/>
      <c r="K2211" s="104"/>
      <c r="L2211" s="104"/>
      <c r="M2211" s="104"/>
    </row>
    <row r="2212" spans="1:13" x14ac:dyDescent="0.25">
      <c r="A2212" s="96"/>
      <c r="B2212" s="96"/>
      <c r="C2212" s="96"/>
      <c r="D2212" s="95"/>
      <c r="E2212" s="96"/>
      <c r="F2212" s="96"/>
      <c r="G2212" s="96"/>
      <c r="H2212" s="96"/>
      <c r="I2212" s="96"/>
      <c r="J2212" s="104"/>
      <c r="K2212" s="104"/>
      <c r="L2212" s="104"/>
      <c r="M2212" s="104"/>
    </row>
    <row r="2213" spans="1:13" x14ac:dyDescent="0.25">
      <c r="A2213" s="96"/>
      <c r="B2213" s="96"/>
      <c r="C2213" s="96"/>
      <c r="D2213" s="95"/>
      <c r="E2213" s="96"/>
      <c r="F2213" s="96"/>
      <c r="G2213" s="96"/>
      <c r="H2213" s="96"/>
      <c r="I2213" s="96"/>
      <c r="J2213" s="104"/>
      <c r="K2213" s="104"/>
      <c r="L2213" s="104"/>
      <c r="M2213" s="104"/>
    </row>
    <row r="2214" spans="1:13" x14ac:dyDescent="0.25">
      <c r="A2214" s="96"/>
      <c r="B2214" s="96"/>
      <c r="C2214" s="96"/>
      <c r="D2214" s="95"/>
      <c r="E2214" s="96"/>
      <c r="F2214" s="96"/>
      <c r="G2214" s="96"/>
      <c r="H2214" s="96"/>
      <c r="I2214" s="96"/>
      <c r="J2214" s="104"/>
      <c r="K2214" s="104"/>
      <c r="L2214" s="104"/>
      <c r="M2214" s="104"/>
    </row>
    <row r="2215" spans="1:13" x14ac:dyDescent="0.25">
      <c r="A2215" s="96"/>
      <c r="B2215" s="96"/>
      <c r="C2215" s="96"/>
      <c r="D2215" s="95"/>
      <c r="E2215" s="96"/>
      <c r="F2215" s="96"/>
      <c r="G2215" s="96"/>
      <c r="H2215" s="96"/>
      <c r="I2215" s="96"/>
      <c r="J2215" s="104"/>
      <c r="K2215" s="104"/>
      <c r="L2215" s="104"/>
      <c r="M2215" s="104"/>
    </row>
    <row r="2216" spans="1:13" x14ac:dyDescent="0.25">
      <c r="A2216" s="96"/>
      <c r="B2216" s="96"/>
      <c r="C2216" s="96"/>
      <c r="D2216" s="95"/>
      <c r="E2216" s="96"/>
      <c r="F2216" s="96"/>
      <c r="G2216" s="96"/>
      <c r="H2216" s="96"/>
      <c r="I2216" s="96"/>
      <c r="J2216" s="104"/>
      <c r="K2216" s="104"/>
      <c r="L2216" s="104"/>
      <c r="M2216" s="104"/>
    </row>
    <row r="2217" spans="1:13" x14ac:dyDescent="0.25">
      <c r="A2217" s="96"/>
      <c r="B2217" s="96"/>
      <c r="C2217" s="96"/>
      <c r="D2217" s="95"/>
      <c r="E2217" s="96"/>
      <c r="F2217" s="96"/>
      <c r="G2217" s="96"/>
      <c r="H2217" s="96"/>
      <c r="I2217" s="96"/>
      <c r="J2217" s="104"/>
      <c r="K2217" s="104"/>
      <c r="L2217" s="104"/>
      <c r="M2217" s="104"/>
    </row>
    <row r="2218" spans="1:13" x14ac:dyDescent="0.25">
      <c r="A2218" s="96"/>
      <c r="B2218" s="96"/>
      <c r="C2218" s="96"/>
      <c r="D2218" s="95"/>
      <c r="E2218" s="96"/>
      <c r="F2218" s="96"/>
      <c r="G2218" s="96"/>
      <c r="H2218" s="96"/>
      <c r="I2218" s="96"/>
      <c r="J2218" s="104"/>
      <c r="K2218" s="104"/>
      <c r="L2218" s="104"/>
      <c r="M2218" s="104"/>
    </row>
    <row r="2219" spans="1:13" x14ac:dyDescent="0.25">
      <c r="A2219" s="96"/>
      <c r="B2219" s="96"/>
      <c r="C2219" s="96"/>
      <c r="D2219" s="95"/>
      <c r="E2219" s="96"/>
      <c r="F2219" s="96"/>
      <c r="G2219" s="96"/>
      <c r="H2219" s="96"/>
      <c r="I2219" s="96"/>
      <c r="J2219" s="104"/>
      <c r="K2219" s="104"/>
      <c r="L2219" s="104"/>
      <c r="M2219" s="104"/>
    </row>
    <row r="2220" spans="1:13" x14ac:dyDescent="0.25">
      <c r="A2220" s="96"/>
      <c r="B2220" s="96"/>
      <c r="C2220" s="96"/>
      <c r="D2220" s="95"/>
      <c r="E2220" s="96"/>
      <c r="F2220" s="96"/>
      <c r="G2220" s="96"/>
      <c r="H2220" s="96"/>
      <c r="I2220" s="96"/>
      <c r="J2220" s="104"/>
      <c r="K2220" s="104"/>
      <c r="L2220" s="104"/>
      <c r="M2220" s="104"/>
    </row>
    <row r="2221" spans="1:13" x14ac:dyDescent="0.25">
      <c r="A2221" s="96"/>
      <c r="B2221" s="96"/>
      <c r="C2221" s="96"/>
      <c r="D2221" s="95"/>
      <c r="E2221" s="96"/>
      <c r="F2221" s="96"/>
      <c r="G2221" s="96"/>
      <c r="H2221" s="96"/>
      <c r="I2221" s="96"/>
      <c r="J2221" s="104"/>
      <c r="K2221" s="104"/>
      <c r="L2221" s="104"/>
      <c r="M2221" s="104"/>
    </row>
    <row r="2222" spans="1:13" x14ac:dyDescent="0.25">
      <c r="A2222" s="96"/>
      <c r="B2222" s="96"/>
      <c r="C2222" s="96"/>
      <c r="D2222" s="95"/>
      <c r="E2222" s="96"/>
      <c r="F2222" s="96"/>
      <c r="G2222" s="96"/>
      <c r="H2222" s="96"/>
      <c r="I2222" s="96"/>
      <c r="J2222" s="104"/>
      <c r="K2222" s="104"/>
      <c r="L2222" s="104"/>
      <c r="M2222" s="104"/>
    </row>
    <row r="2223" spans="1:13" x14ac:dyDescent="0.25">
      <c r="A2223" s="96"/>
      <c r="B2223" s="96"/>
      <c r="C2223" s="96"/>
      <c r="D2223" s="95"/>
      <c r="E2223" s="96"/>
      <c r="F2223" s="96"/>
      <c r="G2223" s="96"/>
      <c r="H2223" s="96"/>
      <c r="I2223" s="96"/>
      <c r="J2223" s="104"/>
      <c r="K2223" s="104"/>
      <c r="L2223" s="104"/>
      <c r="M2223" s="104"/>
    </row>
    <row r="2224" spans="1:13" x14ac:dyDescent="0.25">
      <c r="A2224" s="96"/>
      <c r="B2224" s="96"/>
      <c r="C2224" s="96"/>
      <c r="D2224" s="95"/>
      <c r="E2224" s="96"/>
      <c r="F2224" s="96"/>
      <c r="G2224" s="96"/>
      <c r="H2224" s="96"/>
      <c r="I2224" s="96"/>
      <c r="J2224" s="104"/>
      <c r="K2224" s="104"/>
      <c r="L2224" s="104"/>
      <c r="M2224" s="104"/>
    </row>
    <row r="2225" spans="1:13" x14ac:dyDescent="0.25">
      <c r="A2225" s="96"/>
      <c r="B2225" s="96"/>
      <c r="C2225" s="96"/>
      <c r="D2225" s="95"/>
      <c r="E2225" s="96"/>
      <c r="F2225" s="96"/>
      <c r="G2225" s="96"/>
      <c r="H2225" s="96"/>
      <c r="I2225" s="96"/>
      <c r="J2225" s="104"/>
      <c r="K2225" s="104"/>
      <c r="L2225" s="104"/>
      <c r="M2225" s="104"/>
    </row>
    <row r="2226" spans="1:13" x14ac:dyDescent="0.25">
      <c r="A2226" s="96"/>
      <c r="B2226" s="96"/>
      <c r="C2226" s="96"/>
      <c r="D2226" s="95"/>
      <c r="E2226" s="96"/>
      <c r="F2226" s="96"/>
      <c r="G2226" s="96"/>
      <c r="H2226" s="96"/>
      <c r="I2226" s="96"/>
      <c r="J2226" s="104"/>
      <c r="K2226" s="104"/>
      <c r="L2226" s="104"/>
      <c r="M2226" s="104"/>
    </row>
    <row r="2227" spans="1:13" x14ac:dyDescent="0.25">
      <c r="A2227" s="96"/>
      <c r="B2227" s="96"/>
      <c r="C2227" s="96"/>
      <c r="D2227" s="95"/>
      <c r="E2227" s="96"/>
      <c r="F2227" s="96"/>
      <c r="G2227" s="96"/>
      <c r="H2227" s="96"/>
      <c r="I2227" s="96"/>
      <c r="J2227" s="104"/>
      <c r="K2227" s="104"/>
      <c r="L2227" s="104"/>
      <c r="M2227" s="104"/>
    </row>
    <row r="2228" spans="1:13" x14ac:dyDescent="0.25">
      <c r="A2228" s="96"/>
      <c r="B2228" s="96"/>
      <c r="C2228" s="96"/>
      <c r="D2228" s="95"/>
      <c r="E2228" s="96"/>
      <c r="F2228" s="96"/>
      <c r="G2228" s="96"/>
      <c r="H2228" s="96"/>
      <c r="I2228" s="96"/>
      <c r="J2228" s="104"/>
      <c r="K2228" s="104"/>
      <c r="L2228" s="104"/>
      <c r="M2228" s="104"/>
    </row>
    <row r="2229" spans="1:13" x14ac:dyDescent="0.25">
      <c r="A2229" s="96"/>
      <c r="B2229" s="96"/>
      <c r="C2229" s="96"/>
      <c r="D2229" s="95"/>
      <c r="E2229" s="96"/>
      <c r="F2229" s="96"/>
      <c r="G2229" s="96"/>
      <c r="H2229" s="96"/>
      <c r="I2229" s="96"/>
      <c r="J2229" s="104"/>
      <c r="K2229" s="104"/>
      <c r="L2229" s="104"/>
      <c r="M2229" s="104"/>
    </row>
    <row r="2230" spans="1:13" x14ac:dyDescent="0.25">
      <c r="A2230" s="96"/>
      <c r="B2230" s="96"/>
      <c r="C2230" s="96"/>
      <c r="D2230" s="95"/>
      <c r="E2230" s="96"/>
      <c r="F2230" s="96"/>
      <c r="G2230" s="96"/>
      <c r="H2230" s="96"/>
      <c r="I2230" s="96"/>
      <c r="J2230" s="104"/>
      <c r="K2230" s="104"/>
      <c r="L2230" s="104"/>
      <c r="M2230" s="104"/>
    </row>
    <row r="2231" spans="1:13" x14ac:dyDescent="0.25">
      <c r="A2231" s="96"/>
      <c r="B2231" s="96"/>
      <c r="C2231" s="96"/>
      <c r="D2231" s="95"/>
      <c r="E2231" s="96"/>
      <c r="F2231" s="96"/>
      <c r="G2231" s="96"/>
      <c r="H2231" s="96"/>
      <c r="I2231" s="96"/>
      <c r="J2231" s="104"/>
      <c r="K2231" s="104"/>
      <c r="L2231" s="104"/>
      <c r="M2231" s="104"/>
    </row>
    <row r="2232" spans="1:13" x14ac:dyDescent="0.25">
      <c r="A2232" s="96"/>
      <c r="B2232" s="96"/>
      <c r="C2232" s="96"/>
      <c r="D2232" s="95"/>
      <c r="E2232" s="96"/>
      <c r="F2232" s="96"/>
      <c r="G2232" s="96"/>
      <c r="H2232" s="96"/>
      <c r="I2232" s="96"/>
      <c r="J2232" s="104"/>
      <c r="K2232" s="104"/>
      <c r="L2232" s="104"/>
      <c r="M2232" s="104"/>
    </row>
    <row r="2233" spans="1:13" x14ac:dyDescent="0.25">
      <c r="A2233" s="96"/>
      <c r="B2233" s="96"/>
      <c r="C2233" s="96"/>
      <c r="D2233" s="95"/>
      <c r="E2233" s="96"/>
      <c r="F2233" s="96"/>
      <c r="G2233" s="96"/>
      <c r="H2233" s="96"/>
      <c r="I2233" s="96"/>
      <c r="J2233" s="104"/>
      <c r="K2233" s="104"/>
      <c r="L2233" s="104"/>
      <c r="M2233" s="104"/>
    </row>
    <row r="2234" spans="1:13" x14ac:dyDescent="0.25">
      <c r="A2234" s="96"/>
      <c r="B2234" s="96"/>
      <c r="C2234" s="96"/>
      <c r="D2234" s="95"/>
      <c r="E2234" s="96"/>
      <c r="F2234" s="96"/>
      <c r="G2234" s="96"/>
      <c r="H2234" s="96"/>
      <c r="I2234" s="96"/>
      <c r="J2234" s="104"/>
      <c r="K2234" s="104"/>
      <c r="L2234" s="104"/>
      <c r="M2234" s="104"/>
    </row>
    <row r="2235" spans="1:13" x14ac:dyDescent="0.25">
      <c r="A2235" s="96"/>
      <c r="B2235" s="96"/>
      <c r="C2235" s="96"/>
      <c r="D2235" s="95"/>
      <c r="E2235" s="96"/>
      <c r="F2235" s="96"/>
      <c r="G2235" s="96"/>
      <c r="H2235" s="96"/>
      <c r="I2235" s="96"/>
      <c r="J2235" s="104"/>
      <c r="K2235" s="104"/>
      <c r="L2235" s="104"/>
      <c r="M2235" s="104"/>
    </row>
    <row r="2236" spans="1:13" x14ac:dyDescent="0.25">
      <c r="A2236" s="96"/>
      <c r="B2236" s="96"/>
      <c r="C2236" s="96"/>
      <c r="D2236" s="95"/>
      <c r="E2236" s="96"/>
      <c r="F2236" s="96"/>
      <c r="G2236" s="96"/>
      <c r="H2236" s="96"/>
      <c r="I2236" s="96"/>
      <c r="J2236" s="104"/>
      <c r="K2236" s="104"/>
      <c r="L2236" s="104"/>
      <c r="M2236" s="104"/>
    </row>
    <row r="2237" spans="1:13" x14ac:dyDescent="0.25">
      <c r="A2237" s="96"/>
      <c r="B2237" s="96"/>
      <c r="C2237" s="96"/>
      <c r="D2237" s="95"/>
      <c r="E2237" s="96"/>
      <c r="F2237" s="96"/>
      <c r="G2237" s="96"/>
      <c r="H2237" s="96"/>
      <c r="I2237" s="96"/>
      <c r="J2237" s="104"/>
      <c r="K2237" s="104"/>
      <c r="L2237" s="104"/>
      <c r="M2237" s="104"/>
    </row>
    <row r="2238" spans="1:13" x14ac:dyDescent="0.25">
      <c r="A2238" s="96"/>
      <c r="B2238" s="96"/>
      <c r="C2238" s="96"/>
      <c r="D2238" s="95"/>
      <c r="E2238" s="96"/>
      <c r="F2238" s="96"/>
      <c r="G2238" s="96"/>
      <c r="H2238" s="96"/>
      <c r="I2238" s="96"/>
      <c r="J2238" s="104"/>
      <c r="K2238" s="104"/>
      <c r="L2238" s="104"/>
      <c r="M2238" s="104"/>
    </row>
    <row r="2239" spans="1:13" x14ac:dyDescent="0.25">
      <c r="A2239" s="96"/>
      <c r="B2239" s="96"/>
      <c r="C2239" s="96"/>
      <c r="D2239" s="95"/>
      <c r="E2239" s="96"/>
      <c r="F2239" s="96"/>
      <c r="G2239" s="96"/>
      <c r="H2239" s="96"/>
      <c r="I2239" s="96"/>
      <c r="J2239" s="104"/>
      <c r="K2239" s="104"/>
      <c r="L2239" s="104"/>
      <c r="M2239" s="104"/>
    </row>
    <row r="2240" spans="1:13" x14ac:dyDescent="0.25">
      <c r="A2240" s="96"/>
      <c r="B2240" s="96"/>
      <c r="C2240" s="96"/>
      <c r="D2240" s="95"/>
      <c r="E2240" s="96"/>
      <c r="F2240" s="96"/>
      <c r="G2240" s="96"/>
      <c r="H2240" s="96"/>
      <c r="I2240" s="96"/>
      <c r="J2240" s="104"/>
      <c r="K2240" s="104"/>
      <c r="L2240" s="104"/>
      <c r="M2240" s="104"/>
    </row>
    <row r="2241" spans="1:13" x14ac:dyDescent="0.25">
      <c r="A2241" s="96"/>
      <c r="B2241" s="96"/>
      <c r="C2241" s="96"/>
      <c r="D2241" s="95"/>
      <c r="E2241" s="96"/>
      <c r="F2241" s="96"/>
      <c r="G2241" s="96"/>
      <c r="H2241" s="96"/>
      <c r="I2241" s="96"/>
      <c r="J2241" s="104"/>
      <c r="K2241" s="104"/>
      <c r="L2241" s="104"/>
      <c r="M2241" s="104"/>
    </row>
    <row r="2242" spans="1:13" x14ac:dyDescent="0.25">
      <c r="A2242" s="96"/>
      <c r="B2242" s="96"/>
      <c r="C2242" s="96"/>
      <c r="D2242" s="95"/>
      <c r="E2242" s="96"/>
      <c r="F2242" s="96"/>
      <c r="G2242" s="96"/>
      <c r="H2242" s="96"/>
      <c r="I2242" s="96"/>
      <c r="J2242" s="104"/>
      <c r="K2242" s="104"/>
      <c r="L2242" s="104"/>
      <c r="M2242" s="104"/>
    </row>
    <row r="2243" spans="1:13" x14ac:dyDescent="0.25">
      <c r="A2243" s="96"/>
      <c r="B2243" s="96"/>
      <c r="C2243" s="96"/>
      <c r="D2243" s="95"/>
      <c r="E2243" s="96"/>
      <c r="F2243" s="96"/>
      <c r="G2243" s="96"/>
      <c r="H2243" s="96"/>
      <c r="I2243" s="96"/>
      <c r="J2243" s="104"/>
      <c r="K2243" s="104"/>
      <c r="L2243" s="104"/>
      <c r="M2243" s="104"/>
    </row>
    <row r="2244" spans="1:13" x14ac:dyDescent="0.25">
      <c r="A2244" s="96"/>
      <c r="B2244" s="96"/>
      <c r="C2244" s="96"/>
      <c r="D2244" s="95"/>
      <c r="E2244" s="96"/>
      <c r="F2244" s="96"/>
      <c r="G2244" s="96"/>
      <c r="H2244" s="96"/>
      <c r="I2244" s="96"/>
      <c r="J2244" s="104"/>
      <c r="K2244" s="104"/>
      <c r="L2244" s="104"/>
      <c r="M2244" s="104"/>
    </row>
    <row r="2245" spans="1:13" x14ac:dyDescent="0.25">
      <c r="A2245" s="96"/>
      <c r="B2245" s="96"/>
      <c r="C2245" s="96"/>
      <c r="D2245" s="95"/>
      <c r="E2245" s="96"/>
      <c r="F2245" s="96"/>
      <c r="G2245" s="96"/>
      <c r="H2245" s="96"/>
      <c r="I2245" s="96"/>
      <c r="J2245" s="104"/>
      <c r="K2245" s="104"/>
      <c r="L2245" s="104"/>
      <c r="M2245" s="104"/>
    </row>
    <row r="2246" spans="1:13" x14ac:dyDescent="0.25">
      <c r="A2246" s="96"/>
      <c r="B2246" s="96"/>
      <c r="C2246" s="96"/>
      <c r="D2246" s="95"/>
      <c r="E2246" s="96"/>
      <c r="F2246" s="96"/>
      <c r="G2246" s="96"/>
      <c r="H2246" s="96"/>
      <c r="I2246" s="96"/>
      <c r="J2246" s="104"/>
      <c r="K2246" s="104"/>
      <c r="L2246" s="104"/>
      <c r="M2246" s="104"/>
    </row>
    <row r="2247" spans="1:13" x14ac:dyDescent="0.25">
      <c r="A2247" s="96"/>
      <c r="B2247" s="96"/>
      <c r="C2247" s="96"/>
      <c r="D2247" s="95"/>
      <c r="E2247" s="96"/>
      <c r="F2247" s="96"/>
      <c r="G2247" s="96"/>
      <c r="H2247" s="96"/>
      <c r="I2247" s="96"/>
      <c r="J2247" s="104"/>
      <c r="K2247" s="104"/>
      <c r="L2247" s="104"/>
      <c r="M2247" s="104"/>
    </row>
    <row r="2248" spans="1:13" x14ac:dyDescent="0.25">
      <c r="A2248" s="96"/>
      <c r="B2248" s="96"/>
      <c r="C2248" s="96"/>
      <c r="D2248" s="95"/>
      <c r="E2248" s="96"/>
      <c r="F2248" s="96"/>
      <c r="G2248" s="96"/>
      <c r="H2248" s="96"/>
      <c r="I2248" s="96"/>
      <c r="J2248" s="104"/>
      <c r="K2248" s="104"/>
      <c r="L2248" s="104"/>
      <c r="M2248" s="104"/>
    </row>
    <row r="2249" spans="1:13" x14ac:dyDescent="0.25">
      <c r="A2249" s="96"/>
      <c r="B2249" s="96"/>
      <c r="C2249" s="96"/>
      <c r="D2249" s="95"/>
      <c r="E2249" s="96"/>
      <c r="F2249" s="96"/>
      <c r="G2249" s="96"/>
      <c r="H2249" s="96"/>
      <c r="I2249" s="96"/>
      <c r="J2249" s="104"/>
      <c r="K2249" s="104"/>
      <c r="L2249" s="104"/>
      <c r="M2249" s="104"/>
    </row>
    <row r="2250" spans="1:13" x14ac:dyDescent="0.25">
      <c r="A2250" s="96"/>
      <c r="B2250" s="96"/>
      <c r="C2250" s="96"/>
      <c r="D2250" s="95"/>
      <c r="E2250" s="96"/>
      <c r="F2250" s="96"/>
      <c r="G2250" s="96"/>
      <c r="H2250" s="96"/>
      <c r="I2250" s="96"/>
      <c r="J2250" s="104"/>
      <c r="K2250" s="104"/>
      <c r="L2250" s="104"/>
      <c r="M2250" s="104"/>
    </row>
    <row r="2251" spans="1:13" x14ac:dyDescent="0.25">
      <c r="A2251" s="96"/>
      <c r="B2251" s="96"/>
      <c r="C2251" s="96"/>
      <c r="D2251" s="95"/>
      <c r="E2251" s="96"/>
      <c r="F2251" s="96"/>
      <c r="G2251" s="96"/>
      <c r="H2251" s="96"/>
      <c r="I2251" s="96"/>
      <c r="J2251" s="104"/>
      <c r="K2251" s="104"/>
      <c r="L2251" s="104"/>
      <c r="M2251" s="104"/>
    </row>
    <row r="2252" spans="1:13" x14ac:dyDescent="0.25">
      <c r="A2252" s="96"/>
      <c r="B2252" s="96"/>
      <c r="C2252" s="96"/>
      <c r="D2252" s="95"/>
      <c r="E2252" s="96"/>
      <c r="F2252" s="96"/>
      <c r="G2252" s="96"/>
      <c r="H2252" s="96"/>
      <c r="I2252" s="96"/>
      <c r="J2252" s="104"/>
      <c r="K2252" s="104"/>
      <c r="L2252" s="104"/>
      <c r="M2252" s="104"/>
    </row>
    <row r="2253" spans="1:13" x14ac:dyDescent="0.25">
      <c r="A2253" s="96"/>
      <c r="B2253" s="96"/>
      <c r="C2253" s="96"/>
      <c r="D2253" s="95"/>
      <c r="E2253" s="96"/>
      <c r="F2253" s="96"/>
      <c r="G2253" s="96"/>
      <c r="H2253" s="96"/>
      <c r="I2253" s="96"/>
      <c r="J2253" s="104"/>
      <c r="K2253" s="104"/>
      <c r="L2253" s="104"/>
      <c r="M2253" s="104"/>
    </row>
    <row r="2254" spans="1:13" x14ac:dyDescent="0.25">
      <c r="A2254" s="96"/>
      <c r="B2254" s="96"/>
      <c r="C2254" s="96"/>
      <c r="D2254" s="95"/>
      <c r="E2254" s="96"/>
      <c r="F2254" s="96"/>
      <c r="G2254" s="96"/>
      <c r="H2254" s="96"/>
      <c r="I2254" s="96"/>
      <c r="J2254" s="104"/>
      <c r="K2254" s="104"/>
      <c r="L2254" s="104"/>
      <c r="M2254" s="104"/>
    </row>
    <row r="2255" spans="1:13" x14ac:dyDescent="0.25">
      <c r="A2255" s="96"/>
      <c r="B2255" s="96"/>
      <c r="C2255" s="96"/>
      <c r="D2255" s="95"/>
      <c r="E2255" s="96"/>
      <c r="F2255" s="96"/>
      <c r="G2255" s="96"/>
      <c r="H2255" s="96"/>
      <c r="I2255" s="96"/>
      <c r="J2255" s="104"/>
      <c r="K2255" s="104"/>
      <c r="L2255" s="104"/>
      <c r="M2255" s="104"/>
    </row>
    <row r="2256" spans="1:13" x14ac:dyDescent="0.25">
      <c r="A2256" s="96"/>
      <c r="B2256" s="96"/>
      <c r="C2256" s="96"/>
      <c r="D2256" s="95"/>
      <c r="E2256" s="96"/>
      <c r="F2256" s="96"/>
      <c r="G2256" s="96"/>
      <c r="H2256" s="96"/>
      <c r="I2256" s="96"/>
      <c r="J2256" s="104"/>
      <c r="K2256" s="104"/>
      <c r="L2256" s="104"/>
      <c r="M2256" s="104"/>
    </row>
    <row r="2257" spans="1:13" x14ac:dyDescent="0.25">
      <c r="A2257" s="96"/>
      <c r="B2257" s="96"/>
      <c r="C2257" s="96"/>
      <c r="D2257" s="95"/>
      <c r="E2257" s="96"/>
      <c r="F2257" s="96"/>
      <c r="G2257" s="96"/>
      <c r="H2257" s="96"/>
      <c r="I2257" s="96"/>
      <c r="J2257" s="104"/>
      <c r="K2257" s="104"/>
      <c r="L2257" s="104"/>
      <c r="M2257" s="104"/>
    </row>
    <row r="2258" spans="1:13" x14ac:dyDescent="0.25">
      <c r="A2258" s="96"/>
      <c r="B2258" s="96"/>
      <c r="C2258" s="96"/>
      <c r="D2258" s="95"/>
      <c r="E2258" s="96"/>
      <c r="F2258" s="96"/>
      <c r="G2258" s="96"/>
      <c r="H2258" s="96"/>
      <c r="I2258" s="96"/>
      <c r="J2258" s="104"/>
      <c r="K2258" s="104"/>
      <c r="L2258" s="104"/>
      <c r="M2258" s="104"/>
    </row>
    <row r="2259" spans="1:13" x14ac:dyDescent="0.25">
      <c r="A2259" s="96"/>
      <c r="B2259" s="96"/>
      <c r="C2259" s="96"/>
      <c r="D2259" s="95"/>
      <c r="E2259" s="96"/>
      <c r="F2259" s="96"/>
      <c r="G2259" s="96"/>
      <c r="H2259" s="96"/>
      <c r="I2259" s="96"/>
      <c r="J2259" s="104"/>
      <c r="K2259" s="104"/>
      <c r="L2259" s="104"/>
      <c r="M2259" s="104"/>
    </row>
    <row r="2260" spans="1:13" x14ac:dyDescent="0.25">
      <c r="A2260" s="96"/>
      <c r="B2260" s="96"/>
      <c r="C2260" s="96"/>
      <c r="D2260" s="95"/>
      <c r="E2260" s="96"/>
      <c r="F2260" s="96"/>
      <c r="G2260" s="96"/>
      <c r="H2260" s="96"/>
      <c r="I2260" s="96"/>
      <c r="J2260" s="104"/>
      <c r="K2260" s="104"/>
      <c r="L2260" s="104"/>
      <c r="M2260" s="104"/>
    </row>
    <row r="2261" spans="1:13" x14ac:dyDescent="0.25">
      <c r="A2261" s="96"/>
      <c r="B2261" s="96"/>
      <c r="C2261" s="96"/>
      <c r="D2261" s="95"/>
      <c r="E2261" s="96"/>
      <c r="F2261" s="96"/>
      <c r="G2261" s="96"/>
      <c r="H2261" s="96"/>
      <c r="I2261" s="96"/>
      <c r="J2261" s="104"/>
      <c r="K2261" s="104"/>
      <c r="L2261" s="104"/>
      <c r="M2261" s="104"/>
    </row>
    <row r="2262" spans="1:13" x14ac:dyDescent="0.25">
      <c r="A2262" s="96"/>
      <c r="B2262" s="96"/>
      <c r="C2262" s="96"/>
      <c r="D2262" s="95"/>
      <c r="E2262" s="96"/>
      <c r="F2262" s="96"/>
      <c r="G2262" s="96"/>
      <c r="H2262" s="96"/>
      <c r="I2262" s="96"/>
      <c r="J2262" s="104"/>
      <c r="K2262" s="104"/>
      <c r="L2262" s="104"/>
      <c r="M2262" s="104"/>
    </row>
    <row r="2263" spans="1:13" x14ac:dyDescent="0.25">
      <c r="A2263" s="96"/>
      <c r="B2263" s="96"/>
      <c r="C2263" s="96"/>
      <c r="D2263" s="95"/>
      <c r="E2263" s="96"/>
      <c r="F2263" s="96"/>
      <c r="G2263" s="96"/>
      <c r="H2263" s="96"/>
      <c r="I2263" s="96"/>
      <c r="J2263" s="104"/>
      <c r="K2263" s="104"/>
      <c r="L2263" s="104"/>
      <c r="M2263" s="104"/>
    </row>
    <row r="2264" spans="1:13" x14ac:dyDescent="0.25">
      <c r="A2264" s="96"/>
      <c r="B2264" s="96"/>
      <c r="C2264" s="96"/>
      <c r="D2264" s="95"/>
      <c r="E2264" s="96"/>
      <c r="F2264" s="96"/>
      <c r="G2264" s="96"/>
      <c r="H2264" s="96"/>
      <c r="I2264" s="96"/>
      <c r="J2264" s="104"/>
      <c r="K2264" s="104"/>
      <c r="L2264" s="104"/>
      <c r="M2264" s="104"/>
    </row>
    <row r="2265" spans="1:13" x14ac:dyDescent="0.25">
      <c r="A2265" s="96"/>
      <c r="B2265" s="96"/>
      <c r="C2265" s="96"/>
      <c r="D2265" s="95"/>
      <c r="E2265" s="96"/>
      <c r="F2265" s="96"/>
      <c r="G2265" s="96"/>
      <c r="H2265" s="96"/>
      <c r="I2265" s="96"/>
      <c r="J2265" s="104"/>
      <c r="K2265" s="104"/>
      <c r="L2265" s="104"/>
      <c r="M2265" s="104"/>
    </row>
    <row r="2266" spans="1:13" x14ac:dyDescent="0.25">
      <c r="A2266" s="96"/>
      <c r="B2266" s="96"/>
      <c r="C2266" s="96"/>
      <c r="D2266" s="95"/>
      <c r="E2266" s="96"/>
      <c r="F2266" s="96"/>
      <c r="G2266" s="96"/>
      <c r="H2266" s="96"/>
      <c r="I2266" s="96"/>
      <c r="J2266" s="104"/>
      <c r="K2266" s="104"/>
      <c r="L2266" s="104"/>
      <c r="M2266" s="104"/>
    </row>
    <row r="2267" spans="1:13" x14ac:dyDescent="0.25">
      <c r="A2267" s="96"/>
      <c r="B2267" s="96"/>
      <c r="C2267" s="96"/>
      <c r="D2267" s="95"/>
      <c r="E2267" s="96"/>
      <c r="F2267" s="96"/>
      <c r="G2267" s="96"/>
      <c r="H2267" s="96"/>
      <c r="I2267" s="96"/>
      <c r="J2267" s="104"/>
      <c r="K2267" s="104"/>
      <c r="L2267" s="104"/>
      <c r="M2267" s="104"/>
    </row>
    <row r="2268" spans="1:13" x14ac:dyDescent="0.25">
      <c r="A2268" s="96"/>
      <c r="B2268" s="96"/>
      <c r="C2268" s="96"/>
      <c r="D2268" s="95"/>
      <c r="E2268" s="96"/>
      <c r="F2268" s="96"/>
      <c r="G2268" s="96"/>
      <c r="H2268" s="96"/>
      <c r="I2268" s="96"/>
      <c r="J2268" s="104"/>
      <c r="K2268" s="104"/>
      <c r="L2268" s="104"/>
      <c r="M2268" s="104"/>
    </row>
    <row r="2269" spans="1:13" x14ac:dyDescent="0.25">
      <c r="A2269" s="96"/>
      <c r="B2269" s="96"/>
      <c r="C2269" s="96"/>
      <c r="D2269" s="95"/>
      <c r="E2269" s="96"/>
      <c r="F2269" s="96"/>
      <c r="G2269" s="96"/>
      <c r="H2269" s="96"/>
      <c r="I2269" s="96"/>
      <c r="J2269" s="104"/>
      <c r="K2269" s="104"/>
      <c r="L2269" s="104"/>
      <c r="M2269" s="104"/>
    </row>
    <row r="2270" spans="1:13" x14ac:dyDescent="0.25">
      <c r="A2270" s="96"/>
      <c r="B2270" s="96"/>
      <c r="C2270" s="96"/>
      <c r="D2270" s="95"/>
      <c r="E2270" s="96"/>
      <c r="F2270" s="96"/>
      <c r="G2270" s="96"/>
      <c r="H2270" s="96"/>
      <c r="I2270" s="96"/>
      <c r="J2270" s="104"/>
      <c r="K2270" s="104"/>
      <c r="L2270" s="104"/>
      <c r="M2270" s="104"/>
    </row>
    <row r="2271" spans="1:13" x14ac:dyDescent="0.25">
      <c r="A2271" s="96"/>
      <c r="B2271" s="96"/>
      <c r="C2271" s="96"/>
      <c r="D2271" s="95"/>
      <c r="E2271" s="96"/>
      <c r="F2271" s="96"/>
      <c r="G2271" s="96"/>
      <c r="H2271" s="96"/>
      <c r="I2271" s="96"/>
      <c r="J2271" s="104"/>
      <c r="K2271" s="104"/>
      <c r="L2271" s="104"/>
      <c r="M2271" s="104"/>
    </row>
    <row r="2272" spans="1:13" x14ac:dyDescent="0.25">
      <c r="A2272" s="96"/>
      <c r="B2272" s="96"/>
      <c r="C2272" s="96"/>
      <c r="D2272" s="95"/>
      <c r="E2272" s="96"/>
      <c r="F2272" s="96"/>
      <c r="G2272" s="96"/>
      <c r="H2272" s="96"/>
      <c r="I2272" s="96"/>
      <c r="J2272" s="104"/>
      <c r="K2272" s="104"/>
      <c r="L2272" s="104"/>
      <c r="M2272" s="104"/>
    </row>
    <row r="2273" spans="1:13" x14ac:dyDescent="0.25">
      <c r="A2273" s="96"/>
      <c r="B2273" s="96"/>
      <c r="C2273" s="96"/>
      <c r="D2273" s="95"/>
      <c r="E2273" s="96"/>
      <c r="F2273" s="96"/>
      <c r="G2273" s="96"/>
      <c r="H2273" s="96"/>
      <c r="I2273" s="96"/>
      <c r="J2273" s="104"/>
      <c r="K2273" s="104"/>
      <c r="L2273" s="104"/>
      <c r="M2273" s="104"/>
    </row>
    <row r="2274" spans="1:13" x14ac:dyDescent="0.25">
      <c r="A2274" s="96"/>
      <c r="B2274" s="96"/>
      <c r="C2274" s="96"/>
      <c r="D2274" s="95"/>
      <c r="E2274" s="96"/>
      <c r="F2274" s="96"/>
      <c r="G2274" s="96"/>
      <c r="H2274" s="96"/>
      <c r="I2274" s="96"/>
      <c r="J2274" s="104"/>
      <c r="K2274" s="104"/>
      <c r="L2274" s="104"/>
      <c r="M2274" s="104"/>
    </row>
    <row r="2275" spans="1:13" x14ac:dyDescent="0.25">
      <c r="A2275" s="96"/>
      <c r="B2275" s="96"/>
      <c r="C2275" s="96"/>
      <c r="D2275" s="95"/>
      <c r="E2275" s="96"/>
      <c r="F2275" s="96"/>
      <c r="G2275" s="96"/>
      <c r="H2275" s="96"/>
      <c r="I2275" s="96"/>
      <c r="J2275" s="104"/>
      <c r="K2275" s="104"/>
      <c r="L2275" s="104"/>
      <c r="M2275" s="104"/>
    </row>
    <row r="2276" spans="1:13" x14ac:dyDescent="0.25">
      <c r="A2276" s="96"/>
      <c r="B2276" s="96"/>
      <c r="C2276" s="96"/>
      <c r="D2276" s="95"/>
      <c r="E2276" s="96"/>
      <c r="F2276" s="96"/>
      <c r="G2276" s="96"/>
      <c r="H2276" s="96"/>
      <c r="I2276" s="96"/>
      <c r="J2276" s="104"/>
      <c r="K2276" s="104"/>
      <c r="L2276" s="104"/>
      <c r="M2276" s="104"/>
    </row>
    <row r="2277" spans="1:13" x14ac:dyDescent="0.25">
      <c r="A2277" s="96"/>
      <c r="B2277" s="96"/>
      <c r="C2277" s="96"/>
      <c r="D2277" s="95"/>
      <c r="E2277" s="96"/>
      <c r="F2277" s="96"/>
      <c r="G2277" s="96"/>
      <c r="H2277" s="96"/>
      <c r="I2277" s="96"/>
      <c r="J2277" s="104"/>
      <c r="K2277" s="104"/>
      <c r="L2277" s="104"/>
      <c r="M2277" s="104"/>
    </row>
    <row r="2278" spans="1:13" x14ac:dyDescent="0.25">
      <c r="A2278" s="96"/>
      <c r="B2278" s="96"/>
      <c r="C2278" s="96"/>
      <c r="D2278" s="95"/>
      <c r="E2278" s="96"/>
      <c r="F2278" s="96"/>
      <c r="G2278" s="96"/>
      <c r="H2278" s="96"/>
      <c r="I2278" s="96"/>
      <c r="J2278" s="104"/>
      <c r="K2278" s="104"/>
      <c r="L2278" s="104"/>
      <c r="M2278" s="104"/>
    </row>
    <row r="2279" spans="1:13" x14ac:dyDescent="0.25">
      <c r="A2279" s="96"/>
      <c r="B2279" s="96"/>
      <c r="C2279" s="96"/>
      <c r="D2279" s="95"/>
      <c r="E2279" s="96"/>
      <c r="F2279" s="96"/>
      <c r="G2279" s="96"/>
      <c r="H2279" s="96"/>
      <c r="I2279" s="96"/>
      <c r="J2279" s="104"/>
      <c r="K2279" s="104"/>
      <c r="L2279" s="104"/>
      <c r="M2279" s="104"/>
    </row>
    <row r="2280" spans="1:13" x14ac:dyDescent="0.25">
      <c r="A2280" s="96"/>
      <c r="B2280" s="96"/>
      <c r="C2280" s="96"/>
      <c r="D2280" s="95"/>
      <c r="E2280" s="96"/>
      <c r="F2280" s="96"/>
      <c r="G2280" s="96"/>
      <c r="H2280" s="96"/>
      <c r="I2280" s="96"/>
      <c r="J2280" s="104"/>
      <c r="K2280" s="104"/>
      <c r="L2280" s="104"/>
      <c r="M2280" s="104"/>
    </row>
    <row r="2281" spans="1:13" x14ac:dyDescent="0.25">
      <c r="A2281" s="96"/>
      <c r="B2281" s="96"/>
      <c r="C2281" s="96"/>
      <c r="D2281" s="95"/>
      <c r="E2281" s="96"/>
      <c r="F2281" s="96"/>
      <c r="G2281" s="96"/>
      <c r="H2281" s="96"/>
      <c r="I2281" s="96"/>
      <c r="J2281" s="104"/>
      <c r="K2281" s="104"/>
      <c r="L2281" s="104"/>
      <c r="M2281" s="104"/>
    </row>
    <row r="2282" spans="1:13" x14ac:dyDescent="0.25">
      <c r="A2282" s="96"/>
      <c r="B2282" s="96"/>
      <c r="C2282" s="96"/>
      <c r="D2282" s="95"/>
      <c r="E2282" s="96"/>
      <c r="F2282" s="96"/>
      <c r="G2282" s="96"/>
      <c r="H2282" s="96"/>
      <c r="I2282" s="96"/>
      <c r="J2282" s="104"/>
      <c r="K2282" s="104"/>
      <c r="L2282" s="104"/>
      <c r="M2282" s="104"/>
    </row>
    <row r="2283" spans="1:13" x14ac:dyDescent="0.25">
      <c r="A2283" s="96"/>
      <c r="B2283" s="96"/>
      <c r="C2283" s="96"/>
      <c r="D2283" s="95"/>
      <c r="E2283" s="96"/>
      <c r="F2283" s="96"/>
      <c r="G2283" s="96"/>
      <c r="H2283" s="96"/>
      <c r="I2283" s="96"/>
      <c r="J2283" s="104"/>
      <c r="K2283" s="104"/>
      <c r="L2283" s="104"/>
      <c r="M2283" s="104"/>
    </row>
    <row r="2284" spans="1:13" x14ac:dyDescent="0.25">
      <c r="A2284" s="96"/>
      <c r="B2284" s="96"/>
      <c r="C2284" s="96"/>
      <c r="D2284" s="95"/>
      <c r="E2284" s="96"/>
      <c r="F2284" s="96"/>
      <c r="G2284" s="96"/>
      <c r="H2284" s="96"/>
      <c r="I2284" s="96"/>
      <c r="J2284" s="104"/>
      <c r="K2284" s="104"/>
      <c r="L2284" s="104"/>
      <c r="M2284" s="104"/>
    </row>
    <row r="2285" spans="1:13" x14ac:dyDescent="0.25">
      <c r="A2285" s="96"/>
      <c r="B2285" s="96"/>
      <c r="C2285" s="96"/>
      <c r="D2285" s="95"/>
      <c r="E2285" s="96"/>
      <c r="F2285" s="96"/>
      <c r="G2285" s="96"/>
      <c r="H2285" s="96"/>
      <c r="I2285" s="96"/>
      <c r="J2285" s="104"/>
      <c r="K2285" s="104"/>
      <c r="L2285" s="104"/>
      <c r="M2285" s="104"/>
    </row>
    <row r="2286" spans="1:13" x14ac:dyDescent="0.25">
      <c r="A2286" s="96"/>
      <c r="B2286" s="96"/>
      <c r="C2286" s="96"/>
      <c r="D2286" s="95"/>
      <c r="E2286" s="96"/>
      <c r="F2286" s="96"/>
      <c r="G2286" s="96"/>
      <c r="H2286" s="96"/>
      <c r="I2286" s="96"/>
      <c r="J2286" s="104"/>
      <c r="K2286" s="104"/>
      <c r="L2286" s="104"/>
      <c r="M2286" s="104"/>
    </row>
    <row r="2287" spans="1:13" x14ac:dyDescent="0.25">
      <c r="A2287" s="96"/>
      <c r="B2287" s="96"/>
      <c r="C2287" s="96"/>
      <c r="D2287" s="95"/>
      <c r="E2287" s="96"/>
      <c r="F2287" s="96"/>
      <c r="G2287" s="96"/>
      <c r="H2287" s="96"/>
      <c r="I2287" s="96"/>
      <c r="J2287" s="104"/>
      <c r="K2287" s="104"/>
      <c r="L2287" s="104"/>
      <c r="M2287" s="104"/>
    </row>
    <row r="2288" spans="1:13" x14ac:dyDescent="0.25">
      <c r="A2288" s="96"/>
      <c r="B2288" s="96"/>
      <c r="C2288" s="96"/>
      <c r="D2288" s="95"/>
      <c r="E2288" s="96"/>
      <c r="F2288" s="96"/>
      <c r="G2288" s="96"/>
      <c r="H2288" s="96"/>
      <c r="I2288" s="96"/>
      <c r="J2288" s="104"/>
      <c r="K2288" s="104"/>
      <c r="L2288" s="104"/>
      <c r="M2288" s="104"/>
    </row>
    <row r="2289" spans="1:13" x14ac:dyDescent="0.25">
      <c r="A2289" s="96"/>
      <c r="B2289" s="96"/>
      <c r="C2289" s="96"/>
      <c r="D2289" s="95"/>
      <c r="E2289" s="96"/>
      <c r="F2289" s="96"/>
      <c r="G2289" s="96"/>
      <c r="H2289" s="96"/>
      <c r="I2289" s="96"/>
      <c r="J2289" s="104"/>
      <c r="K2289" s="104"/>
      <c r="L2289" s="104"/>
      <c r="M2289" s="104"/>
    </row>
    <row r="2290" spans="1:13" x14ac:dyDescent="0.25">
      <c r="A2290" s="96"/>
      <c r="B2290" s="96"/>
      <c r="C2290" s="96"/>
      <c r="D2290" s="95"/>
      <c r="E2290" s="96"/>
      <c r="F2290" s="96"/>
      <c r="G2290" s="96"/>
      <c r="H2290" s="96"/>
      <c r="I2290" s="96"/>
      <c r="J2290" s="104"/>
      <c r="K2290" s="104"/>
      <c r="L2290" s="104"/>
      <c r="M2290" s="104"/>
    </row>
    <row r="2291" spans="1:13" x14ac:dyDescent="0.25">
      <c r="A2291" s="96"/>
      <c r="B2291" s="96"/>
      <c r="C2291" s="96"/>
      <c r="D2291" s="95"/>
      <c r="E2291" s="96"/>
      <c r="F2291" s="96"/>
      <c r="G2291" s="96"/>
      <c r="H2291" s="96"/>
      <c r="I2291" s="96"/>
      <c r="J2291" s="104"/>
      <c r="K2291" s="104"/>
      <c r="L2291" s="104"/>
      <c r="M2291" s="104"/>
    </row>
    <row r="2292" spans="1:13" x14ac:dyDescent="0.25">
      <c r="A2292" s="96"/>
      <c r="B2292" s="96"/>
      <c r="C2292" s="96"/>
      <c r="D2292" s="95"/>
      <c r="E2292" s="96"/>
      <c r="F2292" s="96"/>
      <c r="G2292" s="96"/>
      <c r="H2292" s="96"/>
      <c r="I2292" s="96"/>
      <c r="J2292" s="104"/>
      <c r="K2292" s="104"/>
      <c r="L2292" s="104"/>
      <c r="M2292" s="104"/>
    </row>
    <row r="2293" spans="1:13" x14ac:dyDescent="0.25">
      <c r="A2293" s="96"/>
      <c r="B2293" s="96"/>
      <c r="C2293" s="96"/>
      <c r="D2293" s="95"/>
      <c r="E2293" s="96"/>
      <c r="F2293" s="96"/>
      <c r="G2293" s="96"/>
      <c r="H2293" s="96"/>
      <c r="I2293" s="96"/>
      <c r="J2293" s="104"/>
      <c r="K2293" s="104"/>
      <c r="L2293" s="104"/>
      <c r="M2293" s="104"/>
    </row>
    <row r="2294" spans="1:13" x14ac:dyDescent="0.25">
      <c r="A2294" s="96"/>
      <c r="B2294" s="96"/>
      <c r="C2294" s="96"/>
      <c r="D2294" s="95"/>
      <c r="E2294" s="96"/>
      <c r="F2294" s="96"/>
      <c r="G2294" s="96"/>
      <c r="H2294" s="96"/>
      <c r="I2294" s="96"/>
      <c r="J2294" s="104"/>
      <c r="K2294" s="104"/>
      <c r="L2294" s="104"/>
      <c r="M2294" s="104"/>
    </row>
    <row r="2295" spans="1:13" x14ac:dyDescent="0.25">
      <c r="A2295" s="96"/>
      <c r="B2295" s="96"/>
      <c r="C2295" s="96"/>
      <c r="D2295" s="95"/>
      <c r="E2295" s="96"/>
      <c r="F2295" s="96"/>
      <c r="G2295" s="96"/>
      <c r="H2295" s="96"/>
      <c r="I2295" s="96"/>
      <c r="J2295" s="104"/>
      <c r="K2295" s="104"/>
      <c r="L2295" s="104"/>
      <c r="M2295" s="104"/>
    </row>
    <row r="2296" spans="1:13" x14ac:dyDescent="0.25">
      <c r="A2296" s="96"/>
      <c r="B2296" s="96"/>
      <c r="C2296" s="96"/>
      <c r="D2296" s="95"/>
      <c r="E2296" s="96"/>
      <c r="F2296" s="96"/>
      <c r="G2296" s="96"/>
      <c r="H2296" s="96"/>
      <c r="I2296" s="96"/>
      <c r="J2296" s="104"/>
      <c r="K2296" s="104"/>
      <c r="L2296" s="104"/>
      <c r="M2296" s="104"/>
    </row>
    <row r="2297" spans="1:13" x14ac:dyDescent="0.25">
      <c r="A2297" s="96"/>
      <c r="B2297" s="96"/>
      <c r="C2297" s="96"/>
      <c r="D2297" s="95"/>
      <c r="E2297" s="96"/>
      <c r="F2297" s="96"/>
      <c r="G2297" s="96"/>
      <c r="H2297" s="96"/>
      <c r="I2297" s="96"/>
      <c r="J2297" s="104"/>
      <c r="K2297" s="104"/>
      <c r="L2297" s="104"/>
      <c r="M2297" s="104"/>
    </row>
    <row r="2298" spans="1:13" x14ac:dyDescent="0.25">
      <c r="A2298" s="96"/>
      <c r="B2298" s="96"/>
      <c r="C2298" s="96"/>
      <c r="D2298" s="95"/>
      <c r="E2298" s="96"/>
      <c r="F2298" s="96"/>
      <c r="G2298" s="96"/>
      <c r="H2298" s="96"/>
      <c r="I2298" s="96"/>
      <c r="J2298" s="104"/>
      <c r="K2298" s="104"/>
      <c r="L2298" s="104"/>
      <c r="M2298" s="104"/>
    </row>
    <row r="2299" spans="1:13" x14ac:dyDescent="0.25">
      <c r="A2299" s="96"/>
      <c r="B2299" s="96"/>
      <c r="C2299" s="96"/>
      <c r="D2299" s="95"/>
      <c r="E2299" s="96"/>
      <c r="F2299" s="96"/>
      <c r="G2299" s="96"/>
      <c r="H2299" s="96"/>
      <c r="I2299" s="96"/>
      <c r="J2299" s="104"/>
      <c r="K2299" s="104"/>
      <c r="L2299" s="104"/>
      <c r="M2299" s="104"/>
    </row>
    <row r="2300" spans="1:13" x14ac:dyDescent="0.25">
      <c r="A2300" s="96"/>
      <c r="B2300" s="96"/>
      <c r="C2300" s="96"/>
      <c r="D2300" s="95"/>
      <c r="E2300" s="96"/>
      <c r="F2300" s="96"/>
      <c r="G2300" s="96"/>
      <c r="H2300" s="96"/>
      <c r="I2300" s="96"/>
      <c r="J2300" s="104"/>
      <c r="K2300" s="104"/>
      <c r="L2300" s="104"/>
      <c r="M2300" s="104"/>
    </row>
    <row r="2301" spans="1:13" x14ac:dyDescent="0.25">
      <c r="A2301" s="96"/>
      <c r="B2301" s="96"/>
      <c r="C2301" s="96"/>
      <c r="D2301" s="95"/>
      <c r="E2301" s="96"/>
      <c r="F2301" s="96"/>
      <c r="G2301" s="96"/>
      <c r="H2301" s="96"/>
      <c r="I2301" s="96"/>
      <c r="J2301" s="104"/>
      <c r="K2301" s="104"/>
      <c r="L2301" s="104"/>
      <c r="M2301" s="104"/>
    </row>
    <row r="2302" spans="1:13" x14ac:dyDescent="0.25">
      <c r="A2302" s="96"/>
      <c r="B2302" s="96"/>
      <c r="C2302" s="96"/>
      <c r="D2302" s="95"/>
      <c r="E2302" s="96"/>
      <c r="F2302" s="96"/>
      <c r="G2302" s="96"/>
      <c r="H2302" s="96"/>
      <c r="I2302" s="96"/>
      <c r="J2302" s="104"/>
      <c r="K2302" s="104"/>
      <c r="L2302" s="104"/>
      <c r="M2302" s="104"/>
    </row>
    <row r="2303" spans="1:13" x14ac:dyDescent="0.25">
      <c r="A2303" s="96"/>
      <c r="B2303" s="96"/>
      <c r="C2303" s="96"/>
      <c r="D2303" s="95"/>
      <c r="E2303" s="96"/>
      <c r="F2303" s="96"/>
      <c r="G2303" s="96"/>
      <c r="H2303" s="96"/>
      <c r="I2303" s="96"/>
      <c r="J2303" s="104"/>
      <c r="K2303" s="104"/>
      <c r="L2303" s="104"/>
      <c r="M2303" s="104"/>
    </row>
    <row r="2304" spans="1:13" x14ac:dyDescent="0.25">
      <c r="A2304" s="96"/>
      <c r="B2304" s="96"/>
      <c r="C2304" s="96"/>
      <c r="D2304" s="95"/>
      <c r="E2304" s="96"/>
      <c r="F2304" s="96"/>
      <c r="G2304" s="96"/>
      <c r="H2304" s="96"/>
      <c r="I2304" s="96"/>
      <c r="J2304" s="104"/>
      <c r="K2304" s="104"/>
      <c r="L2304" s="104"/>
      <c r="M2304" s="104"/>
    </row>
    <row r="2305" spans="1:13" x14ac:dyDescent="0.25">
      <c r="A2305" s="96"/>
      <c r="B2305" s="96"/>
      <c r="C2305" s="96"/>
      <c r="D2305" s="95"/>
      <c r="E2305" s="96"/>
      <c r="F2305" s="96"/>
      <c r="G2305" s="96"/>
      <c r="H2305" s="96"/>
      <c r="I2305" s="96"/>
      <c r="J2305" s="104"/>
      <c r="K2305" s="104"/>
      <c r="L2305" s="104"/>
      <c r="M2305" s="104"/>
    </row>
    <row r="2306" spans="1:13" x14ac:dyDescent="0.25">
      <c r="A2306" s="96"/>
      <c r="B2306" s="96"/>
      <c r="C2306" s="96"/>
      <c r="D2306" s="95"/>
      <c r="E2306" s="96"/>
      <c r="F2306" s="96"/>
      <c r="G2306" s="96"/>
      <c r="H2306" s="96"/>
      <c r="I2306" s="96"/>
      <c r="J2306" s="104"/>
      <c r="K2306" s="104"/>
      <c r="L2306" s="104"/>
      <c r="M2306" s="104"/>
    </row>
    <row r="2307" spans="1:13" x14ac:dyDescent="0.25">
      <c r="A2307" s="96"/>
      <c r="B2307" s="96"/>
      <c r="C2307" s="96"/>
      <c r="D2307" s="95"/>
      <c r="E2307" s="96"/>
      <c r="F2307" s="96"/>
      <c r="G2307" s="96"/>
      <c r="H2307" s="96"/>
      <c r="I2307" s="96"/>
      <c r="J2307" s="104"/>
      <c r="K2307" s="104"/>
      <c r="L2307" s="104"/>
      <c r="M2307" s="104"/>
    </row>
    <row r="2308" spans="1:13" x14ac:dyDescent="0.25">
      <c r="A2308" s="96"/>
      <c r="B2308" s="96"/>
      <c r="C2308" s="96"/>
      <c r="D2308" s="95"/>
      <c r="E2308" s="96"/>
      <c r="F2308" s="96"/>
      <c r="G2308" s="96"/>
      <c r="H2308" s="96"/>
      <c r="I2308" s="96"/>
      <c r="J2308" s="104"/>
      <c r="K2308" s="104"/>
      <c r="L2308" s="104"/>
      <c r="M2308" s="104"/>
    </row>
    <row r="2309" spans="1:13" x14ac:dyDescent="0.25">
      <c r="A2309" s="96"/>
      <c r="B2309" s="96"/>
      <c r="C2309" s="96"/>
      <c r="D2309" s="95"/>
      <c r="E2309" s="96"/>
      <c r="F2309" s="96"/>
      <c r="G2309" s="96"/>
      <c r="H2309" s="96"/>
      <c r="I2309" s="96"/>
      <c r="J2309" s="104"/>
      <c r="K2309" s="104"/>
      <c r="L2309" s="104"/>
      <c r="M2309" s="104"/>
    </row>
    <row r="2310" spans="1:13" x14ac:dyDescent="0.25">
      <c r="A2310" s="96"/>
      <c r="B2310" s="96"/>
      <c r="C2310" s="96"/>
      <c r="D2310" s="95"/>
      <c r="E2310" s="96"/>
      <c r="F2310" s="96"/>
      <c r="G2310" s="96"/>
      <c r="H2310" s="96"/>
      <c r="I2310" s="96"/>
      <c r="J2310" s="104"/>
      <c r="K2310" s="104"/>
      <c r="L2310" s="104"/>
      <c r="M2310" s="104"/>
    </row>
    <row r="2311" spans="1:13" x14ac:dyDescent="0.25">
      <c r="A2311" s="96"/>
      <c r="B2311" s="96"/>
      <c r="C2311" s="96"/>
      <c r="D2311" s="95"/>
      <c r="E2311" s="96"/>
      <c r="F2311" s="96"/>
      <c r="G2311" s="96"/>
      <c r="H2311" s="96"/>
      <c r="I2311" s="96"/>
      <c r="J2311" s="104"/>
      <c r="K2311" s="104"/>
      <c r="L2311" s="104"/>
      <c r="M2311" s="104"/>
    </row>
    <row r="2312" spans="1:13" x14ac:dyDescent="0.25">
      <c r="A2312" s="96"/>
      <c r="B2312" s="96"/>
      <c r="C2312" s="96"/>
      <c r="D2312" s="95"/>
      <c r="E2312" s="96"/>
      <c r="F2312" s="96"/>
      <c r="G2312" s="96"/>
      <c r="H2312" s="96"/>
      <c r="I2312" s="96"/>
      <c r="J2312" s="104"/>
      <c r="K2312" s="104"/>
      <c r="L2312" s="104"/>
      <c r="M2312" s="104"/>
    </row>
    <row r="2313" spans="1:13" x14ac:dyDescent="0.25">
      <c r="A2313" s="96"/>
      <c r="B2313" s="96"/>
      <c r="C2313" s="96"/>
      <c r="D2313" s="95"/>
      <c r="E2313" s="96"/>
      <c r="F2313" s="96"/>
      <c r="G2313" s="96"/>
      <c r="H2313" s="96"/>
      <c r="I2313" s="96"/>
      <c r="J2313" s="104"/>
      <c r="K2313" s="104"/>
      <c r="L2313" s="104"/>
      <c r="M2313" s="104"/>
    </row>
    <row r="2314" spans="1:13" x14ac:dyDescent="0.25">
      <c r="A2314" s="96"/>
      <c r="B2314" s="96"/>
      <c r="C2314" s="96"/>
      <c r="D2314" s="95"/>
      <c r="E2314" s="96"/>
      <c r="F2314" s="96"/>
      <c r="G2314" s="96"/>
      <c r="H2314" s="96"/>
      <c r="I2314" s="96"/>
      <c r="J2314" s="104"/>
      <c r="K2314" s="104"/>
      <c r="L2314" s="104"/>
      <c r="M2314" s="104"/>
    </row>
    <row r="2315" spans="1:13" x14ac:dyDescent="0.25">
      <c r="A2315" s="96"/>
      <c r="B2315" s="96"/>
      <c r="C2315" s="96"/>
      <c r="D2315" s="95"/>
      <c r="E2315" s="96"/>
      <c r="F2315" s="96"/>
      <c r="G2315" s="96"/>
      <c r="H2315" s="96"/>
      <c r="I2315" s="96"/>
      <c r="J2315" s="104"/>
      <c r="K2315" s="104"/>
      <c r="L2315" s="104"/>
      <c r="M2315" s="104"/>
    </row>
    <row r="2316" spans="1:13" x14ac:dyDescent="0.25">
      <c r="A2316" s="96"/>
      <c r="B2316" s="96"/>
      <c r="C2316" s="96"/>
      <c r="D2316" s="95"/>
      <c r="E2316" s="96"/>
      <c r="F2316" s="96"/>
      <c r="G2316" s="96"/>
      <c r="H2316" s="96"/>
      <c r="I2316" s="96"/>
      <c r="J2316" s="104"/>
      <c r="K2316" s="104"/>
      <c r="L2316" s="104"/>
      <c r="M2316" s="104"/>
    </row>
    <row r="2317" spans="1:13" x14ac:dyDescent="0.25">
      <c r="A2317" s="96"/>
      <c r="B2317" s="96"/>
      <c r="C2317" s="96"/>
      <c r="D2317" s="95"/>
      <c r="E2317" s="96"/>
      <c r="F2317" s="96"/>
      <c r="G2317" s="96"/>
      <c r="H2317" s="96"/>
      <c r="I2317" s="96"/>
      <c r="J2317" s="104"/>
      <c r="K2317" s="104"/>
      <c r="L2317" s="104"/>
      <c r="M2317" s="104"/>
    </row>
    <row r="2318" spans="1:13" x14ac:dyDescent="0.25">
      <c r="A2318" s="96"/>
      <c r="B2318" s="96"/>
      <c r="C2318" s="96"/>
      <c r="D2318" s="95"/>
      <c r="E2318" s="96"/>
      <c r="F2318" s="96"/>
      <c r="G2318" s="96"/>
      <c r="H2318" s="96"/>
      <c r="I2318" s="96"/>
      <c r="J2318" s="104"/>
      <c r="K2318" s="104"/>
      <c r="L2318" s="104"/>
      <c r="M2318" s="104"/>
    </row>
    <row r="2319" spans="1:13" x14ac:dyDescent="0.25">
      <c r="A2319" s="96"/>
      <c r="B2319" s="96"/>
      <c r="C2319" s="96"/>
      <c r="D2319" s="95"/>
      <c r="E2319" s="96"/>
      <c r="F2319" s="96"/>
      <c r="G2319" s="96"/>
      <c r="H2319" s="96"/>
      <c r="I2319" s="96"/>
      <c r="J2319" s="104"/>
      <c r="K2319" s="104"/>
      <c r="L2319" s="104"/>
      <c r="M2319" s="104"/>
    </row>
    <row r="2320" spans="1:13" x14ac:dyDescent="0.25">
      <c r="A2320" s="96"/>
      <c r="B2320" s="96"/>
      <c r="C2320" s="96"/>
      <c r="D2320" s="95"/>
      <c r="E2320" s="96"/>
      <c r="F2320" s="96"/>
      <c r="G2320" s="96"/>
      <c r="H2320" s="96"/>
      <c r="I2320" s="96"/>
      <c r="J2320" s="104"/>
      <c r="K2320" s="104"/>
      <c r="L2320" s="104"/>
      <c r="M2320" s="104"/>
    </row>
    <row r="2321" spans="1:13" x14ac:dyDescent="0.25">
      <c r="A2321" s="96"/>
      <c r="B2321" s="96"/>
      <c r="C2321" s="96"/>
      <c r="D2321" s="95"/>
      <c r="E2321" s="96"/>
      <c r="F2321" s="96"/>
      <c r="G2321" s="96"/>
      <c r="H2321" s="96"/>
      <c r="I2321" s="96"/>
      <c r="J2321" s="104"/>
      <c r="K2321" s="104"/>
      <c r="L2321" s="104"/>
      <c r="M2321" s="104"/>
    </row>
    <row r="2322" spans="1:13" x14ac:dyDescent="0.25">
      <c r="A2322" s="96"/>
      <c r="B2322" s="96"/>
      <c r="C2322" s="96"/>
      <c r="D2322" s="95"/>
      <c r="E2322" s="96"/>
      <c r="F2322" s="96"/>
      <c r="G2322" s="96"/>
      <c r="H2322" s="96"/>
      <c r="I2322" s="96"/>
      <c r="J2322" s="104"/>
      <c r="K2322" s="104"/>
      <c r="L2322" s="104"/>
      <c r="M2322" s="104"/>
    </row>
    <row r="2323" spans="1:13" x14ac:dyDescent="0.25">
      <c r="A2323" s="96"/>
      <c r="B2323" s="96"/>
      <c r="C2323" s="96"/>
      <c r="D2323" s="95"/>
      <c r="E2323" s="96"/>
      <c r="F2323" s="96"/>
      <c r="G2323" s="96"/>
      <c r="H2323" s="96"/>
      <c r="I2323" s="96"/>
      <c r="J2323" s="104"/>
      <c r="K2323" s="104"/>
      <c r="L2323" s="104"/>
      <c r="M2323" s="104"/>
    </row>
    <row r="2324" spans="1:13" x14ac:dyDescent="0.25">
      <c r="A2324" s="96"/>
      <c r="B2324" s="96"/>
      <c r="C2324" s="96"/>
      <c r="D2324" s="95"/>
      <c r="E2324" s="96"/>
      <c r="F2324" s="96"/>
      <c r="G2324" s="96"/>
      <c r="H2324" s="96"/>
      <c r="I2324" s="96"/>
      <c r="J2324" s="104"/>
      <c r="K2324" s="104"/>
      <c r="L2324" s="104"/>
      <c r="M2324" s="104"/>
    </row>
    <row r="2325" spans="1:13" x14ac:dyDescent="0.25">
      <c r="A2325" s="96"/>
      <c r="B2325" s="96"/>
      <c r="C2325" s="96"/>
      <c r="D2325" s="95"/>
      <c r="E2325" s="96"/>
      <c r="F2325" s="96"/>
      <c r="G2325" s="96"/>
      <c r="H2325" s="96"/>
      <c r="I2325" s="96"/>
      <c r="J2325" s="104"/>
      <c r="K2325" s="104"/>
      <c r="L2325" s="104"/>
      <c r="M2325" s="104"/>
    </row>
    <row r="2326" spans="1:13" x14ac:dyDescent="0.25">
      <c r="A2326" s="96"/>
      <c r="B2326" s="96"/>
      <c r="C2326" s="96"/>
      <c r="D2326" s="95"/>
      <c r="E2326" s="96"/>
      <c r="F2326" s="96"/>
      <c r="G2326" s="96"/>
      <c r="H2326" s="96"/>
      <c r="I2326" s="96"/>
      <c r="J2326" s="104"/>
      <c r="K2326" s="104"/>
      <c r="L2326" s="104"/>
      <c r="M2326" s="104"/>
    </row>
    <row r="2327" spans="1:13" x14ac:dyDescent="0.25">
      <c r="A2327" s="96"/>
      <c r="B2327" s="96"/>
      <c r="C2327" s="96"/>
      <c r="D2327" s="95"/>
      <c r="E2327" s="96"/>
      <c r="F2327" s="96"/>
      <c r="G2327" s="96"/>
      <c r="H2327" s="96"/>
      <c r="I2327" s="96"/>
      <c r="J2327" s="104"/>
      <c r="K2327" s="104"/>
      <c r="L2327" s="104"/>
      <c r="M2327" s="104"/>
    </row>
    <row r="2328" spans="1:13" x14ac:dyDescent="0.25">
      <c r="A2328" s="96"/>
      <c r="B2328" s="96"/>
      <c r="C2328" s="96"/>
      <c r="D2328" s="95"/>
      <c r="E2328" s="96"/>
      <c r="F2328" s="96"/>
      <c r="G2328" s="96"/>
      <c r="H2328" s="96"/>
      <c r="I2328" s="96"/>
      <c r="J2328" s="104"/>
      <c r="K2328" s="104"/>
      <c r="L2328" s="104"/>
      <c r="M2328" s="104"/>
    </row>
    <row r="2329" spans="1:13" x14ac:dyDescent="0.25">
      <c r="A2329" s="96"/>
      <c r="B2329" s="96"/>
      <c r="C2329" s="96"/>
      <c r="D2329" s="95"/>
      <c r="E2329" s="96"/>
      <c r="F2329" s="96"/>
      <c r="G2329" s="96"/>
      <c r="H2329" s="96"/>
      <c r="I2329" s="96"/>
      <c r="J2329" s="104"/>
      <c r="K2329" s="104"/>
      <c r="L2329" s="104"/>
      <c r="M2329" s="104"/>
    </row>
    <row r="2330" spans="1:13" x14ac:dyDescent="0.25">
      <c r="A2330" s="96"/>
      <c r="B2330" s="96"/>
      <c r="C2330" s="96"/>
      <c r="D2330" s="95"/>
      <c r="E2330" s="96"/>
      <c r="F2330" s="96"/>
      <c r="G2330" s="96"/>
      <c r="H2330" s="96"/>
      <c r="I2330" s="96"/>
      <c r="J2330" s="104"/>
      <c r="K2330" s="104"/>
      <c r="L2330" s="104"/>
      <c r="M2330" s="104"/>
    </row>
    <row r="2331" spans="1:13" x14ac:dyDescent="0.25">
      <c r="A2331" s="96"/>
      <c r="B2331" s="96"/>
      <c r="C2331" s="96"/>
      <c r="D2331" s="95"/>
      <c r="E2331" s="96"/>
      <c r="F2331" s="96"/>
      <c r="G2331" s="96"/>
      <c r="H2331" s="96"/>
      <c r="I2331" s="96"/>
      <c r="J2331" s="104"/>
      <c r="K2331" s="104"/>
      <c r="L2331" s="104"/>
      <c r="M2331" s="104"/>
    </row>
    <row r="2332" spans="1:13" x14ac:dyDescent="0.25">
      <c r="A2332" s="96"/>
      <c r="B2332" s="96"/>
      <c r="C2332" s="96"/>
      <c r="D2332" s="95"/>
      <c r="E2332" s="96"/>
      <c r="F2332" s="96"/>
      <c r="G2332" s="96"/>
      <c r="H2332" s="96"/>
      <c r="I2332" s="96"/>
      <c r="J2332" s="104"/>
      <c r="K2332" s="104"/>
      <c r="L2332" s="104"/>
      <c r="M2332" s="104"/>
    </row>
    <row r="2333" spans="1:13" x14ac:dyDescent="0.25">
      <c r="A2333" s="96"/>
      <c r="B2333" s="96"/>
      <c r="C2333" s="96"/>
      <c r="D2333" s="95"/>
      <c r="E2333" s="96"/>
      <c r="F2333" s="96"/>
      <c r="G2333" s="96"/>
      <c r="H2333" s="96"/>
      <c r="I2333" s="96"/>
      <c r="J2333" s="104"/>
      <c r="K2333" s="104"/>
      <c r="L2333" s="104"/>
      <c r="M2333" s="104"/>
    </row>
    <row r="2334" spans="1:13" x14ac:dyDescent="0.25">
      <c r="A2334" s="96"/>
      <c r="B2334" s="96"/>
      <c r="C2334" s="96"/>
      <c r="D2334" s="95"/>
      <c r="E2334" s="96"/>
      <c r="F2334" s="96"/>
      <c r="G2334" s="96"/>
      <c r="H2334" s="96"/>
      <c r="I2334" s="96"/>
      <c r="J2334" s="104"/>
      <c r="K2334" s="104"/>
      <c r="L2334" s="104"/>
      <c r="M2334" s="104"/>
    </row>
    <row r="2335" spans="1:13" x14ac:dyDescent="0.25">
      <c r="A2335" s="96"/>
      <c r="B2335" s="96"/>
      <c r="C2335" s="96"/>
      <c r="D2335" s="95"/>
      <c r="E2335" s="96"/>
      <c r="F2335" s="96"/>
      <c r="G2335" s="96"/>
      <c r="H2335" s="96"/>
      <c r="I2335" s="96"/>
      <c r="J2335" s="104"/>
      <c r="K2335" s="104"/>
      <c r="L2335" s="104"/>
      <c r="M2335" s="104"/>
    </row>
    <row r="2336" spans="1:13" x14ac:dyDescent="0.25">
      <c r="A2336" s="96"/>
      <c r="B2336" s="96"/>
      <c r="C2336" s="96"/>
      <c r="D2336" s="95"/>
      <c r="E2336" s="96"/>
      <c r="F2336" s="96"/>
      <c r="G2336" s="96"/>
      <c r="H2336" s="96"/>
      <c r="I2336" s="96"/>
      <c r="J2336" s="104"/>
      <c r="K2336" s="104"/>
      <c r="L2336" s="104"/>
      <c r="M2336" s="104"/>
    </row>
    <row r="2337" spans="1:13" x14ac:dyDescent="0.25">
      <c r="A2337" s="96"/>
      <c r="B2337" s="96"/>
      <c r="C2337" s="96"/>
      <c r="D2337" s="95"/>
      <c r="E2337" s="96"/>
      <c r="F2337" s="96"/>
      <c r="G2337" s="96"/>
      <c r="H2337" s="96"/>
      <c r="I2337" s="96"/>
      <c r="J2337" s="104"/>
      <c r="K2337" s="104"/>
      <c r="L2337" s="104"/>
      <c r="M2337" s="104"/>
    </row>
    <row r="2338" spans="1:13" x14ac:dyDescent="0.25">
      <c r="A2338" s="96"/>
      <c r="B2338" s="96"/>
      <c r="C2338" s="96"/>
      <c r="D2338" s="95"/>
      <c r="E2338" s="96"/>
      <c r="F2338" s="96"/>
      <c r="G2338" s="96"/>
      <c r="H2338" s="96"/>
      <c r="I2338" s="96"/>
      <c r="J2338" s="104"/>
      <c r="K2338" s="104"/>
      <c r="L2338" s="104"/>
      <c r="M2338" s="104"/>
    </row>
    <row r="2339" spans="1:13" x14ac:dyDescent="0.25">
      <c r="A2339" s="96"/>
      <c r="B2339" s="96"/>
      <c r="C2339" s="96"/>
      <c r="D2339" s="95"/>
      <c r="E2339" s="96"/>
      <c r="F2339" s="96"/>
      <c r="G2339" s="96"/>
      <c r="H2339" s="96"/>
      <c r="I2339" s="96"/>
      <c r="J2339" s="104"/>
      <c r="K2339" s="104"/>
      <c r="L2339" s="104"/>
      <c r="M2339" s="104"/>
    </row>
    <row r="2340" spans="1:13" x14ac:dyDescent="0.25">
      <c r="A2340" s="96"/>
      <c r="B2340" s="96"/>
      <c r="C2340" s="96"/>
      <c r="D2340" s="95"/>
      <c r="E2340" s="96"/>
      <c r="F2340" s="96"/>
      <c r="G2340" s="96"/>
      <c r="H2340" s="96"/>
      <c r="I2340" s="96"/>
      <c r="J2340" s="104"/>
      <c r="K2340" s="104"/>
      <c r="L2340" s="104"/>
      <c r="M2340" s="104"/>
    </row>
    <row r="2341" spans="1:13" x14ac:dyDescent="0.25">
      <c r="A2341" s="96"/>
      <c r="B2341" s="96"/>
      <c r="C2341" s="96"/>
      <c r="D2341" s="95"/>
      <c r="E2341" s="96"/>
      <c r="F2341" s="96"/>
      <c r="G2341" s="96"/>
      <c r="H2341" s="96"/>
      <c r="I2341" s="96"/>
      <c r="J2341" s="104"/>
      <c r="K2341" s="104"/>
      <c r="L2341" s="104"/>
      <c r="M2341" s="104"/>
    </row>
    <row r="2342" spans="1:13" x14ac:dyDescent="0.25">
      <c r="A2342" s="96"/>
      <c r="B2342" s="96"/>
      <c r="C2342" s="96"/>
      <c r="D2342" s="95"/>
      <c r="E2342" s="96"/>
      <c r="F2342" s="96"/>
      <c r="G2342" s="96"/>
      <c r="H2342" s="96"/>
      <c r="I2342" s="96"/>
      <c r="J2342" s="104"/>
      <c r="K2342" s="104"/>
      <c r="L2342" s="104"/>
      <c r="M2342" s="104"/>
    </row>
    <row r="2343" spans="1:13" x14ac:dyDescent="0.25">
      <c r="A2343" s="96"/>
      <c r="B2343" s="96"/>
      <c r="C2343" s="96"/>
      <c r="D2343" s="95"/>
      <c r="E2343" s="96"/>
      <c r="F2343" s="96"/>
      <c r="G2343" s="96"/>
      <c r="H2343" s="96"/>
      <c r="I2343" s="96"/>
      <c r="J2343" s="104"/>
      <c r="K2343" s="104"/>
      <c r="L2343" s="104"/>
      <c r="M2343" s="104"/>
    </row>
    <row r="2344" spans="1:13" x14ac:dyDescent="0.25">
      <c r="A2344" s="96"/>
      <c r="B2344" s="96"/>
      <c r="C2344" s="96"/>
      <c r="D2344" s="95"/>
      <c r="E2344" s="96"/>
      <c r="F2344" s="96"/>
      <c r="G2344" s="96"/>
      <c r="H2344" s="96"/>
      <c r="I2344" s="96"/>
      <c r="J2344" s="104"/>
      <c r="K2344" s="104"/>
      <c r="L2344" s="104"/>
      <c r="M2344" s="104"/>
    </row>
    <row r="2345" spans="1:13" x14ac:dyDescent="0.25">
      <c r="A2345" s="96"/>
      <c r="B2345" s="96"/>
      <c r="C2345" s="96"/>
      <c r="D2345" s="95"/>
      <c r="E2345" s="96"/>
      <c r="F2345" s="96"/>
      <c r="G2345" s="96"/>
      <c r="H2345" s="96"/>
      <c r="I2345" s="96"/>
      <c r="J2345" s="104"/>
      <c r="K2345" s="104"/>
      <c r="L2345" s="104"/>
      <c r="M2345" s="104"/>
    </row>
    <row r="2346" spans="1:13" x14ac:dyDescent="0.25">
      <c r="A2346" s="96"/>
      <c r="B2346" s="96"/>
      <c r="C2346" s="96"/>
      <c r="D2346" s="95"/>
      <c r="E2346" s="96"/>
      <c r="F2346" s="96"/>
      <c r="G2346" s="96"/>
      <c r="H2346" s="96"/>
      <c r="I2346" s="96"/>
      <c r="J2346" s="104"/>
      <c r="K2346" s="104"/>
      <c r="L2346" s="104"/>
      <c r="M2346" s="104"/>
    </row>
    <row r="2347" spans="1:13" x14ac:dyDescent="0.25">
      <c r="A2347" s="96"/>
      <c r="B2347" s="96"/>
      <c r="C2347" s="96"/>
      <c r="D2347" s="95"/>
      <c r="E2347" s="96"/>
      <c r="F2347" s="96"/>
      <c r="G2347" s="96"/>
      <c r="H2347" s="96"/>
      <c r="I2347" s="96"/>
      <c r="J2347" s="104"/>
      <c r="K2347" s="104"/>
      <c r="L2347" s="104"/>
      <c r="M2347" s="104"/>
    </row>
    <row r="2348" spans="1:13" x14ac:dyDescent="0.25">
      <c r="A2348" s="96"/>
      <c r="B2348" s="96"/>
      <c r="C2348" s="96"/>
      <c r="D2348" s="95"/>
      <c r="E2348" s="96"/>
      <c r="F2348" s="96"/>
      <c r="G2348" s="96"/>
      <c r="H2348" s="96"/>
      <c r="I2348" s="96"/>
      <c r="J2348" s="104"/>
      <c r="K2348" s="104"/>
      <c r="L2348" s="104"/>
      <c r="M2348" s="104"/>
    </row>
    <row r="2349" spans="1:13" x14ac:dyDescent="0.25">
      <c r="A2349" s="96"/>
      <c r="B2349" s="96"/>
      <c r="C2349" s="96"/>
      <c r="D2349" s="95"/>
      <c r="E2349" s="96"/>
      <c r="F2349" s="96"/>
      <c r="G2349" s="96"/>
      <c r="H2349" s="96"/>
      <c r="I2349" s="96"/>
      <c r="J2349" s="104"/>
      <c r="K2349" s="104"/>
      <c r="L2349" s="104"/>
      <c r="M2349" s="104"/>
    </row>
    <row r="2350" spans="1:13" x14ac:dyDescent="0.25">
      <c r="A2350" s="96"/>
      <c r="B2350" s="96"/>
      <c r="C2350" s="96"/>
      <c r="D2350" s="95"/>
      <c r="E2350" s="96"/>
      <c r="F2350" s="96"/>
      <c r="G2350" s="96"/>
      <c r="H2350" s="96"/>
      <c r="I2350" s="96"/>
      <c r="J2350" s="104"/>
      <c r="K2350" s="104"/>
      <c r="L2350" s="104"/>
      <c r="M2350" s="104"/>
    </row>
    <row r="2351" spans="1:13" x14ac:dyDescent="0.25">
      <c r="A2351" s="96"/>
      <c r="B2351" s="96"/>
      <c r="C2351" s="96"/>
      <c r="D2351" s="95"/>
      <c r="E2351" s="96"/>
      <c r="F2351" s="96"/>
      <c r="G2351" s="96"/>
      <c r="H2351" s="96"/>
      <c r="I2351" s="96"/>
      <c r="J2351" s="104"/>
      <c r="K2351" s="104"/>
      <c r="L2351" s="104"/>
      <c r="M2351" s="104"/>
    </row>
    <row r="2352" spans="1:13" x14ac:dyDescent="0.25">
      <c r="A2352" s="96"/>
      <c r="B2352" s="96"/>
      <c r="C2352" s="96"/>
      <c r="D2352" s="95"/>
      <c r="E2352" s="96"/>
      <c r="F2352" s="96"/>
      <c r="G2352" s="96"/>
      <c r="H2352" s="96"/>
      <c r="I2352" s="96"/>
      <c r="J2352" s="104"/>
      <c r="K2352" s="104"/>
      <c r="L2352" s="104"/>
      <c r="M2352" s="104"/>
    </row>
    <row r="2353" spans="1:13" x14ac:dyDescent="0.25">
      <c r="A2353" s="96"/>
      <c r="B2353" s="96"/>
      <c r="C2353" s="96"/>
      <c r="D2353" s="95"/>
      <c r="E2353" s="96"/>
      <c r="F2353" s="96"/>
      <c r="G2353" s="96"/>
      <c r="H2353" s="96"/>
      <c r="I2353" s="96"/>
      <c r="J2353" s="104"/>
      <c r="K2353" s="104"/>
      <c r="L2353" s="104"/>
      <c r="M2353" s="104"/>
    </row>
    <row r="2354" spans="1:13" x14ac:dyDescent="0.25">
      <c r="A2354" s="96"/>
      <c r="B2354" s="96"/>
      <c r="C2354" s="96"/>
      <c r="D2354" s="95"/>
      <c r="E2354" s="96"/>
      <c r="F2354" s="96"/>
      <c r="G2354" s="96"/>
      <c r="H2354" s="96"/>
      <c r="I2354" s="96"/>
      <c r="J2354" s="104"/>
      <c r="K2354" s="104"/>
      <c r="L2354" s="104"/>
      <c r="M2354" s="104"/>
    </row>
    <row r="2355" spans="1:13" x14ac:dyDescent="0.25">
      <c r="A2355" s="96"/>
      <c r="B2355" s="96"/>
      <c r="C2355" s="96"/>
      <c r="D2355" s="95"/>
      <c r="E2355" s="96"/>
      <c r="F2355" s="96"/>
      <c r="G2355" s="96"/>
      <c r="H2355" s="96"/>
      <c r="I2355" s="96"/>
      <c r="J2355" s="104"/>
      <c r="K2355" s="104"/>
      <c r="L2355" s="104"/>
      <c r="M2355" s="104"/>
    </row>
    <row r="2356" spans="1:13" x14ac:dyDescent="0.25">
      <c r="A2356" s="96"/>
      <c r="B2356" s="96"/>
      <c r="C2356" s="96"/>
      <c r="D2356" s="95"/>
      <c r="E2356" s="96"/>
      <c r="F2356" s="96"/>
      <c r="G2356" s="96"/>
      <c r="H2356" s="96"/>
      <c r="I2356" s="96"/>
      <c r="J2356" s="104"/>
      <c r="K2356" s="104"/>
      <c r="L2356" s="104"/>
      <c r="M2356" s="104"/>
    </row>
    <row r="2357" spans="1:13" x14ac:dyDescent="0.25">
      <c r="A2357" s="96"/>
      <c r="B2357" s="96"/>
      <c r="C2357" s="96"/>
      <c r="D2357" s="95"/>
      <c r="E2357" s="96"/>
      <c r="F2357" s="96"/>
      <c r="G2357" s="96"/>
      <c r="H2357" s="96"/>
      <c r="I2357" s="96"/>
      <c r="J2357" s="104"/>
      <c r="K2357" s="104"/>
      <c r="L2357" s="104"/>
      <c r="M2357" s="104"/>
    </row>
    <row r="2358" spans="1:13" x14ac:dyDescent="0.25">
      <c r="A2358" s="96"/>
      <c r="B2358" s="96"/>
      <c r="C2358" s="96"/>
      <c r="D2358" s="95"/>
      <c r="E2358" s="96"/>
      <c r="F2358" s="96"/>
      <c r="G2358" s="96"/>
      <c r="H2358" s="96"/>
      <c r="I2358" s="96"/>
      <c r="J2358" s="104"/>
      <c r="K2358" s="104"/>
      <c r="L2358" s="104"/>
      <c r="M2358" s="104"/>
    </row>
    <row r="2359" spans="1:13" x14ac:dyDescent="0.25">
      <c r="A2359" s="96"/>
      <c r="B2359" s="96"/>
      <c r="C2359" s="96"/>
      <c r="D2359" s="95"/>
      <c r="E2359" s="96"/>
      <c r="F2359" s="96"/>
      <c r="G2359" s="96"/>
      <c r="H2359" s="96"/>
      <c r="I2359" s="96"/>
      <c r="J2359" s="104"/>
      <c r="K2359" s="104"/>
      <c r="L2359" s="104"/>
      <c r="M2359" s="104"/>
    </row>
    <row r="2360" spans="1:13" x14ac:dyDescent="0.25">
      <c r="A2360" s="96"/>
      <c r="B2360" s="96"/>
      <c r="C2360" s="96"/>
      <c r="D2360" s="95"/>
      <c r="E2360" s="96"/>
      <c r="F2360" s="96"/>
      <c r="G2360" s="96"/>
      <c r="H2360" s="96"/>
      <c r="I2360" s="96"/>
      <c r="J2360" s="104"/>
      <c r="K2360" s="104"/>
      <c r="L2360" s="104"/>
      <c r="M2360" s="104"/>
    </row>
    <row r="2361" spans="1:13" x14ac:dyDescent="0.25">
      <c r="A2361" s="96"/>
      <c r="B2361" s="96"/>
      <c r="C2361" s="96"/>
      <c r="D2361" s="95"/>
      <c r="E2361" s="96"/>
      <c r="F2361" s="96"/>
      <c r="G2361" s="96"/>
      <c r="H2361" s="96"/>
      <c r="I2361" s="96"/>
      <c r="J2361" s="104"/>
      <c r="K2361" s="104"/>
      <c r="L2361" s="104"/>
      <c r="M2361" s="104"/>
    </row>
    <row r="2362" spans="1:13" x14ac:dyDescent="0.25">
      <c r="A2362" s="96"/>
      <c r="B2362" s="96"/>
      <c r="C2362" s="96"/>
      <c r="D2362" s="95"/>
      <c r="E2362" s="96"/>
      <c r="F2362" s="96"/>
      <c r="G2362" s="96"/>
      <c r="H2362" s="96"/>
      <c r="I2362" s="96"/>
      <c r="J2362" s="104"/>
      <c r="K2362" s="104"/>
      <c r="L2362" s="104"/>
      <c r="M2362" s="104"/>
    </row>
    <row r="2363" spans="1:13" x14ac:dyDescent="0.25">
      <c r="A2363" s="96"/>
      <c r="B2363" s="96"/>
      <c r="C2363" s="96"/>
      <c r="D2363" s="95"/>
      <c r="E2363" s="96"/>
      <c r="F2363" s="96"/>
      <c r="G2363" s="96"/>
      <c r="H2363" s="96"/>
      <c r="I2363" s="96"/>
      <c r="J2363" s="104"/>
      <c r="K2363" s="104"/>
      <c r="L2363" s="104"/>
      <c r="M2363" s="104"/>
    </row>
    <row r="2364" spans="1:13" x14ac:dyDescent="0.25">
      <c r="A2364" s="96"/>
      <c r="B2364" s="96"/>
      <c r="C2364" s="96"/>
      <c r="D2364" s="95"/>
      <c r="E2364" s="96"/>
      <c r="F2364" s="96"/>
      <c r="G2364" s="96"/>
      <c r="H2364" s="96"/>
      <c r="I2364" s="96"/>
      <c r="J2364" s="104"/>
      <c r="K2364" s="104"/>
      <c r="L2364" s="104"/>
      <c r="M2364" s="104"/>
    </row>
    <row r="2365" spans="1:13" x14ac:dyDescent="0.25">
      <c r="A2365" s="96"/>
      <c r="B2365" s="96"/>
      <c r="C2365" s="96"/>
      <c r="D2365" s="95"/>
      <c r="E2365" s="96"/>
      <c r="F2365" s="96"/>
      <c r="G2365" s="96"/>
      <c r="H2365" s="96"/>
      <c r="I2365" s="96"/>
      <c r="J2365" s="104"/>
      <c r="K2365" s="104"/>
      <c r="L2365" s="104"/>
      <c r="M2365" s="104"/>
    </row>
    <row r="2366" spans="1:13" x14ac:dyDescent="0.25">
      <c r="A2366" s="96"/>
      <c r="B2366" s="96"/>
      <c r="C2366" s="96"/>
      <c r="D2366" s="95"/>
      <c r="E2366" s="96"/>
      <c r="F2366" s="96"/>
      <c r="G2366" s="96"/>
      <c r="H2366" s="96"/>
      <c r="I2366" s="96"/>
      <c r="J2366" s="104"/>
      <c r="K2366" s="104"/>
      <c r="L2366" s="104"/>
      <c r="M2366" s="104"/>
    </row>
    <row r="2367" spans="1:13" x14ac:dyDescent="0.25">
      <c r="A2367" s="96"/>
      <c r="B2367" s="96"/>
      <c r="C2367" s="96"/>
      <c r="D2367" s="95"/>
      <c r="E2367" s="96"/>
      <c r="F2367" s="96"/>
      <c r="G2367" s="96"/>
      <c r="H2367" s="96"/>
      <c r="I2367" s="96"/>
      <c r="J2367" s="104"/>
      <c r="K2367" s="104"/>
      <c r="L2367" s="104"/>
      <c r="M2367" s="104"/>
    </row>
    <row r="2368" spans="1:13" x14ac:dyDescent="0.25">
      <c r="A2368" s="96"/>
      <c r="B2368" s="96"/>
      <c r="C2368" s="96"/>
      <c r="D2368" s="95"/>
      <c r="E2368" s="96"/>
      <c r="F2368" s="96"/>
      <c r="G2368" s="96"/>
      <c r="H2368" s="96"/>
      <c r="I2368" s="96"/>
      <c r="J2368" s="104"/>
      <c r="K2368" s="104"/>
      <c r="L2368" s="104"/>
      <c r="M2368" s="104"/>
    </row>
    <row r="2369" spans="1:13" x14ac:dyDescent="0.25">
      <c r="A2369" s="96"/>
      <c r="B2369" s="96"/>
      <c r="C2369" s="96"/>
      <c r="D2369" s="95"/>
      <c r="E2369" s="96"/>
      <c r="F2369" s="96"/>
      <c r="G2369" s="96"/>
      <c r="H2369" s="96"/>
      <c r="I2369" s="96"/>
      <c r="J2369" s="104"/>
      <c r="K2369" s="104"/>
      <c r="L2369" s="104"/>
      <c r="M2369" s="104"/>
    </row>
    <row r="2370" spans="1:13" x14ac:dyDescent="0.25">
      <c r="A2370" s="96"/>
      <c r="B2370" s="96"/>
      <c r="C2370" s="96"/>
      <c r="D2370" s="95"/>
      <c r="E2370" s="96"/>
      <c r="F2370" s="96"/>
      <c r="G2370" s="96"/>
      <c r="H2370" s="96"/>
      <c r="I2370" s="96"/>
      <c r="J2370" s="104"/>
      <c r="K2370" s="104"/>
      <c r="L2370" s="104"/>
      <c r="M2370" s="104"/>
    </row>
    <row r="2371" spans="1:13" x14ac:dyDescent="0.25">
      <c r="A2371" s="96"/>
      <c r="B2371" s="96"/>
      <c r="C2371" s="96"/>
      <c r="D2371" s="95"/>
      <c r="E2371" s="96"/>
      <c r="F2371" s="96"/>
      <c r="G2371" s="96"/>
      <c r="H2371" s="96"/>
      <c r="I2371" s="96"/>
      <c r="J2371" s="104"/>
      <c r="K2371" s="104"/>
      <c r="L2371" s="104"/>
      <c r="M2371" s="104"/>
    </row>
    <row r="2372" spans="1:13" x14ac:dyDescent="0.25">
      <c r="A2372" s="96"/>
      <c r="B2372" s="96"/>
      <c r="C2372" s="96"/>
      <c r="D2372" s="95"/>
      <c r="E2372" s="96"/>
      <c r="F2372" s="96"/>
      <c r="G2372" s="96"/>
      <c r="H2372" s="96"/>
      <c r="I2372" s="96"/>
      <c r="J2372" s="104"/>
      <c r="K2372" s="104"/>
      <c r="L2372" s="104"/>
      <c r="M2372" s="104"/>
    </row>
    <row r="2373" spans="1:13" x14ac:dyDescent="0.25">
      <c r="A2373" s="96"/>
      <c r="B2373" s="96"/>
      <c r="C2373" s="96"/>
      <c r="D2373" s="95"/>
      <c r="E2373" s="96"/>
      <c r="F2373" s="96"/>
      <c r="G2373" s="96"/>
      <c r="H2373" s="96"/>
      <c r="I2373" s="96"/>
      <c r="J2373" s="104"/>
      <c r="K2373" s="104"/>
      <c r="L2373" s="104"/>
      <c r="M2373" s="104"/>
    </row>
    <row r="2374" spans="1:13" x14ac:dyDescent="0.25">
      <c r="A2374" s="96"/>
      <c r="B2374" s="96"/>
      <c r="C2374" s="96"/>
      <c r="D2374" s="95"/>
      <c r="E2374" s="96"/>
      <c r="F2374" s="96"/>
      <c r="G2374" s="96"/>
      <c r="H2374" s="96"/>
      <c r="I2374" s="96"/>
      <c r="J2374" s="104"/>
      <c r="K2374" s="104"/>
      <c r="L2374" s="104"/>
      <c r="M2374" s="104"/>
    </row>
    <row r="2375" spans="1:13" x14ac:dyDescent="0.25">
      <c r="A2375" s="96"/>
      <c r="B2375" s="96"/>
      <c r="C2375" s="96"/>
      <c r="D2375" s="95"/>
      <c r="E2375" s="96"/>
      <c r="F2375" s="96"/>
      <c r="G2375" s="96"/>
      <c r="H2375" s="96"/>
      <c r="I2375" s="96"/>
      <c r="J2375" s="104"/>
      <c r="K2375" s="104"/>
      <c r="L2375" s="104"/>
      <c r="M2375" s="104"/>
    </row>
    <row r="2376" spans="1:13" x14ac:dyDescent="0.25">
      <c r="A2376" s="96"/>
      <c r="B2376" s="96"/>
      <c r="C2376" s="96"/>
      <c r="D2376" s="95"/>
      <c r="E2376" s="96"/>
      <c r="F2376" s="96"/>
      <c r="G2376" s="96"/>
      <c r="H2376" s="96"/>
      <c r="I2376" s="96"/>
      <c r="J2376" s="104"/>
      <c r="K2376" s="104"/>
      <c r="L2376" s="104"/>
      <c r="M2376" s="104"/>
    </row>
    <row r="2377" spans="1:13" x14ac:dyDescent="0.25">
      <c r="A2377" s="96"/>
      <c r="B2377" s="96"/>
      <c r="C2377" s="96"/>
      <c r="D2377" s="95"/>
      <c r="E2377" s="96"/>
      <c r="F2377" s="96"/>
      <c r="G2377" s="96"/>
      <c r="H2377" s="96"/>
      <c r="I2377" s="96"/>
      <c r="J2377" s="104"/>
      <c r="K2377" s="104"/>
      <c r="L2377" s="104"/>
      <c r="M2377" s="104"/>
    </row>
    <row r="2378" spans="1:13" x14ac:dyDescent="0.25">
      <c r="A2378" s="96"/>
      <c r="B2378" s="96"/>
      <c r="C2378" s="96"/>
      <c r="D2378" s="95"/>
      <c r="E2378" s="96"/>
      <c r="F2378" s="96"/>
      <c r="G2378" s="96"/>
      <c r="H2378" s="96"/>
      <c r="I2378" s="96"/>
      <c r="J2378" s="104"/>
      <c r="K2378" s="104"/>
      <c r="L2378" s="104"/>
      <c r="M2378" s="104"/>
    </row>
    <row r="2379" spans="1:13" x14ac:dyDescent="0.25">
      <c r="A2379" s="96"/>
      <c r="B2379" s="96"/>
      <c r="C2379" s="96"/>
      <c r="D2379" s="95"/>
      <c r="E2379" s="96"/>
      <c r="F2379" s="96"/>
      <c r="G2379" s="96"/>
      <c r="H2379" s="96"/>
      <c r="I2379" s="96"/>
      <c r="J2379" s="104"/>
      <c r="K2379" s="104"/>
      <c r="L2379" s="104"/>
      <c r="M2379" s="104"/>
    </row>
    <row r="2380" spans="1:13" x14ac:dyDescent="0.25">
      <c r="A2380" s="96"/>
      <c r="B2380" s="96"/>
      <c r="C2380" s="96"/>
      <c r="D2380" s="95"/>
      <c r="E2380" s="96"/>
      <c r="F2380" s="96"/>
      <c r="G2380" s="96"/>
      <c r="H2380" s="96"/>
      <c r="I2380" s="96"/>
      <c r="J2380" s="104"/>
      <c r="K2380" s="104"/>
      <c r="L2380" s="104"/>
      <c r="M2380" s="104"/>
    </row>
    <row r="2381" spans="1:13" x14ac:dyDescent="0.25">
      <c r="A2381" s="96"/>
      <c r="B2381" s="96"/>
      <c r="C2381" s="96"/>
      <c r="D2381" s="95"/>
      <c r="E2381" s="96"/>
      <c r="F2381" s="96"/>
      <c r="G2381" s="96"/>
      <c r="H2381" s="96"/>
      <c r="I2381" s="96"/>
      <c r="J2381" s="104"/>
      <c r="K2381" s="104"/>
      <c r="L2381" s="104"/>
      <c r="M2381" s="104"/>
    </row>
    <row r="2382" spans="1:13" x14ac:dyDescent="0.25">
      <c r="A2382" s="96"/>
      <c r="B2382" s="96"/>
      <c r="C2382" s="96"/>
      <c r="D2382" s="95"/>
      <c r="E2382" s="96"/>
      <c r="F2382" s="96"/>
      <c r="G2382" s="96"/>
      <c r="H2382" s="96"/>
      <c r="I2382" s="96"/>
      <c r="J2382" s="104"/>
      <c r="K2382" s="104"/>
      <c r="L2382" s="104"/>
      <c r="M2382" s="104"/>
    </row>
    <row r="2383" spans="1:13" x14ac:dyDescent="0.25">
      <c r="A2383" s="96"/>
      <c r="B2383" s="96"/>
      <c r="C2383" s="96"/>
      <c r="D2383" s="95"/>
      <c r="E2383" s="96"/>
      <c r="F2383" s="96"/>
      <c r="G2383" s="96"/>
      <c r="H2383" s="96"/>
      <c r="I2383" s="96"/>
      <c r="J2383" s="104"/>
      <c r="K2383" s="104"/>
      <c r="L2383" s="104"/>
      <c r="M2383" s="104"/>
    </row>
    <row r="2384" spans="1:13" x14ac:dyDescent="0.25">
      <c r="A2384" s="96"/>
      <c r="B2384" s="96"/>
      <c r="C2384" s="96"/>
      <c r="D2384" s="95"/>
      <c r="E2384" s="96"/>
      <c r="F2384" s="96"/>
      <c r="G2384" s="96"/>
      <c r="H2384" s="96"/>
      <c r="I2384" s="96"/>
      <c r="J2384" s="104"/>
      <c r="K2384" s="104"/>
      <c r="L2384" s="104"/>
      <c r="M2384" s="104"/>
    </row>
    <row r="2385" spans="1:13" x14ac:dyDescent="0.25">
      <c r="A2385" s="96"/>
      <c r="B2385" s="96"/>
      <c r="C2385" s="96"/>
      <c r="D2385" s="95"/>
      <c r="E2385" s="96"/>
      <c r="F2385" s="96"/>
      <c r="G2385" s="96"/>
      <c r="H2385" s="96"/>
      <c r="I2385" s="96"/>
      <c r="J2385" s="104"/>
      <c r="K2385" s="104"/>
      <c r="L2385" s="104"/>
      <c r="M2385" s="104"/>
    </row>
    <row r="2386" spans="1:13" x14ac:dyDescent="0.25">
      <c r="A2386" s="96"/>
      <c r="B2386" s="96"/>
      <c r="C2386" s="96"/>
      <c r="D2386" s="95"/>
      <c r="E2386" s="96"/>
      <c r="F2386" s="96"/>
      <c r="G2386" s="96"/>
      <c r="H2386" s="96"/>
      <c r="I2386" s="96"/>
      <c r="J2386" s="104"/>
      <c r="K2386" s="104"/>
      <c r="L2386" s="104"/>
      <c r="M2386" s="104"/>
    </row>
    <row r="2387" spans="1:13" x14ac:dyDescent="0.25">
      <c r="A2387" s="96"/>
      <c r="B2387" s="96"/>
      <c r="C2387" s="96"/>
      <c r="D2387" s="95"/>
      <c r="E2387" s="96"/>
      <c r="F2387" s="96"/>
      <c r="G2387" s="96"/>
      <c r="H2387" s="96"/>
      <c r="I2387" s="96"/>
      <c r="J2387" s="104"/>
      <c r="K2387" s="104"/>
      <c r="L2387" s="104"/>
      <c r="M2387" s="104"/>
    </row>
    <row r="2388" spans="1:13" x14ac:dyDescent="0.25">
      <c r="A2388" s="96"/>
      <c r="B2388" s="96"/>
      <c r="C2388" s="96"/>
      <c r="D2388" s="95"/>
      <c r="E2388" s="96"/>
      <c r="F2388" s="96"/>
      <c r="G2388" s="96"/>
      <c r="H2388" s="96"/>
      <c r="I2388" s="96"/>
      <c r="J2388" s="104"/>
      <c r="K2388" s="104"/>
      <c r="L2388" s="104"/>
      <c r="M2388" s="104"/>
    </row>
    <row r="2389" spans="1:13" x14ac:dyDescent="0.25">
      <c r="A2389" s="96"/>
      <c r="B2389" s="96"/>
      <c r="C2389" s="96"/>
      <c r="D2389" s="95"/>
      <c r="E2389" s="96"/>
      <c r="F2389" s="96"/>
      <c r="G2389" s="96"/>
      <c r="H2389" s="96"/>
      <c r="I2389" s="96"/>
      <c r="J2389" s="104"/>
      <c r="K2389" s="104"/>
      <c r="L2389" s="104"/>
      <c r="M2389" s="104"/>
    </row>
    <row r="2390" spans="1:13" x14ac:dyDescent="0.25">
      <c r="A2390" s="96"/>
      <c r="B2390" s="96"/>
      <c r="C2390" s="96"/>
      <c r="D2390" s="95"/>
      <c r="E2390" s="96"/>
      <c r="F2390" s="96"/>
      <c r="G2390" s="96"/>
      <c r="H2390" s="96"/>
      <c r="I2390" s="96"/>
      <c r="J2390" s="104"/>
      <c r="K2390" s="104"/>
      <c r="L2390" s="104"/>
      <c r="M2390" s="104"/>
    </row>
    <row r="2391" spans="1:13" x14ac:dyDescent="0.25">
      <c r="A2391" s="96"/>
      <c r="B2391" s="96"/>
      <c r="C2391" s="96"/>
      <c r="D2391" s="95"/>
      <c r="E2391" s="96"/>
      <c r="F2391" s="96"/>
      <c r="G2391" s="96"/>
      <c r="H2391" s="96"/>
      <c r="I2391" s="96"/>
      <c r="J2391" s="104"/>
      <c r="K2391" s="104"/>
      <c r="L2391" s="104"/>
      <c r="M2391" s="104"/>
    </row>
    <row r="2392" spans="1:13" x14ac:dyDescent="0.25">
      <c r="A2392" s="96"/>
      <c r="B2392" s="96"/>
      <c r="C2392" s="96"/>
      <c r="D2392" s="95"/>
      <c r="E2392" s="96"/>
      <c r="F2392" s="96"/>
      <c r="G2392" s="96"/>
      <c r="H2392" s="96"/>
      <c r="I2392" s="96"/>
      <c r="J2392" s="104"/>
      <c r="K2392" s="104"/>
      <c r="L2392" s="104"/>
      <c r="M2392" s="104"/>
    </row>
    <row r="2393" spans="1:13" x14ac:dyDescent="0.25">
      <c r="A2393" s="96"/>
      <c r="B2393" s="96"/>
      <c r="C2393" s="96"/>
      <c r="D2393" s="95"/>
      <c r="E2393" s="96"/>
      <c r="F2393" s="96"/>
      <c r="G2393" s="96"/>
      <c r="H2393" s="96"/>
      <c r="I2393" s="96"/>
      <c r="J2393" s="104"/>
      <c r="K2393" s="104"/>
      <c r="L2393" s="104"/>
      <c r="M2393" s="104"/>
    </row>
    <row r="2394" spans="1:13" x14ac:dyDescent="0.25">
      <c r="A2394" s="96"/>
      <c r="B2394" s="96"/>
      <c r="C2394" s="96"/>
      <c r="D2394" s="95"/>
      <c r="E2394" s="96"/>
      <c r="F2394" s="96"/>
      <c r="G2394" s="96"/>
      <c r="H2394" s="96"/>
      <c r="I2394" s="96"/>
      <c r="J2394" s="104"/>
      <c r="K2394" s="104"/>
      <c r="L2394" s="104"/>
      <c r="M2394" s="104"/>
    </row>
    <row r="2395" spans="1:13" x14ac:dyDescent="0.25">
      <c r="A2395" s="96"/>
      <c r="B2395" s="96"/>
      <c r="C2395" s="96"/>
      <c r="D2395" s="95"/>
      <c r="E2395" s="96"/>
      <c r="F2395" s="96"/>
      <c r="G2395" s="96"/>
      <c r="H2395" s="96"/>
      <c r="I2395" s="96"/>
      <c r="J2395" s="104"/>
      <c r="K2395" s="104"/>
      <c r="L2395" s="104"/>
      <c r="M2395" s="104"/>
    </row>
    <row r="2396" spans="1:13" x14ac:dyDescent="0.25">
      <c r="A2396" s="96"/>
      <c r="B2396" s="96"/>
      <c r="C2396" s="96"/>
      <c r="D2396" s="95"/>
      <c r="E2396" s="96"/>
      <c r="F2396" s="96"/>
      <c r="G2396" s="96"/>
      <c r="H2396" s="96"/>
      <c r="I2396" s="96"/>
      <c r="J2396" s="104"/>
      <c r="K2396" s="104"/>
      <c r="L2396" s="104"/>
      <c r="M2396" s="104"/>
    </row>
    <row r="2397" spans="1:13" x14ac:dyDescent="0.25">
      <c r="A2397" s="96"/>
      <c r="B2397" s="96"/>
      <c r="C2397" s="96"/>
      <c r="D2397" s="95"/>
      <c r="E2397" s="96"/>
      <c r="F2397" s="96"/>
      <c r="G2397" s="96"/>
      <c r="H2397" s="96"/>
      <c r="I2397" s="96"/>
      <c r="J2397" s="104"/>
      <c r="K2397" s="104"/>
      <c r="L2397" s="104"/>
      <c r="M2397" s="104"/>
    </row>
    <row r="2398" spans="1:13" x14ac:dyDescent="0.25">
      <c r="A2398" s="96"/>
      <c r="B2398" s="96"/>
      <c r="C2398" s="96"/>
      <c r="D2398" s="95"/>
      <c r="E2398" s="96"/>
      <c r="F2398" s="96"/>
      <c r="G2398" s="96"/>
      <c r="H2398" s="96"/>
      <c r="I2398" s="96"/>
      <c r="J2398" s="104"/>
      <c r="K2398" s="104"/>
      <c r="L2398" s="104"/>
      <c r="M2398" s="104"/>
    </row>
    <row r="2399" spans="1:13" x14ac:dyDescent="0.25">
      <c r="A2399" s="96"/>
      <c r="B2399" s="96"/>
      <c r="C2399" s="96"/>
      <c r="D2399" s="95"/>
      <c r="E2399" s="96"/>
      <c r="F2399" s="96"/>
      <c r="G2399" s="96"/>
      <c r="H2399" s="96"/>
      <c r="I2399" s="96"/>
      <c r="J2399" s="104"/>
      <c r="K2399" s="104"/>
      <c r="L2399" s="104"/>
      <c r="M2399" s="104"/>
    </row>
    <row r="2400" spans="1:13" x14ac:dyDescent="0.25">
      <c r="A2400" s="96"/>
      <c r="B2400" s="96"/>
      <c r="C2400" s="96"/>
      <c r="D2400" s="95"/>
      <c r="E2400" s="96"/>
      <c r="F2400" s="96"/>
      <c r="G2400" s="96"/>
      <c r="H2400" s="96"/>
      <c r="I2400" s="96"/>
      <c r="J2400" s="104"/>
      <c r="K2400" s="104"/>
      <c r="L2400" s="104"/>
      <c r="M2400" s="104"/>
    </row>
    <row r="2401" spans="1:13" x14ac:dyDescent="0.25">
      <c r="A2401" s="96"/>
      <c r="B2401" s="96"/>
      <c r="C2401" s="96"/>
      <c r="D2401" s="95"/>
      <c r="E2401" s="96"/>
      <c r="F2401" s="96"/>
      <c r="G2401" s="96"/>
      <c r="H2401" s="96"/>
      <c r="I2401" s="96"/>
      <c r="J2401" s="104"/>
      <c r="K2401" s="104"/>
      <c r="L2401" s="104"/>
      <c r="M2401" s="104"/>
    </row>
    <row r="2402" spans="1:13" x14ac:dyDescent="0.25">
      <c r="A2402" s="96"/>
      <c r="B2402" s="96"/>
      <c r="C2402" s="96"/>
      <c r="D2402" s="95"/>
      <c r="E2402" s="96"/>
      <c r="F2402" s="96"/>
      <c r="G2402" s="96"/>
      <c r="H2402" s="96"/>
      <c r="I2402" s="96"/>
      <c r="J2402" s="104"/>
      <c r="K2402" s="104"/>
      <c r="L2402" s="104"/>
      <c r="M2402" s="104"/>
    </row>
    <row r="2403" spans="1:13" x14ac:dyDescent="0.25">
      <c r="A2403" s="96"/>
      <c r="B2403" s="96"/>
      <c r="C2403" s="96"/>
      <c r="D2403" s="95"/>
      <c r="E2403" s="96"/>
      <c r="F2403" s="96"/>
      <c r="G2403" s="96"/>
      <c r="H2403" s="96"/>
      <c r="I2403" s="96"/>
      <c r="J2403" s="104"/>
      <c r="K2403" s="104"/>
      <c r="L2403" s="104"/>
      <c r="M2403" s="104"/>
    </row>
    <row r="2404" spans="1:13" x14ac:dyDescent="0.25">
      <c r="A2404" s="96"/>
      <c r="B2404" s="96"/>
      <c r="C2404" s="96"/>
      <c r="D2404" s="95"/>
      <c r="E2404" s="96"/>
      <c r="F2404" s="96"/>
      <c r="G2404" s="96"/>
      <c r="H2404" s="96"/>
      <c r="I2404" s="96"/>
      <c r="J2404" s="104"/>
      <c r="K2404" s="104"/>
      <c r="L2404" s="104"/>
      <c r="M2404" s="104"/>
    </row>
    <row r="2405" spans="1:13" x14ac:dyDescent="0.25">
      <c r="A2405" s="96"/>
      <c r="B2405" s="96"/>
      <c r="C2405" s="96"/>
      <c r="D2405" s="95"/>
      <c r="E2405" s="96"/>
      <c r="F2405" s="96"/>
      <c r="G2405" s="96"/>
      <c r="H2405" s="96"/>
      <c r="I2405" s="96"/>
      <c r="J2405" s="104"/>
      <c r="K2405" s="104"/>
      <c r="L2405" s="104"/>
      <c r="M2405" s="104"/>
    </row>
    <row r="2406" spans="1:13" x14ac:dyDescent="0.25">
      <c r="A2406" s="96"/>
      <c r="B2406" s="96"/>
      <c r="C2406" s="96"/>
      <c r="D2406" s="95"/>
      <c r="E2406" s="96"/>
      <c r="F2406" s="96"/>
      <c r="G2406" s="96"/>
      <c r="H2406" s="96"/>
      <c r="I2406" s="96"/>
      <c r="J2406" s="104"/>
      <c r="K2406" s="104"/>
      <c r="L2406" s="104"/>
      <c r="M2406" s="104"/>
    </row>
    <row r="2407" spans="1:13" x14ac:dyDescent="0.25">
      <c r="A2407" s="96"/>
      <c r="B2407" s="96"/>
      <c r="C2407" s="96"/>
      <c r="D2407" s="95"/>
      <c r="E2407" s="96"/>
      <c r="F2407" s="96"/>
      <c r="G2407" s="96"/>
      <c r="H2407" s="96"/>
      <c r="I2407" s="96"/>
      <c r="J2407" s="104"/>
      <c r="K2407" s="104"/>
      <c r="L2407" s="104"/>
      <c r="M2407" s="104"/>
    </row>
    <row r="2408" spans="1:13" x14ac:dyDescent="0.25">
      <c r="A2408" s="96"/>
      <c r="B2408" s="96"/>
      <c r="C2408" s="96"/>
      <c r="D2408" s="95"/>
      <c r="E2408" s="96"/>
      <c r="F2408" s="96"/>
      <c r="G2408" s="96"/>
      <c r="H2408" s="96"/>
      <c r="I2408" s="96"/>
      <c r="J2408" s="104"/>
      <c r="K2408" s="104"/>
      <c r="L2408" s="104"/>
      <c r="M2408" s="104"/>
    </row>
    <row r="2409" spans="1:13" x14ac:dyDescent="0.25">
      <c r="A2409" s="96"/>
      <c r="B2409" s="96"/>
      <c r="C2409" s="96"/>
      <c r="D2409" s="95"/>
      <c r="E2409" s="96"/>
      <c r="F2409" s="96"/>
      <c r="G2409" s="96"/>
      <c r="H2409" s="96"/>
      <c r="I2409" s="96"/>
      <c r="J2409" s="104"/>
      <c r="K2409" s="104"/>
      <c r="L2409" s="104"/>
      <c r="M2409" s="104"/>
    </row>
    <row r="2410" spans="1:13" x14ac:dyDescent="0.25">
      <c r="A2410" s="96"/>
      <c r="B2410" s="96"/>
      <c r="C2410" s="96"/>
      <c r="D2410" s="95"/>
      <c r="E2410" s="96"/>
      <c r="F2410" s="96"/>
      <c r="G2410" s="96"/>
      <c r="H2410" s="96"/>
      <c r="I2410" s="96"/>
      <c r="J2410" s="104"/>
      <c r="K2410" s="104"/>
      <c r="L2410" s="104"/>
      <c r="M2410" s="104"/>
    </row>
    <row r="2411" spans="1:13" x14ac:dyDescent="0.25">
      <c r="A2411" s="96"/>
      <c r="B2411" s="96"/>
      <c r="C2411" s="96"/>
      <c r="D2411" s="95"/>
      <c r="E2411" s="96"/>
      <c r="F2411" s="96"/>
      <c r="G2411" s="96"/>
      <c r="H2411" s="96"/>
      <c r="I2411" s="96"/>
      <c r="J2411" s="104"/>
      <c r="K2411" s="104"/>
      <c r="L2411" s="104"/>
      <c r="M2411" s="104"/>
    </row>
    <row r="2412" spans="1:13" x14ac:dyDescent="0.25">
      <c r="A2412" s="96"/>
      <c r="B2412" s="96"/>
      <c r="C2412" s="96"/>
      <c r="D2412" s="95"/>
      <c r="E2412" s="96"/>
      <c r="F2412" s="96"/>
      <c r="G2412" s="96"/>
      <c r="H2412" s="96"/>
      <c r="I2412" s="96"/>
      <c r="J2412" s="104"/>
      <c r="K2412" s="104"/>
      <c r="L2412" s="104"/>
      <c r="M2412" s="104"/>
    </row>
    <row r="2413" spans="1:13" x14ac:dyDescent="0.25">
      <c r="A2413" s="96"/>
      <c r="B2413" s="96"/>
      <c r="C2413" s="96"/>
      <c r="D2413" s="95"/>
      <c r="E2413" s="96"/>
      <c r="F2413" s="96"/>
      <c r="G2413" s="96"/>
      <c r="H2413" s="96"/>
      <c r="I2413" s="96"/>
      <c r="J2413" s="104"/>
      <c r="K2413" s="104"/>
      <c r="L2413" s="104"/>
      <c r="M2413" s="104"/>
    </row>
    <row r="2414" spans="1:13" x14ac:dyDescent="0.25">
      <c r="A2414" s="96"/>
      <c r="B2414" s="96"/>
      <c r="C2414" s="96"/>
      <c r="D2414" s="95"/>
      <c r="E2414" s="96"/>
      <c r="F2414" s="96"/>
      <c r="G2414" s="96"/>
      <c r="H2414" s="96"/>
      <c r="I2414" s="96"/>
      <c r="J2414" s="104"/>
      <c r="K2414" s="104"/>
      <c r="L2414" s="104"/>
      <c r="M2414" s="104"/>
    </row>
    <row r="2415" spans="1:13" x14ac:dyDescent="0.25">
      <c r="A2415" s="96"/>
      <c r="B2415" s="96"/>
      <c r="C2415" s="96"/>
      <c r="D2415" s="95"/>
      <c r="E2415" s="96"/>
      <c r="F2415" s="96"/>
      <c r="G2415" s="96"/>
      <c r="H2415" s="96"/>
      <c r="I2415" s="96"/>
      <c r="J2415" s="104"/>
      <c r="K2415" s="104"/>
      <c r="L2415" s="104"/>
      <c r="M2415" s="104"/>
    </row>
    <row r="2416" spans="1:13" x14ac:dyDescent="0.25">
      <c r="A2416" s="96"/>
      <c r="B2416" s="96"/>
      <c r="C2416" s="96"/>
      <c r="D2416" s="95"/>
      <c r="E2416" s="96"/>
      <c r="F2416" s="96"/>
      <c r="G2416" s="96"/>
      <c r="H2416" s="96"/>
      <c r="I2416" s="96"/>
      <c r="J2416" s="104"/>
      <c r="K2416" s="104"/>
      <c r="L2416" s="104"/>
      <c r="M2416" s="104"/>
    </row>
    <row r="2417" spans="1:13" x14ac:dyDescent="0.25">
      <c r="A2417" s="96"/>
      <c r="B2417" s="96"/>
      <c r="C2417" s="96"/>
      <c r="D2417" s="95"/>
      <c r="E2417" s="96"/>
      <c r="F2417" s="96"/>
      <c r="G2417" s="96"/>
      <c r="H2417" s="96"/>
      <c r="I2417" s="96"/>
      <c r="J2417" s="104"/>
      <c r="K2417" s="104"/>
      <c r="L2417" s="104"/>
      <c r="M2417" s="104"/>
    </row>
    <row r="2418" spans="1:13" x14ac:dyDescent="0.25">
      <c r="A2418" s="96"/>
      <c r="B2418" s="96"/>
      <c r="C2418" s="96"/>
      <c r="D2418" s="95"/>
      <c r="E2418" s="96"/>
      <c r="F2418" s="96"/>
      <c r="G2418" s="96"/>
      <c r="H2418" s="96"/>
      <c r="I2418" s="96"/>
      <c r="J2418" s="104"/>
      <c r="K2418" s="104"/>
      <c r="L2418" s="104"/>
      <c r="M2418" s="104"/>
    </row>
    <row r="2419" spans="1:13" x14ac:dyDescent="0.25">
      <c r="A2419" s="96"/>
      <c r="B2419" s="96"/>
      <c r="C2419" s="96"/>
      <c r="D2419" s="95"/>
      <c r="E2419" s="96"/>
      <c r="F2419" s="96"/>
      <c r="G2419" s="96"/>
      <c r="H2419" s="96"/>
      <c r="I2419" s="96"/>
      <c r="J2419" s="104"/>
      <c r="K2419" s="104"/>
      <c r="L2419" s="104"/>
      <c r="M2419" s="104"/>
    </row>
    <row r="2420" spans="1:13" x14ac:dyDescent="0.25">
      <c r="A2420" s="96"/>
      <c r="B2420" s="96"/>
      <c r="C2420" s="96"/>
      <c r="D2420" s="95"/>
      <c r="E2420" s="96"/>
      <c r="F2420" s="96"/>
      <c r="G2420" s="96"/>
      <c r="H2420" s="96"/>
      <c r="I2420" s="96"/>
      <c r="J2420" s="104"/>
      <c r="K2420" s="104"/>
      <c r="L2420" s="104"/>
      <c r="M2420" s="104"/>
    </row>
    <row r="2421" spans="1:13" x14ac:dyDescent="0.25">
      <c r="A2421" s="96"/>
      <c r="B2421" s="96"/>
      <c r="C2421" s="96"/>
      <c r="D2421" s="95"/>
      <c r="E2421" s="96"/>
      <c r="F2421" s="96"/>
      <c r="G2421" s="96"/>
      <c r="H2421" s="96"/>
      <c r="I2421" s="96"/>
      <c r="J2421" s="104"/>
      <c r="K2421" s="104"/>
      <c r="L2421" s="104"/>
      <c r="M2421" s="104"/>
    </row>
    <row r="2422" spans="1:13" x14ac:dyDescent="0.25">
      <c r="A2422" s="96"/>
      <c r="B2422" s="96"/>
      <c r="C2422" s="96"/>
      <c r="D2422" s="95"/>
      <c r="E2422" s="96"/>
      <c r="F2422" s="96"/>
      <c r="G2422" s="96"/>
      <c r="H2422" s="96"/>
      <c r="I2422" s="96"/>
      <c r="J2422" s="104"/>
      <c r="K2422" s="104"/>
      <c r="L2422" s="104"/>
      <c r="M2422" s="104"/>
    </row>
    <row r="2423" spans="1:13" x14ac:dyDescent="0.25">
      <c r="A2423" s="96"/>
      <c r="B2423" s="96"/>
      <c r="C2423" s="96"/>
      <c r="D2423" s="95"/>
      <c r="E2423" s="96"/>
      <c r="F2423" s="96"/>
      <c r="G2423" s="96"/>
      <c r="H2423" s="96"/>
      <c r="I2423" s="96"/>
      <c r="J2423" s="104"/>
      <c r="K2423" s="104"/>
      <c r="L2423" s="104"/>
      <c r="M2423" s="104"/>
    </row>
    <row r="2424" spans="1:13" x14ac:dyDescent="0.25">
      <c r="A2424" s="96"/>
      <c r="B2424" s="96"/>
      <c r="C2424" s="96"/>
      <c r="D2424" s="95"/>
      <c r="E2424" s="96"/>
      <c r="F2424" s="96"/>
      <c r="G2424" s="96"/>
      <c r="H2424" s="96"/>
      <c r="I2424" s="96"/>
      <c r="J2424" s="104"/>
      <c r="K2424" s="104"/>
      <c r="L2424" s="104"/>
      <c r="M2424" s="104"/>
    </row>
    <row r="2425" spans="1:13" x14ac:dyDescent="0.25">
      <c r="A2425" s="96"/>
      <c r="B2425" s="96"/>
      <c r="C2425" s="96"/>
      <c r="D2425" s="95"/>
      <c r="E2425" s="96"/>
      <c r="F2425" s="96"/>
      <c r="G2425" s="96"/>
      <c r="H2425" s="96"/>
      <c r="I2425" s="96"/>
      <c r="J2425" s="104"/>
      <c r="K2425" s="104"/>
      <c r="L2425" s="104"/>
      <c r="M2425" s="104"/>
    </row>
    <row r="2426" spans="1:13" x14ac:dyDescent="0.25">
      <c r="A2426" s="96"/>
      <c r="B2426" s="96"/>
      <c r="C2426" s="96"/>
      <c r="D2426" s="95"/>
      <c r="E2426" s="96"/>
      <c r="F2426" s="96"/>
      <c r="G2426" s="96"/>
      <c r="H2426" s="96"/>
      <c r="I2426" s="96"/>
      <c r="J2426" s="104"/>
      <c r="K2426" s="104"/>
      <c r="L2426" s="104"/>
      <c r="M2426" s="104"/>
    </row>
    <row r="2427" spans="1:13" x14ac:dyDescent="0.25">
      <c r="A2427" s="96"/>
      <c r="B2427" s="96"/>
      <c r="C2427" s="96"/>
      <c r="D2427" s="95"/>
      <c r="E2427" s="96"/>
      <c r="F2427" s="96"/>
      <c r="G2427" s="96"/>
      <c r="H2427" s="96"/>
      <c r="I2427" s="96"/>
      <c r="J2427" s="104"/>
      <c r="K2427" s="104"/>
      <c r="L2427" s="104"/>
      <c r="M2427" s="104"/>
    </row>
    <row r="2428" spans="1:13" x14ac:dyDescent="0.25">
      <c r="A2428" s="96"/>
      <c r="B2428" s="96"/>
      <c r="C2428" s="96"/>
      <c r="D2428" s="95"/>
      <c r="E2428" s="96"/>
      <c r="F2428" s="96"/>
      <c r="G2428" s="96"/>
      <c r="H2428" s="96"/>
      <c r="I2428" s="96"/>
      <c r="J2428" s="104"/>
      <c r="K2428" s="104"/>
      <c r="L2428" s="104"/>
      <c r="M2428" s="104"/>
    </row>
    <row r="2429" spans="1:13" x14ac:dyDescent="0.25">
      <c r="A2429" s="96"/>
      <c r="B2429" s="96"/>
      <c r="C2429" s="96"/>
      <c r="D2429" s="95"/>
      <c r="E2429" s="96"/>
      <c r="F2429" s="96"/>
      <c r="G2429" s="96"/>
      <c r="H2429" s="96"/>
      <c r="I2429" s="96"/>
      <c r="J2429" s="104"/>
      <c r="K2429" s="104"/>
      <c r="L2429" s="104"/>
      <c r="M2429" s="104"/>
    </row>
    <row r="2430" spans="1:13" x14ac:dyDescent="0.25">
      <c r="A2430" s="96"/>
      <c r="B2430" s="96"/>
      <c r="C2430" s="96"/>
      <c r="D2430" s="95"/>
      <c r="E2430" s="96"/>
      <c r="F2430" s="96"/>
      <c r="G2430" s="96"/>
      <c r="H2430" s="96"/>
      <c r="I2430" s="96"/>
      <c r="J2430" s="104"/>
      <c r="K2430" s="104"/>
      <c r="L2430" s="104"/>
      <c r="M2430" s="104"/>
    </row>
    <row r="2431" spans="1:13" x14ac:dyDescent="0.25">
      <c r="A2431" s="96"/>
      <c r="B2431" s="96"/>
      <c r="C2431" s="96"/>
      <c r="D2431" s="95"/>
      <c r="E2431" s="96"/>
      <c r="F2431" s="96"/>
      <c r="G2431" s="96"/>
      <c r="H2431" s="96"/>
      <c r="I2431" s="96"/>
      <c r="J2431" s="104"/>
      <c r="K2431" s="104"/>
      <c r="L2431" s="104"/>
      <c r="M2431" s="104"/>
    </row>
    <row r="2432" spans="1:13" x14ac:dyDescent="0.25">
      <c r="A2432" s="96"/>
      <c r="B2432" s="96"/>
      <c r="C2432" s="96"/>
      <c r="D2432" s="95"/>
      <c r="E2432" s="96"/>
      <c r="F2432" s="96"/>
      <c r="G2432" s="96"/>
      <c r="H2432" s="96"/>
      <c r="I2432" s="96"/>
      <c r="J2432" s="104"/>
      <c r="K2432" s="104"/>
      <c r="L2432" s="104"/>
      <c r="M2432" s="104"/>
    </row>
    <row r="2433" spans="1:13" x14ac:dyDescent="0.25">
      <c r="A2433" s="96"/>
      <c r="B2433" s="96"/>
      <c r="C2433" s="96"/>
      <c r="D2433" s="95"/>
      <c r="E2433" s="96"/>
      <c r="F2433" s="96"/>
      <c r="G2433" s="96"/>
      <c r="H2433" s="96"/>
      <c r="I2433" s="96"/>
      <c r="J2433" s="104"/>
      <c r="K2433" s="104"/>
      <c r="L2433" s="104"/>
      <c r="M2433" s="104"/>
    </row>
    <row r="2434" spans="1:13" x14ac:dyDescent="0.25">
      <c r="A2434" s="96"/>
      <c r="B2434" s="96"/>
      <c r="C2434" s="96"/>
      <c r="D2434" s="95"/>
      <c r="E2434" s="96"/>
      <c r="F2434" s="96"/>
      <c r="G2434" s="96"/>
      <c r="H2434" s="96"/>
      <c r="I2434" s="96"/>
      <c r="J2434" s="104"/>
      <c r="K2434" s="104"/>
      <c r="L2434" s="104"/>
      <c r="M2434" s="104"/>
    </row>
    <row r="2435" spans="1:13" x14ac:dyDescent="0.25">
      <c r="A2435" s="96"/>
      <c r="B2435" s="96"/>
      <c r="C2435" s="96"/>
      <c r="D2435" s="95"/>
      <c r="E2435" s="96"/>
      <c r="F2435" s="96"/>
      <c r="G2435" s="96"/>
      <c r="H2435" s="96"/>
      <c r="I2435" s="96"/>
      <c r="J2435" s="104"/>
      <c r="K2435" s="104"/>
      <c r="L2435" s="104"/>
      <c r="M2435" s="104"/>
    </row>
    <row r="2436" spans="1:13" x14ac:dyDescent="0.25">
      <c r="A2436" s="96"/>
      <c r="B2436" s="96"/>
      <c r="C2436" s="96"/>
      <c r="D2436" s="95"/>
      <c r="E2436" s="96"/>
      <c r="F2436" s="96"/>
      <c r="G2436" s="96"/>
      <c r="H2436" s="96"/>
      <c r="I2436" s="96"/>
      <c r="J2436" s="104"/>
      <c r="K2436" s="104"/>
      <c r="L2436" s="104"/>
      <c r="M2436" s="104"/>
    </row>
    <row r="2437" spans="1:13" x14ac:dyDescent="0.25">
      <c r="A2437" s="96"/>
      <c r="B2437" s="96"/>
      <c r="C2437" s="96"/>
      <c r="D2437" s="95"/>
      <c r="E2437" s="96"/>
      <c r="F2437" s="96"/>
      <c r="G2437" s="96"/>
      <c r="H2437" s="96"/>
      <c r="I2437" s="96"/>
      <c r="J2437" s="104"/>
      <c r="K2437" s="104"/>
      <c r="L2437" s="104"/>
      <c r="M2437" s="104"/>
    </row>
    <row r="2438" spans="1:13" x14ac:dyDescent="0.25">
      <c r="A2438" s="96"/>
      <c r="B2438" s="96"/>
      <c r="C2438" s="96"/>
      <c r="D2438" s="95"/>
      <c r="E2438" s="96"/>
      <c r="F2438" s="96"/>
      <c r="G2438" s="96"/>
      <c r="H2438" s="96"/>
      <c r="I2438" s="96"/>
      <c r="J2438" s="104"/>
      <c r="K2438" s="104"/>
      <c r="L2438" s="104"/>
      <c r="M2438" s="104"/>
    </row>
    <row r="2439" spans="1:13" x14ac:dyDescent="0.25">
      <c r="A2439" s="96"/>
      <c r="B2439" s="96"/>
      <c r="C2439" s="96"/>
      <c r="D2439" s="95"/>
      <c r="E2439" s="96"/>
      <c r="F2439" s="96"/>
      <c r="G2439" s="96"/>
      <c r="H2439" s="96"/>
      <c r="I2439" s="96"/>
      <c r="J2439" s="104"/>
      <c r="K2439" s="104"/>
      <c r="L2439" s="104"/>
      <c r="M2439" s="104"/>
    </row>
    <row r="2440" spans="1:13" x14ac:dyDescent="0.25">
      <c r="A2440" s="96"/>
      <c r="B2440" s="96"/>
      <c r="C2440" s="96"/>
      <c r="D2440" s="95"/>
      <c r="E2440" s="96"/>
      <c r="F2440" s="96"/>
      <c r="G2440" s="96"/>
      <c r="H2440" s="96"/>
      <c r="I2440" s="96"/>
      <c r="J2440" s="104"/>
      <c r="K2440" s="104"/>
      <c r="L2440" s="104"/>
      <c r="M2440" s="104"/>
    </row>
    <row r="2441" spans="1:13" x14ac:dyDescent="0.25">
      <c r="A2441" s="96"/>
      <c r="B2441" s="96"/>
      <c r="C2441" s="96"/>
      <c r="D2441" s="95"/>
      <c r="E2441" s="96"/>
      <c r="F2441" s="96"/>
      <c r="G2441" s="96"/>
      <c r="H2441" s="96"/>
      <c r="I2441" s="96"/>
      <c r="J2441" s="104"/>
      <c r="K2441" s="104"/>
      <c r="L2441" s="104"/>
      <c r="M2441" s="104"/>
    </row>
    <row r="2442" spans="1:13" x14ac:dyDescent="0.25">
      <c r="A2442" s="96"/>
      <c r="B2442" s="96"/>
      <c r="C2442" s="96"/>
      <c r="D2442" s="95"/>
      <c r="E2442" s="96"/>
      <c r="F2442" s="96"/>
      <c r="G2442" s="96"/>
      <c r="H2442" s="96"/>
      <c r="I2442" s="96"/>
      <c r="J2442" s="104"/>
      <c r="K2442" s="104"/>
      <c r="L2442" s="104"/>
      <c r="M2442" s="104"/>
    </row>
    <row r="2443" spans="1:13" x14ac:dyDescent="0.25">
      <c r="A2443" s="96"/>
      <c r="B2443" s="96"/>
      <c r="C2443" s="96"/>
      <c r="D2443" s="95"/>
      <c r="E2443" s="96"/>
      <c r="F2443" s="96"/>
      <c r="G2443" s="96"/>
      <c r="H2443" s="96"/>
      <c r="I2443" s="96"/>
      <c r="J2443" s="104"/>
      <c r="K2443" s="104"/>
      <c r="L2443" s="104"/>
      <c r="M2443" s="104"/>
    </row>
    <row r="2444" spans="1:13" x14ac:dyDescent="0.25">
      <c r="A2444" s="96"/>
      <c r="B2444" s="96"/>
      <c r="C2444" s="96"/>
      <c r="D2444" s="95"/>
      <c r="E2444" s="96"/>
      <c r="F2444" s="96"/>
      <c r="G2444" s="96"/>
      <c r="H2444" s="96"/>
      <c r="I2444" s="96"/>
      <c r="J2444" s="104"/>
      <c r="K2444" s="104"/>
      <c r="L2444" s="104"/>
      <c r="M2444" s="104"/>
    </row>
    <row r="2445" spans="1:13" x14ac:dyDescent="0.25">
      <c r="A2445" s="96"/>
      <c r="B2445" s="96"/>
      <c r="C2445" s="96"/>
      <c r="D2445" s="95"/>
      <c r="E2445" s="96"/>
      <c r="F2445" s="96"/>
      <c r="G2445" s="96"/>
      <c r="H2445" s="96"/>
      <c r="I2445" s="96"/>
      <c r="J2445" s="104"/>
      <c r="K2445" s="104"/>
      <c r="L2445" s="104"/>
      <c r="M2445" s="104"/>
    </row>
    <row r="2446" spans="1:13" x14ac:dyDescent="0.25">
      <c r="A2446" s="96"/>
      <c r="B2446" s="96"/>
      <c r="C2446" s="96"/>
      <c r="D2446" s="95"/>
      <c r="E2446" s="96"/>
      <c r="F2446" s="96"/>
      <c r="G2446" s="96"/>
      <c r="H2446" s="96"/>
      <c r="I2446" s="96"/>
      <c r="J2446" s="104"/>
      <c r="K2446" s="104"/>
      <c r="L2446" s="104"/>
      <c r="M2446" s="104"/>
    </row>
    <row r="2447" spans="1:13" x14ac:dyDescent="0.25">
      <c r="A2447" s="96"/>
      <c r="B2447" s="96"/>
      <c r="C2447" s="96"/>
      <c r="D2447" s="95"/>
      <c r="E2447" s="96"/>
      <c r="F2447" s="96"/>
      <c r="G2447" s="96"/>
      <c r="H2447" s="96"/>
      <c r="I2447" s="96"/>
      <c r="J2447" s="104"/>
      <c r="K2447" s="104"/>
      <c r="L2447" s="104"/>
      <c r="M2447" s="104"/>
    </row>
    <row r="2448" spans="1:13" x14ac:dyDescent="0.25">
      <c r="A2448" s="96"/>
      <c r="B2448" s="96"/>
      <c r="C2448" s="96"/>
      <c r="D2448" s="95"/>
      <c r="E2448" s="96"/>
      <c r="F2448" s="96"/>
      <c r="G2448" s="96"/>
      <c r="H2448" s="96"/>
      <c r="I2448" s="96"/>
      <c r="J2448" s="104"/>
      <c r="K2448" s="104"/>
      <c r="L2448" s="104"/>
      <c r="M2448" s="104"/>
    </row>
    <row r="2449" spans="1:13" x14ac:dyDescent="0.25">
      <c r="A2449" s="96"/>
      <c r="B2449" s="96"/>
      <c r="C2449" s="96"/>
      <c r="D2449" s="95"/>
      <c r="E2449" s="96"/>
      <c r="F2449" s="96"/>
      <c r="G2449" s="96"/>
      <c r="H2449" s="96"/>
      <c r="I2449" s="96"/>
      <c r="J2449" s="104"/>
      <c r="K2449" s="104"/>
      <c r="L2449" s="104"/>
      <c r="M2449" s="104"/>
    </row>
    <row r="2450" spans="1:13" x14ac:dyDescent="0.25">
      <c r="A2450" s="96"/>
      <c r="B2450" s="96"/>
      <c r="C2450" s="96"/>
      <c r="D2450" s="95"/>
      <c r="E2450" s="96"/>
      <c r="F2450" s="96"/>
      <c r="G2450" s="96"/>
      <c r="H2450" s="96"/>
      <c r="I2450" s="96"/>
      <c r="J2450" s="104"/>
      <c r="K2450" s="104"/>
      <c r="L2450" s="104"/>
      <c r="M2450" s="104"/>
    </row>
    <row r="2451" spans="1:13" x14ac:dyDescent="0.25">
      <c r="A2451" s="96"/>
      <c r="B2451" s="96"/>
      <c r="C2451" s="96"/>
      <c r="D2451" s="95"/>
      <c r="E2451" s="96"/>
      <c r="F2451" s="96"/>
      <c r="G2451" s="96"/>
      <c r="H2451" s="96"/>
      <c r="I2451" s="96"/>
      <c r="J2451" s="104"/>
      <c r="K2451" s="104"/>
      <c r="L2451" s="104"/>
      <c r="M2451" s="104"/>
    </row>
    <row r="2452" spans="1:13" x14ac:dyDescent="0.25">
      <c r="A2452" s="96"/>
      <c r="B2452" s="96"/>
      <c r="C2452" s="96"/>
      <c r="D2452" s="95"/>
      <c r="E2452" s="96"/>
      <c r="F2452" s="96"/>
      <c r="G2452" s="96"/>
      <c r="H2452" s="96"/>
      <c r="I2452" s="96"/>
      <c r="J2452" s="104"/>
      <c r="K2452" s="104"/>
      <c r="L2452" s="104"/>
      <c r="M2452" s="104"/>
    </row>
    <row r="2453" spans="1:13" x14ac:dyDescent="0.25">
      <c r="A2453" s="96"/>
      <c r="B2453" s="96"/>
      <c r="C2453" s="96"/>
      <c r="D2453" s="95"/>
      <c r="E2453" s="96"/>
      <c r="F2453" s="96"/>
      <c r="G2453" s="96"/>
      <c r="H2453" s="96"/>
      <c r="I2453" s="96"/>
      <c r="J2453" s="104"/>
      <c r="K2453" s="104"/>
      <c r="L2453" s="104"/>
      <c r="M2453" s="104"/>
    </row>
    <row r="2454" spans="1:13" x14ac:dyDescent="0.25">
      <c r="A2454" s="96"/>
      <c r="B2454" s="96"/>
      <c r="C2454" s="96"/>
      <c r="D2454" s="95"/>
      <c r="E2454" s="96"/>
      <c r="F2454" s="96"/>
      <c r="G2454" s="96"/>
      <c r="H2454" s="96"/>
      <c r="I2454" s="96"/>
      <c r="J2454" s="104"/>
      <c r="K2454" s="104"/>
      <c r="L2454" s="104"/>
      <c r="M2454" s="104"/>
    </row>
    <row r="2455" spans="1:13" x14ac:dyDescent="0.25">
      <c r="A2455" s="96"/>
      <c r="B2455" s="96"/>
      <c r="C2455" s="96"/>
      <c r="D2455" s="95"/>
      <c r="E2455" s="96"/>
      <c r="F2455" s="96"/>
      <c r="G2455" s="96"/>
      <c r="H2455" s="96"/>
      <c r="I2455" s="96"/>
      <c r="J2455" s="104"/>
      <c r="K2455" s="104"/>
      <c r="L2455" s="104"/>
      <c r="M2455" s="104"/>
    </row>
    <row r="2456" spans="1:13" x14ac:dyDescent="0.25">
      <c r="A2456" s="96"/>
      <c r="B2456" s="96"/>
      <c r="C2456" s="96"/>
      <c r="D2456" s="95"/>
      <c r="E2456" s="96"/>
      <c r="F2456" s="96"/>
      <c r="G2456" s="96"/>
      <c r="H2456" s="96"/>
      <c r="I2456" s="96"/>
      <c r="J2456" s="104"/>
      <c r="K2456" s="104"/>
      <c r="L2456" s="104"/>
      <c r="M2456" s="104"/>
    </row>
    <row r="2457" spans="1:13" x14ac:dyDescent="0.25">
      <c r="A2457" s="96"/>
      <c r="B2457" s="96"/>
      <c r="C2457" s="96"/>
      <c r="D2457" s="95"/>
      <c r="E2457" s="96"/>
      <c r="F2457" s="96"/>
      <c r="G2457" s="96"/>
      <c r="H2457" s="96"/>
      <c r="I2457" s="96"/>
      <c r="J2457" s="104"/>
      <c r="K2457" s="104"/>
      <c r="L2457" s="104"/>
      <c r="M2457" s="104"/>
    </row>
    <row r="2458" spans="1:13" x14ac:dyDescent="0.25">
      <c r="A2458" s="96"/>
      <c r="B2458" s="96"/>
      <c r="C2458" s="96"/>
      <c r="D2458" s="95"/>
      <c r="E2458" s="96"/>
      <c r="F2458" s="96"/>
      <c r="G2458" s="96"/>
      <c r="H2458" s="96"/>
      <c r="I2458" s="96"/>
      <c r="J2458" s="104"/>
      <c r="K2458" s="104"/>
      <c r="L2458" s="104"/>
      <c r="M2458" s="104"/>
    </row>
    <row r="2459" spans="1:13" x14ac:dyDescent="0.25">
      <c r="A2459" s="96"/>
      <c r="B2459" s="96"/>
      <c r="C2459" s="96"/>
      <c r="D2459" s="95"/>
      <c r="E2459" s="96"/>
      <c r="F2459" s="96"/>
      <c r="G2459" s="96"/>
      <c r="H2459" s="96"/>
      <c r="I2459" s="96"/>
      <c r="J2459" s="104"/>
      <c r="K2459" s="104"/>
      <c r="L2459" s="104"/>
      <c r="M2459" s="104"/>
    </row>
    <row r="2460" spans="1:13" x14ac:dyDescent="0.25">
      <c r="A2460" s="96"/>
      <c r="B2460" s="96"/>
      <c r="C2460" s="96"/>
      <c r="D2460" s="95"/>
      <c r="E2460" s="96"/>
      <c r="F2460" s="96"/>
      <c r="G2460" s="96"/>
      <c r="H2460" s="96"/>
      <c r="I2460" s="96"/>
      <c r="J2460" s="104"/>
      <c r="K2460" s="104"/>
      <c r="L2460" s="104"/>
      <c r="M2460" s="104"/>
    </row>
    <row r="2461" spans="1:13" x14ac:dyDescent="0.25">
      <c r="A2461" s="96"/>
      <c r="B2461" s="96"/>
      <c r="C2461" s="96"/>
      <c r="D2461" s="95"/>
      <c r="E2461" s="96"/>
      <c r="F2461" s="96"/>
      <c r="G2461" s="96"/>
      <c r="H2461" s="96"/>
      <c r="I2461" s="96"/>
      <c r="J2461" s="104"/>
      <c r="K2461" s="104"/>
      <c r="L2461" s="104"/>
      <c r="M2461" s="104"/>
    </row>
    <row r="2462" spans="1:13" x14ac:dyDescent="0.25">
      <c r="A2462" s="96"/>
      <c r="B2462" s="96"/>
      <c r="C2462" s="96"/>
      <c r="D2462" s="95"/>
      <c r="E2462" s="96"/>
      <c r="F2462" s="96"/>
      <c r="G2462" s="96"/>
      <c r="H2462" s="96"/>
      <c r="I2462" s="96"/>
      <c r="J2462" s="104"/>
      <c r="K2462" s="104"/>
      <c r="L2462" s="104"/>
      <c r="M2462" s="104"/>
    </row>
    <row r="2463" spans="1:13" x14ac:dyDescent="0.25">
      <c r="A2463" s="96"/>
      <c r="B2463" s="96"/>
      <c r="C2463" s="96"/>
      <c r="D2463" s="95"/>
      <c r="E2463" s="96"/>
      <c r="F2463" s="96"/>
      <c r="G2463" s="96"/>
      <c r="H2463" s="96"/>
      <c r="I2463" s="96"/>
      <c r="J2463" s="104"/>
      <c r="K2463" s="104"/>
      <c r="L2463" s="104"/>
      <c r="M2463" s="104"/>
    </row>
    <row r="2464" spans="1:13" x14ac:dyDescent="0.25">
      <c r="A2464" s="96"/>
      <c r="B2464" s="96"/>
      <c r="C2464" s="96"/>
      <c r="D2464" s="95"/>
      <c r="E2464" s="96"/>
      <c r="F2464" s="96"/>
      <c r="G2464" s="96"/>
      <c r="H2464" s="96"/>
      <c r="I2464" s="96"/>
      <c r="J2464" s="104"/>
      <c r="K2464" s="104"/>
      <c r="L2464" s="104"/>
      <c r="M2464" s="104"/>
    </row>
    <row r="2465" spans="1:13" x14ac:dyDescent="0.25">
      <c r="A2465" s="96"/>
      <c r="B2465" s="96"/>
      <c r="C2465" s="96"/>
      <c r="D2465" s="95"/>
      <c r="E2465" s="96"/>
      <c r="F2465" s="96"/>
      <c r="G2465" s="96"/>
      <c r="H2465" s="96"/>
      <c r="I2465" s="96"/>
      <c r="J2465" s="104"/>
      <c r="K2465" s="104"/>
      <c r="L2465" s="104"/>
      <c r="M2465" s="104"/>
    </row>
    <row r="2466" spans="1:13" x14ac:dyDescent="0.25">
      <c r="A2466" s="96"/>
      <c r="B2466" s="96"/>
      <c r="C2466" s="96"/>
      <c r="D2466" s="95"/>
      <c r="E2466" s="96"/>
      <c r="F2466" s="96"/>
      <c r="G2466" s="96"/>
      <c r="H2466" s="96"/>
      <c r="I2466" s="96"/>
      <c r="J2466" s="104"/>
      <c r="K2466" s="104"/>
      <c r="L2466" s="104"/>
      <c r="M2466" s="104"/>
    </row>
    <row r="2467" spans="1:13" x14ac:dyDescent="0.25">
      <c r="A2467" s="96"/>
      <c r="B2467" s="96"/>
      <c r="C2467" s="96"/>
      <c r="D2467" s="95"/>
      <c r="E2467" s="96"/>
      <c r="F2467" s="96"/>
      <c r="G2467" s="96"/>
      <c r="H2467" s="96"/>
      <c r="I2467" s="96"/>
      <c r="J2467" s="104"/>
      <c r="K2467" s="104"/>
      <c r="L2467" s="104"/>
      <c r="M2467" s="104"/>
    </row>
    <row r="2468" spans="1:13" x14ac:dyDescent="0.25">
      <c r="A2468" s="96"/>
      <c r="B2468" s="96"/>
      <c r="C2468" s="96"/>
      <c r="D2468" s="95"/>
      <c r="E2468" s="96"/>
      <c r="F2468" s="96"/>
      <c r="G2468" s="96"/>
      <c r="H2468" s="96"/>
      <c r="I2468" s="96"/>
      <c r="J2468" s="104"/>
      <c r="K2468" s="104"/>
      <c r="L2468" s="104"/>
      <c r="M2468" s="104"/>
    </row>
    <row r="2469" spans="1:13" x14ac:dyDescent="0.25">
      <c r="A2469" s="96"/>
      <c r="B2469" s="96"/>
      <c r="C2469" s="96"/>
      <c r="D2469" s="95"/>
      <c r="E2469" s="96"/>
      <c r="F2469" s="96"/>
      <c r="G2469" s="96"/>
      <c r="H2469" s="96"/>
      <c r="I2469" s="96"/>
      <c r="J2469" s="104"/>
      <c r="K2469" s="104"/>
      <c r="L2469" s="104"/>
      <c r="M2469" s="104"/>
    </row>
    <row r="2470" spans="1:13" x14ac:dyDescent="0.25">
      <c r="A2470" s="96"/>
      <c r="B2470" s="96"/>
      <c r="C2470" s="96"/>
      <c r="D2470" s="95"/>
      <c r="E2470" s="96"/>
      <c r="F2470" s="96"/>
      <c r="G2470" s="96"/>
      <c r="H2470" s="96"/>
      <c r="I2470" s="96"/>
      <c r="J2470" s="104"/>
      <c r="K2470" s="104"/>
      <c r="L2470" s="104"/>
      <c r="M2470" s="104"/>
    </row>
    <row r="2471" spans="1:13" x14ac:dyDescent="0.25">
      <c r="A2471" s="96"/>
      <c r="B2471" s="96"/>
      <c r="C2471" s="96"/>
      <c r="D2471" s="95"/>
      <c r="E2471" s="96"/>
      <c r="F2471" s="96"/>
      <c r="G2471" s="96"/>
      <c r="H2471" s="96"/>
      <c r="I2471" s="96"/>
      <c r="J2471" s="104"/>
      <c r="K2471" s="104"/>
      <c r="L2471" s="104"/>
      <c r="M2471" s="104"/>
    </row>
    <row r="2472" spans="1:13" x14ac:dyDescent="0.25">
      <c r="A2472" s="96"/>
      <c r="B2472" s="96"/>
      <c r="C2472" s="96"/>
      <c r="D2472" s="95"/>
      <c r="E2472" s="96"/>
      <c r="F2472" s="96"/>
      <c r="G2472" s="96"/>
      <c r="H2472" s="96"/>
      <c r="I2472" s="96"/>
      <c r="J2472" s="104"/>
      <c r="K2472" s="104"/>
      <c r="L2472" s="104"/>
      <c r="M2472" s="104"/>
    </row>
    <row r="2473" spans="1:13" x14ac:dyDescent="0.25">
      <c r="A2473" s="96"/>
      <c r="B2473" s="96"/>
      <c r="C2473" s="96"/>
      <c r="D2473" s="95"/>
      <c r="E2473" s="96"/>
      <c r="F2473" s="96"/>
      <c r="G2473" s="96"/>
      <c r="H2473" s="96"/>
      <c r="I2473" s="96"/>
      <c r="J2473" s="104"/>
      <c r="K2473" s="104"/>
      <c r="L2473" s="104"/>
      <c r="M2473" s="104"/>
    </row>
    <row r="2474" spans="1:13" x14ac:dyDescent="0.25">
      <c r="A2474" s="96"/>
      <c r="B2474" s="96"/>
      <c r="C2474" s="96"/>
      <c r="D2474" s="95"/>
      <c r="E2474" s="96"/>
      <c r="F2474" s="96"/>
      <c r="G2474" s="96"/>
      <c r="H2474" s="96"/>
      <c r="I2474" s="96"/>
      <c r="J2474" s="104"/>
      <c r="K2474" s="104"/>
      <c r="L2474" s="104"/>
      <c r="M2474" s="104"/>
    </row>
    <row r="2475" spans="1:13" x14ac:dyDescent="0.25">
      <c r="A2475" s="96"/>
      <c r="B2475" s="96"/>
      <c r="C2475" s="96"/>
      <c r="D2475" s="95"/>
      <c r="E2475" s="96"/>
      <c r="F2475" s="96"/>
      <c r="G2475" s="96"/>
      <c r="H2475" s="96"/>
      <c r="I2475" s="96"/>
      <c r="J2475" s="104"/>
      <c r="K2475" s="104"/>
      <c r="L2475" s="104"/>
      <c r="M2475" s="104"/>
    </row>
    <row r="2476" spans="1:13" x14ac:dyDescent="0.25">
      <c r="A2476" s="96"/>
      <c r="B2476" s="96"/>
      <c r="C2476" s="96"/>
      <c r="D2476" s="95"/>
      <c r="E2476" s="96"/>
      <c r="F2476" s="96"/>
      <c r="G2476" s="96"/>
      <c r="H2476" s="96"/>
      <c r="I2476" s="96"/>
      <c r="J2476" s="104"/>
      <c r="K2476" s="104"/>
      <c r="L2476" s="104"/>
      <c r="M2476" s="104"/>
    </row>
    <row r="2477" spans="1:13" x14ac:dyDescent="0.25">
      <c r="A2477" s="96"/>
      <c r="B2477" s="96"/>
      <c r="C2477" s="96"/>
      <c r="D2477" s="95"/>
      <c r="E2477" s="96"/>
      <c r="F2477" s="96"/>
      <c r="G2477" s="96"/>
      <c r="H2477" s="96"/>
      <c r="I2477" s="96"/>
      <c r="J2477" s="104"/>
      <c r="K2477" s="104"/>
      <c r="L2477" s="104"/>
      <c r="M2477" s="104"/>
    </row>
    <row r="2478" spans="1:13" x14ac:dyDescent="0.25">
      <c r="A2478" s="96"/>
      <c r="B2478" s="96"/>
      <c r="C2478" s="96"/>
      <c r="D2478" s="95"/>
      <c r="E2478" s="96"/>
      <c r="F2478" s="96"/>
      <c r="G2478" s="96"/>
      <c r="H2478" s="96"/>
      <c r="I2478" s="96"/>
      <c r="J2478" s="104"/>
      <c r="K2478" s="104"/>
      <c r="L2478" s="104"/>
      <c r="M2478" s="104"/>
    </row>
    <row r="2479" spans="1:13" x14ac:dyDescent="0.25">
      <c r="A2479" s="96"/>
      <c r="B2479" s="96"/>
      <c r="C2479" s="96"/>
      <c r="D2479" s="95"/>
      <c r="E2479" s="96"/>
      <c r="F2479" s="96"/>
      <c r="G2479" s="96"/>
      <c r="H2479" s="96"/>
      <c r="I2479" s="96"/>
      <c r="J2479" s="104"/>
      <c r="K2479" s="104"/>
      <c r="L2479" s="104"/>
      <c r="M2479" s="104"/>
    </row>
    <row r="2480" spans="1:13" x14ac:dyDescent="0.25">
      <c r="A2480" s="96"/>
      <c r="B2480" s="96"/>
      <c r="C2480" s="96"/>
      <c r="D2480" s="95"/>
      <c r="E2480" s="96"/>
      <c r="F2480" s="96"/>
      <c r="G2480" s="96"/>
      <c r="H2480" s="96"/>
      <c r="I2480" s="96"/>
      <c r="J2480" s="104"/>
      <c r="K2480" s="104"/>
      <c r="L2480" s="104"/>
      <c r="M2480" s="104"/>
    </row>
    <row r="2481" spans="1:13" x14ac:dyDescent="0.25">
      <c r="A2481" s="96"/>
      <c r="B2481" s="96"/>
      <c r="C2481" s="96"/>
      <c r="D2481" s="95"/>
      <c r="E2481" s="96"/>
      <c r="F2481" s="96"/>
      <c r="G2481" s="96"/>
      <c r="H2481" s="96"/>
      <c r="I2481" s="96"/>
      <c r="J2481" s="104"/>
      <c r="K2481" s="104"/>
      <c r="L2481" s="104"/>
      <c r="M2481" s="104"/>
    </row>
    <row r="2482" spans="1:13" x14ac:dyDescent="0.25">
      <c r="A2482" s="96"/>
      <c r="B2482" s="96"/>
      <c r="C2482" s="96"/>
      <c r="D2482" s="95"/>
      <c r="E2482" s="96"/>
      <c r="F2482" s="96"/>
      <c r="G2482" s="96"/>
      <c r="H2482" s="96"/>
      <c r="I2482" s="96"/>
      <c r="J2482" s="104"/>
      <c r="K2482" s="104"/>
      <c r="L2482" s="104"/>
      <c r="M2482" s="104"/>
    </row>
    <row r="2483" spans="1:13" x14ac:dyDescent="0.25">
      <c r="A2483" s="96"/>
      <c r="B2483" s="96"/>
      <c r="C2483" s="96"/>
      <c r="D2483" s="95"/>
      <c r="E2483" s="96"/>
      <c r="F2483" s="96"/>
      <c r="G2483" s="96"/>
      <c r="H2483" s="96"/>
      <c r="I2483" s="96"/>
      <c r="J2483" s="104"/>
      <c r="K2483" s="104"/>
      <c r="L2483" s="104"/>
      <c r="M2483" s="104"/>
    </row>
    <row r="2484" spans="1:13" x14ac:dyDescent="0.25">
      <c r="A2484" s="96"/>
      <c r="B2484" s="96"/>
      <c r="C2484" s="96"/>
      <c r="D2484" s="95"/>
      <c r="E2484" s="96"/>
      <c r="F2484" s="96"/>
      <c r="G2484" s="96"/>
      <c r="H2484" s="96"/>
      <c r="I2484" s="96"/>
      <c r="J2484" s="104"/>
      <c r="K2484" s="104"/>
      <c r="L2484" s="104"/>
      <c r="M2484" s="104"/>
    </row>
    <row r="2485" spans="1:13" x14ac:dyDescent="0.25">
      <c r="A2485" s="96"/>
      <c r="B2485" s="96"/>
      <c r="C2485" s="96"/>
      <c r="D2485" s="95"/>
      <c r="E2485" s="96"/>
      <c r="F2485" s="96"/>
      <c r="G2485" s="96"/>
      <c r="H2485" s="96"/>
      <c r="I2485" s="96"/>
      <c r="J2485" s="104"/>
      <c r="K2485" s="104"/>
      <c r="L2485" s="104"/>
      <c r="M2485" s="104"/>
    </row>
    <row r="2486" spans="1:13" x14ac:dyDescent="0.25">
      <c r="A2486" s="96"/>
      <c r="B2486" s="96"/>
      <c r="C2486" s="96"/>
      <c r="D2486" s="95"/>
      <c r="E2486" s="96"/>
      <c r="F2486" s="96"/>
      <c r="G2486" s="96"/>
      <c r="H2486" s="96"/>
      <c r="I2486" s="96"/>
      <c r="J2486" s="104"/>
      <c r="K2486" s="104"/>
      <c r="L2486" s="104"/>
      <c r="M2486" s="104"/>
    </row>
    <row r="2487" spans="1:13" x14ac:dyDescent="0.25">
      <c r="A2487" s="96"/>
      <c r="B2487" s="96"/>
      <c r="C2487" s="96"/>
      <c r="D2487" s="95"/>
      <c r="E2487" s="96"/>
      <c r="F2487" s="96"/>
      <c r="G2487" s="96"/>
      <c r="H2487" s="96"/>
      <c r="I2487" s="96"/>
      <c r="J2487" s="104"/>
      <c r="K2487" s="104"/>
      <c r="L2487" s="104"/>
      <c r="M2487" s="104"/>
    </row>
    <row r="2488" spans="1:13" x14ac:dyDescent="0.25">
      <c r="A2488" s="96"/>
      <c r="B2488" s="96"/>
      <c r="C2488" s="96"/>
      <c r="D2488" s="95"/>
      <c r="E2488" s="96"/>
      <c r="F2488" s="96"/>
      <c r="G2488" s="96"/>
      <c r="H2488" s="96"/>
      <c r="I2488" s="96"/>
      <c r="J2488" s="104"/>
      <c r="K2488" s="104"/>
      <c r="L2488" s="104"/>
      <c r="M2488" s="104"/>
    </row>
    <row r="2489" spans="1:13" x14ac:dyDescent="0.25">
      <c r="A2489" s="96"/>
      <c r="B2489" s="96"/>
      <c r="C2489" s="96"/>
      <c r="D2489" s="95"/>
      <c r="E2489" s="96"/>
      <c r="F2489" s="96"/>
      <c r="G2489" s="96"/>
      <c r="H2489" s="96"/>
      <c r="I2489" s="96"/>
      <c r="J2489" s="104"/>
      <c r="K2489" s="104"/>
      <c r="L2489" s="104"/>
      <c r="M2489" s="104"/>
    </row>
    <row r="2490" spans="1:13" x14ac:dyDescent="0.25">
      <c r="A2490" s="96"/>
      <c r="B2490" s="96"/>
      <c r="C2490" s="96"/>
      <c r="D2490" s="95"/>
      <c r="E2490" s="96"/>
      <c r="F2490" s="96"/>
      <c r="G2490" s="96"/>
      <c r="H2490" s="96"/>
      <c r="I2490" s="96"/>
      <c r="J2490" s="104"/>
      <c r="K2490" s="104"/>
      <c r="L2490" s="104"/>
      <c r="M2490" s="104"/>
    </row>
    <row r="2491" spans="1:13" x14ac:dyDescent="0.25">
      <c r="A2491" s="96"/>
      <c r="B2491" s="96"/>
      <c r="C2491" s="96"/>
      <c r="D2491" s="95"/>
      <c r="E2491" s="96"/>
      <c r="F2491" s="96"/>
      <c r="G2491" s="96"/>
      <c r="H2491" s="96"/>
      <c r="I2491" s="96"/>
      <c r="J2491" s="104"/>
      <c r="K2491" s="104"/>
      <c r="L2491" s="104"/>
      <c r="M2491" s="104"/>
    </row>
    <row r="2492" spans="1:13" x14ac:dyDescent="0.25">
      <c r="A2492" s="96"/>
      <c r="B2492" s="96"/>
      <c r="C2492" s="96"/>
      <c r="D2492" s="95"/>
      <c r="E2492" s="96"/>
      <c r="F2492" s="96"/>
      <c r="G2492" s="96"/>
      <c r="H2492" s="96"/>
      <c r="I2492" s="96"/>
      <c r="J2492" s="104"/>
      <c r="K2492" s="104"/>
      <c r="L2492" s="104"/>
      <c r="M2492" s="104"/>
    </row>
    <row r="2493" spans="1:13" x14ac:dyDescent="0.25">
      <c r="A2493" s="96"/>
      <c r="B2493" s="96"/>
      <c r="C2493" s="96"/>
      <c r="D2493" s="95"/>
      <c r="E2493" s="96"/>
      <c r="F2493" s="96"/>
      <c r="G2493" s="96"/>
      <c r="H2493" s="96"/>
      <c r="I2493" s="96"/>
      <c r="J2493" s="104"/>
      <c r="K2493" s="104"/>
      <c r="L2493" s="104"/>
      <c r="M2493" s="104"/>
    </row>
    <row r="2494" spans="1:13" x14ac:dyDescent="0.25">
      <c r="A2494" s="96"/>
      <c r="B2494" s="96"/>
      <c r="C2494" s="96"/>
      <c r="D2494" s="95"/>
      <c r="E2494" s="96"/>
      <c r="F2494" s="96"/>
      <c r="G2494" s="96"/>
      <c r="H2494" s="96"/>
      <c r="I2494" s="96"/>
      <c r="J2494" s="104"/>
      <c r="K2494" s="104"/>
      <c r="L2494" s="104"/>
      <c r="M2494" s="104"/>
    </row>
    <row r="2495" spans="1:13" x14ac:dyDescent="0.25">
      <c r="A2495" s="96"/>
      <c r="B2495" s="96"/>
      <c r="C2495" s="96"/>
      <c r="D2495" s="95"/>
      <c r="E2495" s="96"/>
      <c r="F2495" s="96"/>
      <c r="G2495" s="96"/>
      <c r="H2495" s="96"/>
      <c r="I2495" s="96"/>
      <c r="J2495" s="104"/>
      <c r="K2495" s="104"/>
      <c r="L2495" s="104"/>
      <c r="M2495" s="104"/>
    </row>
    <row r="2496" spans="1:13" x14ac:dyDescent="0.25">
      <c r="A2496" s="96"/>
      <c r="B2496" s="96"/>
      <c r="C2496" s="96"/>
      <c r="D2496" s="95"/>
      <c r="E2496" s="96"/>
      <c r="F2496" s="96"/>
      <c r="G2496" s="96"/>
      <c r="H2496" s="96"/>
      <c r="I2496" s="96"/>
      <c r="J2496" s="104"/>
      <c r="K2496" s="104"/>
      <c r="L2496" s="104"/>
      <c r="M2496" s="104"/>
    </row>
    <row r="2497" spans="1:13" x14ac:dyDescent="0.25">
      <c r="A2497" s="96"/>
      <c r="B2497" s="96"/>
      <c r="C2497" s="96"/>
      <c r="D2497" s="95"/>
      <c r="E2497" s="96"/>
      <c r="F2497" s="96"/>
      <c r="G2497" s="96"/>
      <c r="H2497" s="96"/>
      <c r="I2497" s="96"/>
      <c r="J2497" s="104"/>
      <c r="K2497" s="104"/>
      <c r="L2497" s="104"/>
      <c r="M2497" s="104"/>
    </row>
    <row r="2498" spans="1:13" x14ac:dyDescent="0.25">
      <c r="A2498" s="96"/>
      <c r="B2498" s="96"/>
      <c r="C2498" s="96"/>
      <c r="D2498" s="95"/>
      <c r="E2498" s="96"/>
      <c r="F2498" s="96"/>
      <c r="G2498" s="96"/>
      <c r="H2498" s="96"/>
      <c r="I2498" s="96"/>
      <c r="J2498" s="104"/>
      <c r="K2498" s="104"/>
      <c r="L2498" s="104"/>
      <c r="M2498" s="104"/>
    </row>
    <row r="2499" spans="1:13" x14ac:dyDescent="0.25">
      <c r="A2499" s="96"/>
      <c r="B2499" s="96"/>
      <c r="C2499" s="96"/>
      <c r="D2499" s="95"/>
      <c r="E2499" s="96"/>
      <c r="F2499" s="96"/>
      <c r="G2499" s="96"/>
      <c r="H2499" s="96"/>
      <c r="I2499" s="96"/>
      <c r="J2499" s="104"/>
      <c r="K2499" s="104"/>
      <c r="L2499" s="104"/>
      <c r="M2499" s="104"/>
    </row>
    <row r="2500" spans="1:13" x14ac:dyDescent="0.25">
      <c r="A2500" s="96"/>
      <c r="B2500" s="96"/>
      <c r="C2500" s="96"/>
      <c r="D2500" s="95"/>
      <c r="E2500" s="96"/>
      <c r="F2500" s="96"/>
      <c r="G2500" s="96"/>
      <c r="H2500" s="96"/>
      <c r="I2500" s="96"/>
      <c r="J2500" s="104"/>
      <c r="K2500" s="104"/>
      <c r="L2500" s="104"/>
      <c r="M2500" s="104"/>
    </row>
    <row r="2501" spans="1:13" x14ac:dyDescent="0.25">
      <c r="A2501" s="96"/>
      <c r="B2501" s="96"/>
      <c r="C2501" s="96"/>
      <c r="D2501" s="95"/>
      <c r="E2501" s="96"/>
      <c r="F2501" s="96"/>
      <c r="G2501" s="96"/>
      <c r="H2501" s="96"/>
      <c r="I2501" s="96"/>
      <c r="J2501" s="104"/>
      <c r="K2501" s="104"/>
      <c r="L2501" s="104"/>
      <c r="M2501" s="104"/>
    </row>
    <row r="2502" spans="1:13" x14ac:dyDescent="0.25">
      <c r="A2502" s="96"/>
      <c r="B2502" s="96"/>
      <c r="C2502" s="96"/>
      <c r="D2502" s="95"/>
      <c r="E2502" s="96"/>
      <c r="F2502" s="96"/>
      <c r="G2502" s="96"/>
      <c r="H2502" s="96"/>
      <c r="I2502" s="96"/>
      <c r="J2502" s="104"/>
      <c r="K2502" s="104"/>
      <c r="L2502" s="104"/>
      <c r="M2502" s="104"/>
    </row>
    <row r="2503" spans="1:13" x14ac:dyDescent="0.25">
      <c r="A2503" s="96"/>
      <c r="B2503" s="96"/>
      <c r="C2503" s="96"/>
      <c r="D2503" s="95"/>
      <c r="E2503" s="96"/>
      <c r="F2503" s="96"/>
      <c r="G2503" s="96"/>
      <c r="H2503" s="96"/>
      <c r="I2503" s="96"/>
      <c r="J2503" s="104"/>
      <c r="K2503" s="104"/>
      <c r="L2503" s="104"/>
      <c r="M2503" s="104"/>
    </row>
    <row r="2504" spans="1:13" x14ac:dyDescent="0.25">
      <c r="A2504" s="96"/>
      <c r="B2504" s="96"/>
      <c r="C2504" s="96"/>
      <c r="D2504" s="95"/>
      <c r="E2504" s="96"/>
      <c r="F2504" s="96"/>
      <c r="G2504" s="96"/>
      <c r="H2504" s="96"/>
      <c r="I2504" s="96"/>
      <c r="J2504" s="104"/>
      <c r="K2504" s="104"/>
      <c r="L2504" s="104"/>
      <c r="M2504" s="104"/>
    </row>
    <row r="2505" spans="1:13" x14ac:dyDescent="0.25">
      <c r="A2505" s="96"/>
      <c r="B2505" s="96"/>
      <c r="C2505" s="96"/>
      <c r="D2505" s="95"/>
      <c r="E2505" s="96"/>
      <c r="F2505" s="96"/>
      <c r="G2505" s="96"/>
      <c r="H2505" s="96"/>
      <c r="I2505" s="96"/>
      <c r="J2505" s="104"/>
      <c r="K2505" s="104"/>
      <c r="L2505" s="104"/>
      <c r="M2505" s="104"/>
    </row>
    <row r="2506" spans="1:13" x14ac:dyDescent="0.25">
      <c r="A2506" s="96"/>
      <c r="B2506" s="96"/>
      <c r="C2506" s="96"/>
      <c r="D2506" s="95"/>
      <c r="E2506" s="96"/>
      <c r="F2506" s="96"/>
      <c r="G2506" s="96"/>
      <c r="H2506" s="96"/>
      <c r="I2506" s="96"/>
      <c r="J2506" s="104"/>
      <c r="K2506" s="104"/>
      <c r="L2506" s="104"/>
      <c r="M2506" s="104"/>
    </row>
    <row r="2507" spans="1:13" x14ac:dyDescent="0.25">
      <c r="A2507" s="96"/>
      <c r="B2507" s="96"/>
      <c r="C2507" s="96"/>
      <c r="D2507" s="95"/>
      <c r="E2507" s="96"/>
      <c r="F2507" s="96"/>
      <c r="G2507" s="96"/>
      <c r="H2507" s="96"/>
      <c r="I2507" s="96"/>
      <c r="J2507" s="104"/>
      <c r="K2507" s="104"/>
      <c r="L2507" s="104"/>
      <c r="M2507" s="104"/>
    </row>
    <row r="2508" spans="1:13" x14ac:dyDescent="0.25">
      <c r="A2508" s="96"/>
      <c r="B2508" s="96"/>
      <c r="C2508" s="96"/>
      <c r="D2508" s="95"/>
      <c r="E2508" s="96"/>
      <c r="F2508" s="96"/>
      <c r="G2508" s="96"/>
      <c r="H2508" s="96"/>
      <c r="I2508" s="96"/>
      <c r="J2508" s="104"/>
      <c r="K2508" s="104"/>
      <c r="L2508" s="104"/>
      <c r="M2508" s="104"/>
    </row>
    <row r="2509" spans="1:13" x14ac:dyDescent="0.25">
      <c r="A2509" s="96"/>
      <c r="B2509" s="96"/>
      <c r="C2509" s="96"/>
      <c r="D2509" s="95"/>
      <c r="E2509" s="96"/>
      <c r="F2509" s="96"/>
      <c r="G2509" s="96"/>
      <c r="H2509" s="96"/>
      <c r="I2509" s="96"/>
      <c r="J2509" s="104"/>
      <c r="K2509" s="104"/>
      <c r="L2509" s="104"/>
      <c r="M2509" s="104"/>
    </row>
    <row r="2510" spans="1:13" x14ac:dyDescent="0.25">
      <c r="A2510" s="96"/>
      <c r="B2510" s="96"/>
      <c r="C2510" s="96"/>
      <c r="D2510" s="95"/>
      <c r="E2510" s="96"/>
      <c r="F2510" s="96"/>
      <c r="G2510" s="96"/>
      <c r="H2510" s="96"/>
      <c r="I2510" s="96"/>
      <c r="J2510" s="104"/>
      <c r="K2510" s="104"/>
      <c r="L2510" s="104"/>
      <c r="M2510" s="104"/>
    </row>
    <row r="2511" spans="1:13" x14ac:dyDescent="0.25">
      <c r="A2511" s="96"/>
      <c r="B2511" s="96"/>
      <c r="C2511" s="96"/>
      <c r="D2511" s="95"/>
      <c r="E2511" s="96"/>
      <c r="F2511" s="96"/>
      <c r="G2511" s="96"/>
      <c r="H2511" s="96"/>
      <c r="I2511" s="96"/>
      <c r="J2511" s="104"/>
      <c r="K2511" s="104"/>
      <c r="L2511" s="104"/>
      <c r="M2511" s="104"/>
    </row>
    <row r="2512" spans="1:13" x14ac:dyDescent="0.25">
      <c r="A2512" s="96"/>
      <c r="B2512" s="96"/>
      <c r="C2512" s="96"/>
      <c r="D2512" s="95"/>
      <c r="E2512" s="96"/>
      <c r="F2512" s="96"/>
      <c r="G2512" s="96"/>
      <c r="H2512" s="96"/>
      <c r="I2512" s="96"/>
      <c r="J2512" s="104"/>
      <c r="K2512" s="104"/>
      <c r="L2512" s="104"/>
      <c r="M2512" s="104"/>
    </row>
    <row r="2513" spans="1:13" x14ac:dyDescent="0.25">
      <c r="A2513" s="96"/>
      <c r="B2513" s="96"/>
      <c r="C2513" s="96"/>
      <c r="D2513" s="95"/>
      <c r="E2513" s="96"/>
      <c r="F2513" s="96"/>
      <c r="G2513" s="96"/>
      <c r="H2513" s="96"/>
      <c r="I2513" s="96"/>
      <c r="J2513" s="104"/>
      <c r="K2513" s="104"/>
      <c r="L2513" s="104"/>
      <c r="M2513" s="104"/>
    </row>
    <row r="2514" spans="1:13" x14ac:dyDescent="0.25">
      <c r="A2514" s="96"/>
      <c r="B2514" s="96"/>
      <c r="C2514" s="96"/>
      <c r="D2514" s="95"/>
      <c r="E2514" s="96"/>
      <c r="F2514" s="96"/>
      <c r="G2514" s="96"/>
      <c r="H2514" s="96"/>
      <c r="I2514" s="96"/>
      <c r="J2514" s="104"/>
      <c r="K2514" s="104"/>
      <c r="L2514" s="104"/>
      <c r="M2514" s="104"/>
    </row>
    <row r="2515" spans="1:13" x14ac:dyDescent="0.25">
      <c r="A2515" s="96"/>
      <c r="B2515" s="96"/>
      <c r="C2515" s="96"/>
      <c r="D2515" s="95"/>
      <c r="E2515" s="96"/>
      <c r="F2515" s="96"/>
      <c r="G2515" s="96"/>
      <c r="H2515" s="96"/>
      <c r="I2515" s="96"/>
      <c r="J2515" s="104"/>
      <c r="K2515" s="104"/>
      <c r="L2515" s="104"/>
      <c r="M2515" s="104"/>
    </row>
    <row r="2516" spans="1:13" x14ac:dyDescent="0.25">
      <c r="A2516" s="96"/>
      <c r="B2516" s="96"/>
      <c r="C2516" s="96"/>
      <c r="D2516" s="95"/>
      <c r="E2516" s="96"/>
      <c r="F2516" s="96"/>
      <c r="G2516" s="96"/>
      <c r="H2516" s="96"/>
      <c r="I2516" s="96"/>
      <c r="J2516" s="104"/>
      <c r="K2516" s="104"/>
      <c r="L2516" s="104"/>
      <c r="M2516" s="104"/>
    </row>
    <row r="2517" spans="1:13" x14ac:dyDescent="0.25">
      <c r="A2517" s="96"/>
      <c r="B2517" s="96"/>
      <c r="C2517" s="96"/>
      <c r="D2517" s="95"/>
      <c r="E2517" s="96"/>
      <c r="F2517" s="96"/>
      <c r="G2517" s="96"/>
      <c r="H2517" s="96"/>
      <c r="I2517" s="96"/>
      <c r="J2517" s="104"/>
      <c r="K2517" s="104"/>
      <c r="L2517" s="104"/>
      <c r="M2517" s="104"/>
    </row>
    <row r="2518" spans="1:13" x14ac:dyDescent="0.25">
      <c r="A2518" s="96"/>
      <c r="B2518" s="96"/>
      <c r="C2518" s="96"/>
      <c r="D2518" s="95"/>
      <c r="E2518" s="96"/>
      <c r="F2518" s="96"/>
      <c r="G2518" s="96"/>
      <c r="H2518" s="96"/>
      <c r="I2518" s="96"/>
      <c r="J2518" s="104"/>
      <c r="K2518" s="104"/>
      <c r="L2518" s="104"/>
      <c r="M2518" s="104"/>
    </row>
    <row r="2519" spans="1:13" x14ac:dyDescent="0.25">
      <c r="A2519" s="96"/>
      <c r="B2519" s="96"/>
      <c r="C2519" s="96"/>
      <c r="D2519" s="95"/>
      <c r="E2519" s="96"/>
      <c r="F2519" s="96"/>
      <c r="G2519" s="96"/>
      <c r="H2519" s="96"/>
      <c r="I2519" s="96"/>
      <c r="J2519" s="104"/>
      <c r="K2519" s="104"/>
      <c r="L2519" s="104"/>
      <c r="M2519" s="104"/>
    </row>
    <row r="2520" spans="1:13" x14ac:dyDescent="0.25">
      <c r="A2520" s="96"/>
      <c r="B2520" s="96"/>
      <c r="C2520" s="96"/>
      <c r="D2520" s="95"/>
      <c r="E2520" s="96"/>
      <c r="F2520" s="96"/>
      <c r="G2520" s="96"/>
      <c r="H2520" s="96"/>
      <c r="I2520" s="96"/>
      <c r="J2520" s="104"/>
      <c r="K2520" s="104"/>
      <c r="L2520" s="104"/>
      <c r="M2520" s="104"/>
    </row>
    <row r="2521" spans="1:13" x14ac:dyDescent="0.25">
      <c r="A2521" s="96"/>
      <c r="B2521" s="96"/>
      <c r="C2521" s="96"/>
      <c r="D2521" s="95"/>
      <c r="E2521" s="96"/>
      <c r="F2521" s="96"/>
      <c r="G2521" s="96"/>
      <c r="H2521" s="96"/>
      <c r="I2521" s="96"/>
      <c r="J2521" s="104"/>
      <c r="K2521" s="104"/>
      <c r="L2521" s="104"/>
      <c r="M2521" s="104"/>
    </row>
    <row r="2522" spans="1:13" x14ac:dyDescent="0.25">
      <c r="A2522" s="96"/>
      <c r="B2522" s="96"/>
      <c r="C2522" s="96"/>
      <c r="D2522" s="95"/>
      <c r="E2522" s="96"/>
      <c r="F2522" s="96"/>
      <c r="G2522" s="96"/>
      <c r="H2522" s="96"/>
      <c r="I2522" s="96"/>
      <c r="J2522" s="104"/>
      <c r="K2522" s="104"/>
      <c r="L2522" s="104"/>
      <c r="M2522" s="104"/>
    </row>
    <row r="2523" spans="1:13" x14ac:dyDescent="0.25">
      <c r="A2523" s="96"/>
      <c r="B2523" s="96"/>
      <c r="C2523" s="96"/>
      <c r="D2523" s="95"/>
      <c r="E2523" s="96"/>
      <c r="F2523" s="96"/>
      <c r="G2523" s="96"/>
      <c r="H2523" s="96"/>
      <c r="I2523" s="96"/>
      <c r="J2523" s="104"/>
      <c r="K2523" s="104"/>
      <c r="L2523" s="104"/>
      <c r="M2523" s="104"/>
    </row>
    <row r="2524" spans="1:13" x14ac:dyDescent="0.25">
      <c r="A2524" s="96"/>
      <c r="B2524" s="96"/>
      <c r="C2524" s="96"/>
      <c r="D2524" s="95"/>
      <c r="E2524" s="96"/>
      <c r="F2524" s="96"/>
      <c r="G2524" s="96"/>
      <c r="H2524" s="96"/>
      <c r="I2524" s="96"/>
      <c r="J2524" s="104"/>
      <c r="K2524" s="104"/>
      <c r="L2524" s="104"/>
      <c r="M2524" s="104"/>
    </row>
    <row r="2525" spans="1:13" x14ac:dyDescent="0.25">
      <c r="A2525" s="96"/>
      <c r="B2525" s="96"/>
      <c r="C2525" s="96"/>
      <c r="D2525" s="95"/>
      <c r="E2525" s="96"/>
      <c r="F2525" s="96"/>
      <c r="G2525" s="96"/>
      <c r="H2525" s="96"/>
      <c r="I2525" s="96"/>
      <c r="J2525" s="104"/>
      <c r="K2525" s="104"/>
      <c r="L2525" s="104"/>
      <c r="M2525" s="104"/>
    </row>
    <row r="2526" spans="1:13" x14ac:dyDescent="0.25">
      <c r="A2526" s="96"/>
      <c r="B2526" s="96"/>
      <c r="C2526" s="96"/>
      <c r="D2526" s="95"/>
      <c r="E2526" s="96"/>
      <c r="F2526" s="96"/>
      <c r="G2526" s="96"/>
      <c r="H2526" s="96"/>
      <c r="I2526" s="96"/>
      <c r="J2526" s="104"/>
      <c r="K2526" s="104"/>
      <c r="L2526" s="104"/>
      <c r="M2526" s="104"/>
    </row>
    <row r="2527" spans="1:13" x14ac:dyDescent="0.25">
      <c r="A2527" s="96"/>
      <c r="B2527" s="96"/>
      <c r="C2527" s="96"/>
      <c r="D2527" s="95"/>
      <c r="E2527" s="96"/>
      <c r="F2527" s="96"/>
      <c r="G2527" s="96"/>
      <c r="H2527" s="96"/>
      <c r="I2527" s="96"/>
      <c r="J2527" s="104"/>
      <c r="K2527" s="104"/>
      <c r="L2527" s="104"/>
      <c r="M2527" s="104"/>
    </row>
    <row r="2528" spans="1:13" x14ac:dyDescent="0.25">
      <c r="A2528" s="96"/>
      <c r="B2528" s="96"/>
      <c r="C2528" s="96"/>
      <c r="D2528" s="95"/>
      <c r="E2528" s="96"/>
      <c r="F2528" s="96"/>
      <c r="G2528" s="96"/>
      <c r="H2528" s="96"/>
      <c r="I2528" s="96"/>
      <c r="J2528" s="104"/>
      <c r="K2528" s="104"/>
      <c r="L2528" s="104"/>
      <c r="M2528" s="104"/>
    </row>
    <row r="2529" spans="1:13" x14ac:dyDescent="0.25">
      <c r="A2529" s="96"/>
      <c r="B2529" s="96"/>
      <c r="C2529" s="96"/>
      <c r="D2529" s="95"/>
      <c r="E2529" s="96"/>
      <c r="F2529" s="96"/>
      <c r="G2529" s="96"/>
      <c r="H2529" s="96"/>
      <c r="I2529" s="96"/>
      <c r="J2529" s="104"/>
      <c r="K2529" s="104"/>
      <c r="L2529" s="104"/>
      <c r="M2529" s="104"/>
    </row>
    <row r="2530" spans="1:13" x14ac:dyDescent="0.25">
      <c r="A2530" s="96"/>
      <c r="B2530" s="96"/>
      <c r="C2530" s="96"/>
      <c r="D2530" s="95"/>
      <c r="E2530" s="96"/>
      <c r="F2530" s="96"/>
      <c r="G2530" s="96"/>
      <c r="H2530" s="96"/>
      <c r="I2530" s="96"/>
      <c r="J2530" s="104"/>
      <c r="K2530" s="104"/>
      <c r="L2530" s="104"/>
      <c r="M2530" s="104"/>
    </row>
    <row r="2531" spans="1:13" x14ac:dyDescent="0.25">
      <c r="A2531" s="96"/>
      <c r="B2531" s="96"/>
      <c r="C2531" s="96"/>
      <c r="D2531" s="95"/>
      <c r="E2531" s="96"/>
      <c r="F2531" s="96"/>
      <c r="G2531" s="96"/>
      <c r="H2531" s="96"/>
      <c r="I2531" s="96"/>
      <c r="J2531" s="104"/>
      <c r="K2531" s="104"/>
      <c r="L2531" s="104"/>
      <c r="M2531" s="104"/>
    </row>
    <row r="2532" spans="1:13" x14ac:dyDescent="0.25">
      <c r="A2532" s="96"/>
      <c r="B2532" s="96"/>
      <c r="C2532" s="96"/>
      <c r="D2532" s="95"/>
      <c r="E2532" s="96"/>
      <c r="F2532" s="96"/>
      <c r="G2532" s="96"/>
      <c r="H2532" s="96"/>
      <c r="I2532" s="96"/>
      <c r="J2532" s="104"/>
      <c r="K2532" s="104"/>
      <c r="L2532" s="104"/>
      <c r="M2532" s="104"/>
    </row>
    <row r="2533" spans="1:13" x14ac:dyDescent="0.25">
      <c r="A2533" s="96"/>
      <c r="B2533" s="96"/>
      <c r="C2533" s="96"/>
      <c r="D2533" s="95"/>
      <c r="E2533" s="96"/>
      <c r="F2533" s="96"/>
      <c r="G2533" s="96"/>
      <c r="H2533" s="96"/>
      <c r="I2533" s="96"/>
      <c r="J2533" s="104"/>
      <c r="K2533" s="104"/>
      <c r="L2533" s="104"/>
      <c r="M2533" s="104"/>
    </row>
    <row r="2534" spans="1:13" x14ac:dyDescent="0.25">
      <c r="A2534" s="96"/>
      <c r="B2534" s="96"/>
      <c r="C2534" s="96"/>
      <c r="D2534" s="95"/>
      <c r="E2534" s="96"/>
      <c r="F2534" s="96"/>
      <c r="G2534" s="96"/>
      <c r="H2534" s="96"/>
      <c r="I2534" s="96"/>
      <c r="J2534" s="104"/>
      <c r="K2534" s="104"/>
      <c r="L2534" s="104"/>
      <c r="M2534" s="104"/>
    </row>
    <row r="2535" spans="1:13" x14ac:dyDescent="0.25">
      <c r="A2535" s="96"/>
      <c r="B2535" s="96"/>
      <c r="C2535" s="96"/>
      <c r="D2535" s="95"/>
      <c r="E2535" s="96"/>
      <c r="F2535" s="96"/>
      <c r="G2535" s="96"/>
      <c r="H2535" s="96"/>
      <c r="I2535" s="96"/>
      <c r="J2535" s="104"/>
      <c r="K2535" s="104"/>
      <c r="L2535" s="104"/>
      <c r="M2535" s="104"/>
    </row>
    <row r="2536" spans="1:13" x14ac:dyDescent="0.25">
      <c r="A2536" s="96"/>
      <c r="B2536" s="96"/>
      <c r="C2536" s="96"/>
      <c r="D2536" s="95"/>
      <c r="E2536" s="96"/>
      <c r="F2536" s="96"/>
      <c r="G2536" s="96"/>
      <c r="H2536" s="96"/>
      <c r="I2536" s="96"/>
      <c r="J2536" s="104"/>
      <c r="K2536" s="104"/>
      <c r="L2536" s="104"/>
      <c r="M2536" s="104"/>
    </row>
    <row r="2537" spans="1:13" x14ac:dyDescent="0.25">
      <c r="A2537" s="96"/>
      <c r="B2537" s="96"/>
      <c r="C2537" s="96"/>
      <c r="D2537" s="95"/>
      <c r="E2537" s="96"/>
      <c r="F2537" s="96"/>
      <c r="G2537" s="96"/>
      <c r="H2537" s="96"/>
      <c r="I2537" s="96"/>
      <c r="J2537" s="104"/>
      <c r="K2537" s="104"/>
      <c r="L2537" s="104"/>
      <c r="M2537" s="104"/>
    </row>
    <row r="2538" spans="1:13" x14ac:dyDescent="0.25">
      <c r="A2538" s="96"/>
      <c r="B2538" s="96"/>
      <c r="C2538" s="96"/>
      <c r="D2538" s="95"/>
      <c r="E2538" s="96"/>
      <c r="F2538" s="96"/>
      <c r="G2538" s="96"/>
      <c r="H2538" s="96"/>
      <c r="I2538" s="96"/>
      <c r="J2538" s="104"/>
      <c r="K2538" s="104"/>
      <c r="L2538" s="104"/>
      <c r="M2538" s="104"/>
    </row>
    <row r="2539" spans="1:13" x14ac:dyDescent="0.25">
      <c r="A2539" s="96"/>
      <c r="B2539" s="96"/>
      <c r="C2539" s="96"/>
      <c r="D2539" s="95"/>
      <c r="E2539" s="96"/>
      <c r="F2539" s="96"/>
      <c r="G2539" s="96"/>
      <c r="H2539" s="96"/>
      <c r="I2539" s="96"/>
      <c r="J2539" s="104"/>
      <c r="K2539" s="104"/>
      <c r="L2539" s="104"/>
      <c r="M2539" s="104"/>
    </row>
    <row r="2540" spans="1:13" x14ac:dyDescent="0.25">
      <c r="A2540" s="96"/>
      <c r="B2540" s="96"/>
      <c r="C2540" s="96"/>
      <c r="D2540" s="95"/>
      <c r="E2540" s="96"/>
      <c r="F2540" s="96"/>
      <c r="G2540" s="96"/>
      <c r="H2540" s="96"/>
      <c r="I2540" s="96"/>
      <c r="J2540" s="104"/>
      <c r="K2540" s="104"/>
      <c r="L2540" s="104"/>
      <c r="M2540" s="104"/>
    </row>
    <row r="2541" spans="1:13" x14ac:dyDescent="0.25">
      <c r="A2541" s="96"/>
      <c r="B2541" s="96"/>
      <c r="C2541" s="96"/>
      <c r="D2541" s="95"/>
      <c r="E2541" s="96"/>
      <c r="F2541" s="96"/>
      <c r="G2541" s="96"/>
      <c r="H2541" s="96"/>
      <c r="I2541" s="96"/>
      <c r="J2541" s="104"/>
      <c r="K2541" s="104"/>
      <c r="L2541" s="104"/>
      <c r="M2541" s="104"/>
    </row>
    <row r="2542" spans="1:13" x14ac:dyDescent="0.25">
      <c r="A2542" s="96"/>
      <c r="B2542" s="96"/>
      <c r="C2542" s="96"/>
      <c r="D2542" s="95"/>
      <c r="E2542" s="96"/>
      <c r="F2542" s="96"/>
      <c r="G2542" s="96"/>
      <c r="H2542" s="96"/>
      <c r="I2542" s="96"/>
      <c r="J2542" s="104"/>
      <c r="K2542" s="104"/>
      <c r="L2542" s="104"/>
      <c r="M2542" s="104"/>
    </row>
    <row r="2543" spans="1:13" x14ac:dyDescent="0.25">
      <c r="A2543" s="96"/>
      <c r="B2543" s="96"/>
      <c r="C2543" s="96"/>
      <c r="D2543" s="95"/>
      <c r="E2543" s="96"/>
      <c r="F2543" s="96"/>
      <c r="G2543" s="96"/>
      <c r="H2543" s="96"/>
      <c r="I2543" s="96"/>
      <c r="J2543" s="104"/>
      <c r="K2543" s="104"/>
      <c r="L2543" s="104"/>
      <c r="M2543" s="104"/>
    </row>
    <row r="2544" spans="1:13" x14ac:dyDescent="0.25">
      <c r="A2544" s="96"/>
      <c r="B2544" s="96"/>
      <c r="C2544" s="96"/>
      <c r="D2544" s="95"/>
      <c r="E2544" s="96"/>
      <c r="F2544" s="96"/>
      <c r="G2544" s="96"/>
      <c r="H2544" s="96"/>
      <c r="I2544" s="96"/>
      <c r="J2544" s="104"/>
      <c r="K2544" s="104"/>
      <c r="L2544" s="104"/>
      <c r="M2544" s="104"/>
    </row>
    <row r="2545" spans="1:13" x14ac:dyDescent="0.25">
      <c r="A2545" s="96"/>
      <c r="B2545" s="96"/>
      <c r="C2545" s="96"/>
      <c r="D2545" s="95"/>
      <c r="E2545" s="96"/>
      <c r="F2545" s="96"/>
      <c r="G2545" s="96"/>
      <c r="H2545" s="96"/>
      <c r="I2545" s="96"/>
      <c r="J2545" s="104"/>
      <c r="K2545" s="104"/>
      <c r="L2545" s="104"/>
      <c r="M2545" s="104"/>
    </row>
    <row r="2546" spans="1:13" x14ac:dyDescent="0.25">
      <c r="A2546" s="96"/>
      <c r="B2546" s="96"/>
      <c r="C2546" s="96"/>
      <c r="D2546" s="95"/>
      <c r="E2546" s="96"/>
      <c r="F2546" s="96"/>
      <c r="G2546" s="96"/>
      <c r="H2546" s="96"/>
      <c r="I2546" s="96"/>
      <c r="J2546" s="104"/>
      <c r="K2546" s="104"/>
      <c r="L2546" s="104"/>
      <c r="M2546" s="104"/>
    </row>
    <row r="2547" spans="1:13" x14ac:dyDescent="0.25">
      <c r="A2547" s="96"/>
      <c r="B2547" s="96"/>
      <c r="C2547" s="96"/>
      <c r="D2547" s="95"/>
      <c r="E2547" s="96"/>
      <c r="F2547" s="96"/>
      <c r="G2547" s="96"/>
      <c r="H2547" s="96"/>
      <c r="I2547" s="96"/>
      <c r="J2547" s="104"/>
      <c r="K2547" s="104"/>
      <c r="L2547" s="104"/>
      <c r="M2547" s="104"/>
    </row>
    <row r="2548" spans="1:13" x14ac:dyDescent="0.25">
      <c r="A2548" s="96"/>
      <c r="B2548" s="96"/>
      <c r="C2548" s="96"/>
      <c r="D2548" s="95"/>
      <c r="E2548" s="96"/>
      <c r="F2548" s="96"/>
      <c r="G2548" s="96"/>
      <c r="H2548" s="96"/>
      <c r="I2548" s="96"/>
      <c r="J2548" s="104"/>
      <c r="K2548" s="104"/>
      <c r="L2548" s="104"/>
      <c r="M2548" s="104"/>
    </row>
    <row r="2549" spans="1:13" x14ac:dyDescent="0.25">
      <c r="A2549" s="96"/>
      <c r="B2549" s="96"/>
      <c r="C2549" s="96"/>
      <c r="D2549" s="95"/>
      <c r="E2549" s="96"/>
      <c r="F2549" s="96"/>
      <c r="G2549" s="96"/>
      <c r="H2549" s="96"/>
      <c r="I2549" s="96"/>
      <c r="J2549" s="104"/>
      <c r="K2549" s="104"/>
      <c r="L2549" s="104"/>
      <c r="M2549" s="104"/>
    </row>
    <row r="2550" spans="1:13" x14ac:dyDescent="0.25">
      <c r="A2550" s="96"/>
      <c r="B2550" s="96"/>
      <c r="C2550" s="96"/>
      <c r="D2550" s="95"/>
      <c r="E2550" s="96"/>
      <c r="F2550" s="96"/>
      <c r="G2550" s="96"/>
      <c r="H2550" s="96"/>
      <c r="I2550" s="96"/>
      <c r="J2550" s="104"/>
      <c r="K2550" s="104"/>
      <c r="L2550" s="104"/>
      <c r="M2550" s="104"/>
    </row>
    <row r="2551" spans="1:13" x14ac:dyDescent="0.25">
      <c r="A2551" s="96"/>
      <c r="B2551" s="96"/>
      <c r="C2551" s="96"/>
      <c r="D2551" s="95"/>
      <c r="E2551" s="96"/>
      <c r="F2551" s="96"/>
      <c r="G2551" s="96"/>
      <c r="H2551" s="96"/>
      <c r="I2551" s="96"/>
      <c r="J2551" s="104"/>
      <c r="K2551" s="104"/>
      <c r="L2551" s="104"/>
      <c r="M2551" s="104"/>
    </row>
    <row r="2552" spans="1:13" x14ac:dyDescent="0.25">
      <c r="A2552" s="96"/>
      <c r="B2552" s="96"/>
      <c r="C2552" s="96"/>
      <c r="D2552" s="95"/>
      <c r="E2552" s="96"/>
      <c r="F2552" s="96"/>
      <c r="G2552" s="96"/>
      <c r="H2552" s="96"/>
      <c r="I2552" s="96"/>
      <c r="J2552" s="104"/>
      <c r="K2552" s="104"/>
      <c r="L2552" s="104"/>
      <c r="M2552" s="104"/>
    </row>
    <row r="2553" spans="1:13" x14ac:dyDescent="0.25">
      <c r="A2553" s="96"/>
      <c r="B2553" s="96"/>
      <c r="C2553" s="96"/>
      <c r="D2553" s="95"/>
      <c r="E2553" s="96"/>
      <c r="F2553" s="96"/>
      <c r="G2553" s="96"/>
      <c r="H2553" s="96"/>
      <c r="I2553" s="96"/>
      <c r="J2553" s="104"/>
      <c r="K2553" s="104"/>
      <c r="L2553" s="104"/>
      <c r="M2553" s="104"/>
    </row>
    <row r="2554" spans="1:13" x14ac:dyDescent="0.25">
      <c r="A2554" s="96"/>
      <c r="B2554" s="96"/>
      <c r="C2554" s="96"/>
      <c r="D2554" s="95"/>
      <c r="E2554" s="96"/>
      <c r="F2554" s="96"/>
      <c r="G2554" s="96"/>
      <c r="H2554" s="96"/>
      <c r="I2554" s="96"/>
      <c r="J2554" s="104"/>
      <c r="K2554" s="104"/>
      <c r="L2554" s="104"/>
      <c r="M2554" s="104"/>
    </row>
    <row r="2555" spans="1:13" x14ac:dyDescent="0.25">
      <c r="A2555" s="96"/>
      <c r="B2555" s="96"/>
      <c r="C2555" s="96"/>
      <c r="D2555" s="95"/>
      <c r="E2555" s="96"/>
      <c r="F2555" s="96"/>
      <c r="G2555" s="96"/>
      <c r="H2555" s="96"/>
      <c r="I2555" s="96"/>
      <c r="J2555" s="104"/>
      <c r="K2555" s="104"/>
      <c r="L2555" s="104"/>
      <c r="M2555" s="104"/>
    </row>
    <row r="2556" spans="1:13" x14ac:dyDescent="0.25">
      <c r="A2556" s="96"/>
      <c r="B2556" s="96"/>
      <c r="C2556" s="96"/>
      <c r="D2556" s="95"/>
      <c r="E2556" s="96"/>
      <c r="F2556" s="96"/>
      <c r="G2556" s="96"/>
      <c r="H2556" s="96"/>
      <c r="I2556" s="96"/>
      <c r="J2556" s="104"/>
      <c r="K2556" s="104"/>
      <c r="L2556" s="104"/>
      <c r="M2556" s="104"/>
    </row>
    <row r="2557" spans="1:13" x14ac:dyDescent="0.25">
      <c r="A2557" s="96"/>
      <c r="B2557" s="96"/>
      <c r="C2557" s="96"/>
      <c r="D2557" s="95"/>
      <c r="E2557" s="96"/>
      <c r="F2557" s="96"/>
      <c r="G2557" s="96"/>
      <c r="H2557" s="96"/>
      <c r="I2557" s="96"/>
      <c r="J2557" s="104"/>
      <c r="K2557" s="104"/>
      <c r="L2557" s="104"/>
      <c r="M2557" s="104"/>
    </row>
    <row r="2558" spans="1:13" x14ac:dyDescent="0.25">
      <c r="A2558" s="96"/>
      <c r="B2558" s="96"/>
      <c r="C2558" s="96"/>
      <c r="D2558" s="95"/>
      <c r="E2558" s="96"/>
      <c r="F2558" s="96"/>
      <c r="G2558" s="96"/>
      <c r="H2558" s="96"/>
      <c r="I2558" s="96"/>
      <c r="J2558" s="104"/>
      <c r="K2558" s="104"/>
      <c r="L2558" s="104"/>
      <c r="M2558" s="104"/>
    </row>
    <row r="2559" spans="1:13" x14ac:dyDescent="0.25">
      <c r="A2559" s="96"/>
      <c r="B2559" s="96"/>
      <c r="C2559" s="96"/>
      <c r="D2559" s="95"/>
      <c r="E2559" s="96"/>
      <c r="F2559" s="96"/>
      <c r="G2559" s="96"/>
      <c r="H2559" s="96"/>
      <c r="I2559" s="96"/>
      <c r="J2559" s="104"/>
      <c r="K2559" s="104"/>
      <c r="L2559" s="104"/>
      <c r="M2559" s="104"/>
    </row>
    <row r="2560" spans="1:13" x14ac:dyDescent="0.25">
      <c r="A2560" s="96"/>
      <c r="B2560" s="96"/>
      <c r="C2560" s="96"/>
      <c r="D2560" s="95"/>
      <c r="E2560" s="96"/>
      <c r="F2560" s="96"/>
      <c r="G2560" s="96"/>
      <c r="H2560" s="96"/>
      <c r="I2560" s="96"/>
      <c r="J2560" s="104"/>
      <c r="K2560" s="104"/>
      <c r="L2560" s="104"/>
      <c r="M2560" s="104"/>
    </row>
    <row r="2561" spans="1:13" x14ac:dyDescent="0.25">
      <c r="A2561" s="96"/>
      <c r="B2561" s="96"/>
      <c r="C2561" s="96"/>
      <c r="D2561" s="95"/>
      <c r="E2561" s="96"/>
      <c r="F2561" s="96"/>
      <c r="G2561" s="96"/>
      <c r="H2561" s="96"/>
      <c r="I2561" s="96"/>
      <c r="J2561" s="104"/>
      <c r="K2561" s="104"/>
      <c r="L2561" s="104"/>
      <c r="M2561" s="104"/>
    </row>
    <row r="2562" spans="1:13" x14ac:dyDescent="0.25">
      <c r="A2562" s="96"/>
      <c r="B2562" s="96"/>
      <c r="C2562" s="96"/>
      <c r="D2562" s="95"/>
      <c r="E2562" s="96"/>
      <c r="F2562" s="96"/>
      <c r="G2562" s="96"/>
      <c r="H2562" s="96"/>
      <c r="I2562" s="96"/>
      <c r="J2562" s="104"/>
      <c r="K2562" s="104"/>
      <c r="L2562" s="104"/>
      <c r="M2562" s="104"/>
    </row>
    <row r="2563" spans="1:13" x14ac:dyDescent="0.25">
      <c r="A2563" s="96"/>
      <c r="B2563" s="96"/>
      <c r="C2563" s="96"/>
      <c r="D2563" s="95"/>
      <c r="E2563" s="96"/>
      <c r="F2563" s="96"/>
      <c r="G2563" s="96"/>
      <c r="H2563" s="96"/>
      <c r="I2563" s="96"/>
      <c r="J2563" s="104"/>
      <c r="K2563" s="104"/>
      <c r="L2563" s="104"/>
      <c r="M2563" s="104"/>
    </row>
    <row r="2564" spans="1:13" x14ac:dyDescent="0.25">
      <c r="A2564" s="96"/>
      <c r="B2564" s="96"/>
      <c r="C2564" s="96"/>
      <c r="D2564" s="95"/>
      <c r="E2564" s="96"/>
      <c r="F2564" s="96"/>
      <c r="G2564" s="96"/>
      <c r="H2564" s="96"/>
      <c r="I2564" s="96"/>
      <c r="J2564" s="104"/>
      <c r="K2564" s="104"/>
      <c r="L2564" s="104"/>
      <c r="M2564" s="104"/>
    </row>
    <row r="2565" spans="1:13" x14ac:dyDescent="0.25">
      <c r="A2565" s="96"/>
      <c r="B2565" s="96"/>
      <c r="C2565" s="96"/>
      <c r="D2565" s="95"/>
      <c r="E2565" s="96"/>
      <c r="F2565" s="96"/>
      <c r="G2565" s="96"/>
      <c r="H2565" s="96"/>
      <c r="I2565" s="96"/>
      <c r="J2565" s="104"/>
      <c r="K2565" s="104"/>
      <c r="L2565" s="104"/>
      <c r="M2565" s="104"/>
    </row>
    <row r="2566" spans="1:13" x14ac:dyDescent="0.25">
      <c r="A2566" s="96"/>
      <c r="B2566" s="96"/>
      <c r="C2566" s="96"/>
      <c r="D2566" s="95"/>
      <c r="E2566" s="96"/>
      <c r="F2566" s="96"/>
      <c r="G2566" s="96"/>
      <c r="H2566" s="96"/>
      <c r="I2566" s="96"/>
      <c r="J2566" s="104"/>
      <c r="K2566" s="104"/>
      <c r="L2566" s="104"/>
      <c r="M2566" s="104"/>
    </row>
    <row r="2567" spans="1:13" x14ac:dyDescent="0.25">
      <c r="A2567" s="96"/>
      <c r="B2567" s="96"/>
      <c r="C2567" s="96"/>
      <c r="D2567" s="95"/>
      <c r="E2567" s="96"/>
      <c r="F2567" s="96"/>
      <c r="G2567" s="96"/>
      <c r="H2567" s="96"/>
      <c r="I2567" s="96"/>
      <c r="J2567" s="104"/>
      <c r="K2567" s="104"/>
      <c r="L2567" s="104"/>
      <c r="M2567" s="104"/>
    </row>
    <row r="2568" spans="1:13" x14ac:dyDescent="0.25">
      <c r="A2568" s="96"/>
      <c r="B2568" s="96"/>
      <c r="C2568" s="96"/>
      <c r="D2568" s="95"/>
      <c r="E2568" s="96"/>
      <c r="F2568" s="96"/>
      <c r="G2568" s="96"/>
      <c r="H2568" s="96"/>
      <c r="I2568" s="96"/>
      <c r="J2568" s="104"/>
      <c r="K2568" s="104"/>
      <c r="L2568" s="104"/>
      <c r="M2568" s="104"/>
    </row>
    <row r="2569" spans="1:13" x14ac:dyDescent="0.25">
      <c r="A2569" s="96"/>
      <c r="B2569" s="96"/>
      <c r="C2569" s="96"/>
      <c r="D2569" s="95"/>
      <c r="E2569" s="96"/>
      <c r="F2569" s="96"/>
      <c r="G2569" s="96"/>
      <c r="H2569" s="96"/>
      <c r="I2569" s="96"/>
      <c r="J2569" s="104"/>
      <c r="K2569" s="104"/>
      <c r="L2569" s="104"/>
      <c r="M2569" s="104"/>
    </row>
    <row r="2570" spans="1:13" x14ac:dyDescent="0.25">
      <c r="A2570" s="96"/>
      <c r="B2570" s="96"/>
      <c r="C2570" s="96"/>
      <c r="D2570" s="95"/>
      <c r="E2570" s="96"/>
      <c r="F2570" s="96"/>
      <c r="G2570" s="96"/>
      <c r="H2570" s="96"/>
      <c r="I2570" s="96"/>
      <c r="J2570" s="104"/>
      <c r="K2570" s="104"/>
      <c r="L2570" s="104"/>
      <c r="M2570" s="104"/>
    </row>
    <row r="2571" spans="1:13" x14ac:dyDescent="0.25">
      <c r="A2571" s="96"/>
      <c r="B2571" s="96"/>
      <c r="C2571" s="96"/>
      <c r="D2571" s="95"/>
      <c r="E2571" s="96"/>
      <c r="F2571" s="96"/>
      <c r="G2571" s="96"/>
      <c r="H2571" s="96"/>
      <c r="I2571" s="96"/>
      <c r="J2571" s="104"/>
      <c r="K2571" s="104"/>
      <c r="L2571" s="104"/>
      <c r="M2571" s="104"/>
    </row>
    <row r="2572" spans="1:13" x14ac:dyDescent="0.25">
      <c r="A2572" s="96"/>
      <c r="B2572" s="96"/>
      <c r="C2572" s="96"/>
      <c r="D2572" s="95"/>
      <c r="E2572" s="96"/>
      <c r="F2572" s="96"/>
      <c r="G2572" s="96"/>
      <c r="H2572" s="96"/>
      <c r="I2572" s="96"/>
      <c r="J2572" s="104"/>
      <c r="K2572" s="104"/>
      <c r="L2572" s="104"/>
      <c r="M2572" s="104"/>
    </row>
    <row r="2573" spans="1:13" x14ac:dyDescent="0.25">
      <c r="A2573" s="96"/>
      <c r="B2573" s="96"/>
      <c r="C2573" s="96"/>
      <c r="D2573" s="95"/>
      <c r="E2573" s="96"/>
      <c r="F2573" s="96"/>
      <c r="G2573" s="96"/>
      <c r="H2573" s="96"/>
      <c r="I2573" s="96"/>
      <c r="J2573" s="104"/>
      <c r="K2573" s="104"/>
      <c r="L2573" s="104"/>
      <c r="M2573" s="104"/>
    </row>
    <row r="2574" spans="1:13" x14ac:dyDescent="0.25">
      <c r="A2574" s="96"/>
      <c r="B2574" s="96"/>
      <c r="C2574" s="96"/>
      <c r="D2574" s="95"/>
      <c r="E2574" s="96"/>
      <c r="F2574" s="96"/>
      <c r="G2574" s="96"/>
      <c r="H2574" s="96"/>
      <c r="I2574" s="96"/>
      <c r="J2574" s="104"/>
      <c r="K2574" s="104"/>
      <c r="L2574" s="104"/>
      <c r="M2574" s="104"/>
    </row>
    <row r="2575" spans="1:13" x14ac:dyDescent="0.25">
      <c r="A2575" s="96"/>
      <c r="B2575" s="96"/>
      <c r="C2575" s="96"/>
      <c r="D2575" s="95"/>
      <c r="E2575" s="96"/>
      <c r="F2575" s="96"/>
      <c r="G2575" s="96"/>
      <c r="H2575" s="96"/>
      <c r="I2575" s="96"/>
      <c r="J2575" s="104"/>
      <c r="K2575" s="104"/>
      <c r="L2575" s="104"/>
      <c r="M2575" s="104"/>
    </row>
    <row r="2576" spans="1:13" x14ac:dyDescent="0.25">
      <c r="A2576" s="96"/>
      <c r="B2576" s="96"/>
      <c r="C2576" s="96"/>
      <c r="D2576" s="95"/>
      <c r="E2576" s="96"/>
      <c r="F2576" s="96"/>
      <c r="G2576" s="96"/>
      <c r="H2576" s="96"/>
      <c r="I2576" s="96"/>
      <c r="J2576" s="104"/>
      <c r="K2576" s="104"/>
      <c r="L2576" s="104"/>
      <c r="M2576" s="104"/>
    </row>
    <row r="2577" spans="1:13" x14ac:dyDescent="0.25">
      <c r="A2577" s="96"/>
      <c r="B2577" s="96"/>
      <c r="C2577" s="96"/>
      <c r="D2577" s="95"/>
      <c r="E2577" s="96"/>
      <c r="F2577" s="96"/>
      <c r="G2577" s="96"/>
      <c r="H2577" s="96"/>
      <c r="I2577" s="96"/>
      <c r="J2577" s="104"/>
      <c r="K2577" s="104"/>
      <c r="L2577" s="104"/>
      <c r="M2577" s="104"/>
    </row>
    <row r="2578" spans="1:13" x14ac:dyDescent="0.25">
      <c r="A2578" s="96"/>
      <c r="B2578" s="96"/>
      <c r="C2578" s="96"/>
      <c r="D2578" s="95"/>
      <c r="E2578" s="96"/>
      <c r="F2578" s="96"/>
      <c r="G2578" s="96"/>
      <c r="H2578" s="96"/>
      <c r="I2578" s="96"/>
      <c r="J2578" s="104"/>
      <c r="K2578" s="104"/>
      <c r="L2578" s="104"/>
      <c r="M2578" s="104"/>
    </row>
    <row r="2579" spans="1:13" x14ac:dyDescent="0.25">
      <c r="A2579" s="96"/>
      <c r="B2579" s="96"/>
      <c r="C2579" s="96"/>
      <c r="D2579" s="95"/>
      <c r="E2579" s="96"/>
      <c r="F2579" s="96"/>
      <c r="G2579" s="96"/>
      <c r="H2579" s="96"/>
      <c r="I2579" s="96"/>
      <c r="J2579" s="104"/>
      <c r="K2579" s="104"/>
      <c r="L2579" s="104"/>
      <c r="M2579" s="104"/>
    </row>
    <row r="2580" spans="1:13" x14ac:dyDescent="0.25">
      <c r="A2580" s="96"/>
      <c r="B2580" s="96"/>
      <c r="C2580" s="96"/>
      <c r="D2580" s="95"/>
      <c r="E2580" s="96"/>
      <c r="F2580" s="96"/>
      <c r="G2580" s="96"/>
      <c r="H2580" s="96"/>
      <c r="I2580" s="96"/>
      <c r="J2580" s="104"/>
      <c r="K2580" s="104"/>
      <c r="L2580" s="104"/>
      <c r="M2580" s="104"/>
    </row>
    <row r="2581" spans="1:13" x14ac:dyDescent="0.25">
      <c r="A2581" s="96"/>
      <c r="B2581" s="96"/>
      <c r="C2581" s="96"/>
      <c r="D2581" s="95"/>
      <c r="E2581" s="96"/>
      <c r="F2581" s="96"/>
      <c r="G2581" s="96"/>
      <c r="H2581" s="96"/>
      <c r="I2581" s="96"/>
      <c r="J2581" s="104"/>
      <c r="K2581" s="104"/>
      <c r="L2581" s="104"/>
      <c r="M2581" s="104"/>
    </row>
    <row r="2582" spans="1:13" x14ac:dyDescent="0.25">
      <c r="A2582" s="96"/>
      <c r="B2582" s="96"/>
      <c r="C2582" s="96"/>
      <c r="D2582" s="95"/>
      <c r="E2582" s="96"/>
      <c r="F2582" s="96"/>
      <c r="G2582" s="96"/>
      <c r="H2582" s="96"/>
      <c r="I2582" s="96"/>
      <c r="J2582" s="104"/>
      <c r="K2582" s="104"/>
      <c r="L2582" s="104"/>
      <c r="M2582" s="104"/>
    </row>
    <row r="2583" spans="1:13" x14ac:dyDescent="0.25">
      <c r="A2583" s="96"/>
      <c r="B2583" s="96"/>
      <c r="C2583" s="96"/>
      <c r="D2583" s="95"/>
      <c r="E2583" s="96"/>
      <c r="F2583" s="96"/>
      <c r="G2583" s="96"/>
      <c r="H2583" s="96"/>
      <c r="I2583" s="96"/>
      <c r="J2583" s="104"/>
      <c r="K2583" s="104"/>
      <c r="L2583" s="104"/>
      <c r="M2583" s="104"/>
    </row>
    <row r="2584" spans="1:13" x14ac:dyDescent="0.25">
      <c r="A2584" s="96"/>
      <c r="B2584" s="96"/>
      <c r="C2584" s="96"/>
      <c r="D2584" s="95"/>
      <c r="E2584" s="96"/>
      <c r="F2584" s="96"/>
      <c r="G2584" s="96"/>
      <c r="H2584" s="96"/>
      <c r="I2584" s="96"/>
      <c r="J2584" s="104"/>
      <c r="K2584" s="104"/>
      <c r="L2584" s="104"/>
      <c r="M2584" s="104"/>
    </row>
    <row r="2585" spans="1:13" x14ac:dyDescent="0.25">
      <c r="A2585" s="96"/>
      <c r="B2585" s="96"/>
      <c r="C2585" s="96"/>
      <c r="D2585" s="95"/>
      <c r="E2585" s="96"/>
      <c r="F2585" s="96"/>
      <c r="G2585" s="96"/>
      <c r="H2585" s="96"/>
      <c r="I2585" s="96"/>
      <c r="J2585" s="104"/>
      <c r="K2585" s="104"/>
      <c r="L2585" s="104"/>
      <c r="M2585" s="104"/>
    </row>
    <row r="2586" spans="1:13" x14ac:dyDescent="0.25">
      <c r="A2586" s="96"/>
      <c r="B2586" s="96"/>
      <c r="C2586" s="96"/>
      <c r="D2586" s="95"/>
      <c r="E2586" s="96"/>
      <c r="F2586" s="96"/>
      <c r="G2586" s="96"/>
      <c r="H2586" s="96"/>
      <c r="I2586" s="96"/>
      <c r="J2586" s="104"/>
      <c r="K2586" s="104"/>
      <c r="L2586" s="104"/>
      <c r="M2586" s="104"/>
    </row>
    <row r="2587" spans="1:13" x14ac:dyDescent="0.25">
      <c r="A2587" s="96"/>
      <c r="B2587" s="96"/>
      <c r="C2587" s="96"/>
      <c r="D2587" s="95"/>
      <c r="E2587" s="96"/>
      <c r="F2587" s="96"/>
      <c r="G2587" s="96"/>
      <c r="H2587" s="96"/>
      <c r="I2587" s="96"/>
      <c r="J2587" s="104"/>
      <c r="K2587" s="104"/>
      <c r="L2587" s="104"/>
      <c r="M2587" s="104"/>
    </row>
    <row r="2588" spans="1:13" x14ac:dyDescent="0.25">
      <c r="A2588" s="96"/>
      <c r="B2588" s="96"/>
      <c r="C2588" s="96"/>
      <c r="D2588" s="95"/>
      <c r="E2588" s="96"/>
      <c r="F2588" s="96"/>
      <c r="G2588" s="96"/>
      <c r="H2588" s="96"/>
      <c r="I2588" s="96"/>
      <c r="J2588" s="104"/>
      <c r="K2588" s="104"/>
      <c r="L2588" s="104"/>
      <c r="M2588" s="104"/>
    </row>
    <row r="2589" spans="1:13" x14ac:dyDescent="0.25">
      <c r="A2589" s="96"/>
      <c r="B2589" s="96"/>
      <c r="C2589" s="96"/>
      <c r="D2589" s="95"/>
      <c r="E2589" s="96"/>
      <c r="F2589" s="96"/>
      <c r="G2589" s="96"/>
      <c r="H2589" s="96"/>
      <c r="I2589" s="96"/>
      <c r="J2589" s="104"/>
      <c r="K2589" s="104"/>
      <c r="L2589" s="104"/>
      <c r="M2589" s="104"/>
    </row>
    <row r="2590" spans="1:13" x14ac:dyDescent="0.25">
      <c r="A2590" s="96"/>
      <c r="B2590" s="96"/>
      <c r="C2590" s="96"/>
      <c r="D2590" s="95"/>
      <c r="E2590" s="96"/>
      <c r="F2590" s="96"/>
      <c r="G2590" s="96"/>
      <c r="H2590" s="96"/>
      <c r="I2590" s="96"/>
      <c r="J2590" s="104"/>
      <c r="K2590" s="104"/>
      <c r="L2590" s="104"/>
      <c r="M2590" s="104"/>
    </row>
    <row r="2591" spans="1:13" x14ac:dyDescent="0.25">
      <c r="A2591" s="96"/>
      <c r="B2591" s="96"/>
      <c r="C2591" s="96"/>
      <c r="D2591" s="95"/>
      <c r="E2591" s="96"/>
      <c r="F2591" s="96"/>
      <c r="G2591" s="96"/>
      <c r="H2591" s="96"/>
      <c r="I2591" s="96"/>
      <c r="J2591" s="104"/>
      <c r="K2591" s="104"/>
      <c r="L2591" s="104"/>
      <c r="M2591" s="104"/>
    </row>
    <row r="2592" spans="1:13" x14ac:dyDescent="0.25">
      <c r="A2592" s="96"/>
      <c r="B2592" s="96"/>
      <c r="C2592" s="96"/>
      <c r="D2592" s="95"/>
      <c r="E2592" s="96"/>
      <c r="F2592" s="96"/>
      <c r="G2592" s="96"/>
      <c r="H2592" s="96"/>
      <c r="I2592" s="96"/>
      <c r="J2592" s="104"/>
      <c r="K2592" s="104"/>
      <c r="L2592" s="104"/>
      <c r="M2592" s="104"/>
    </row>
    <row r="2593" spans="1:13" x14ac:dyDescent="0.25">
      <c r="A2593" s="96"/>
      <c r="B2593" s="96"/>
      <c r="C2593" s="96"/>
      <c r="D2593" s="95"/>
      <c r="E2593" s="96"/>
      <c r="F2593" s="96"/>
      <c r="G2593" s="96"/>
      <c r="H2593" s="96"/>
      <c r="I2593" s="96"/>
      <c r="J2593" s="104"/>
      <c r="K2593" s="104"/>
      <c r="L2593" s="104"/>
      <c r="M2593" s="104"/>
    </row>
    <row r="2594" spans="1:13" x14ac:dyDescent="0.25">
      <c r="A2594" s="96"/>
      <c r="B2594" s="96"/>
      <c r="C2594" s="96"/>
      <c r="D2594" s="95"/>
      <c r="E2594" s="96"/>
      <c r="F2594" s="96"/>
      <c r="G2594" s="96"/>
      <c r="H2594" s="96"/>
      <c r="I2594" s="96"/>
      <c r="J2594" s="104"/>
      <c r="K2594" s="104"/>
      <c r="L2594" s="104"/>
      <c r="M2594" s="104"/>
    </row>
    <row r="2595" spans="1:13" x14ac:dyDescent="0.25">
      <c r="A2595" s="96"/>
      <c r="B2595" s="96"/>
      <c r="C2595" s="96"/>
      <c r="D2595" s="95"/>
      <c r="E2595" s="96"/>
      <c r="F2595" s="96"/>
      <c r="G2595" s="96"/>
      <c r="H2595" s="96"/>
      <c r="I2595" s="96"/>
      <c r="J2595" s="104"/>
      <c r="K2595" s="104"/>
      <c r="L2595" s="104"/>
      <c r="M2595" s="104"/>
    </row>
    <row r="2596" spans="1:13" x14ac:dyDescent="0.25">
      <c r="A2596" s="96"/>
      <c r="B2596" s="96"/>
      <c r="C2596" s="96"/>
      <c r="D2596" s="95"/>
      <c r="E2596" s="96"/>
      <c r="F2596" s="96"/>
      <c r="G2596" s="96"/>
      <c r="H2596" s="96"/>
      <c r="I2596" s="96"/>
      <c r="J2596" s="104"/>
      <c r="K2596" s="104"/>
      <c r="L2596" s="104"/>
      <c r="M2596" s="104"/>
    </row>
    <row r="2597" spans="1:13" x14ac:dyDescent="0.25">
      <c r="A2597" s="96"/>
      <c r="B2597" s="96"/>
      <c r="C2597" s="96"/>
      <c r="D2597" s="95"/>
      <c r="E2597" s="96"/>
      <c r="F2597" s="96"/>
      <c r="G2597" s="96"/>
      <c r="H2597" s="96"/>
      <c r="I2597" s="96"/>
      <c r="J2597" s="104"/>
      <c r="K2597" s="104"/>
      <c r="L2597" s="104"/>
      <c r="M2597" s="104"/>
    </row>
    <row r="2598" spans="1:13" x14ac:dyDescent="0.25">
      <c r="A2598" s="96"/>
      <c r="B2598" s="96"/>
      <c r="C2598" s="96"/>
      <c r="D2598" s="95"/>
      <c r="E2598" s="96"/>
      <c r="F2598" s="96"/>
      <c r="G2598" s="96"/>
      <c r="H2598" s="96"/>
      <c r="I2598" s="96"/>
      <c r="J2598" s="104"/>
      <c r="K2598" s="104"/>
      <c r="L2598" s="104"/>
      <c r="M2598" s="104"/>
    </row>
    <row r="2599" spans="1:13" x14ac:dyDescent="0.25">
      <c r="A2599" s="96"/>
      <c r="B2599" s="96"/>
      <c r="C2599" s="96"/>
      <c r="D2599" s="95"/>
      <c r="E2599" s="96"/>
      <c r="F2599" s="96"/>
      <c r="G2599" s="96"/>
      <c r="H2599" s="96"/>
      <c r="I2599" s="96"/>
      <c r="J2599" s="104"/>
      <c r="K2599" s="104"/>
      <c r="L2599" s="104"/>
      <c r="M2599" s="104"/>
    </row>
    <row r="2600" spans="1:13" x14ac:dyDescent="0.25">
      <c r="A2600" s="96"/>
      <c r="B2600" s="96"/>
      <c r="C2600" s="96"/>
      <c r="D2600" s="95"/>
      <c r="E2600" s="96"/>
      <c r="F2600" s="96"/>
      <c r="G2600" s="96"/>
      <c r="H2600" s="96"/>
      <c r="I2600" s="96"/>
      <c r="J2600" s="104"/>
      <c r="K2600" s="104"/>
      <c r="L2600" s="104"/>
      <c r="M2600" s="104"/>
    </row>
    <row r="2601" spans="1:13" x14ac:dyDescent="0.25">
      <c r="A2601" s="96"/>
      <c r="B2601" s="96"/>
      <c r="C2601" s="96"/>
      <c r="D2601" s="95"/>
      <c r="E2601" s="96"/>
      <c r="F2601" s="96"/>
      <c r="G2601" s="96"/>
      <c r="H2601" s="96"/>
      <c r="I2601" s="96"/>
      <c r="J2601" s="104"/>
      <c r="K2601" s="104"/>
      <c r="L2601" s="104"/>
      <c r="M2601" s="104"/>
    </row>
    <row r="2602" spans="1:13" x14ac:dyDescent="0.25">
      <c r="A2602" s="96"/>
      <c r="B2602" s="96"/>
      <c r="C2602" s="96"/>
      <c r="D2602" s="95"/>
      <c r="E2602" s="96"/>
      <c r="F2602" s="96"/>
      <c r="G2602" s="96"/>
      <c r="H2602" s="96"/>
      <c r="I2602" s="96"/>
      <c r="J2602" s="104"/>
      <c r="K2602" s="104"/>
      <c r="L2602" s="104"/>
      <c r="M2602" s="104"/>
    </row>
    <row r="2603" spans="1:13" x14ac:dyDescent="0.25">
      <c r="A2603" s="96"/>
      <c r="B2603" s="96"/>
      <c r="C2603" s="96"/>
      <c r="D2603" s="95"/>
      <c r="E2603" s="96"/>
      <c r="F2603" s="96"/>
      <c r="G2603" s="96"/>
      <c r="H2603" s="96"/>
      <c r="I2603" s="96"/>
      <c r="J2603" s="104"/>
      <c r="K2603" s="104"/>
      <c r="L2603" s="104"/>
      <c r="M2603" s="104"/>
    </row>
    <row r="2604" spans="1:13" x14ac:dyDescent="0.25">
      <c r="A2604" s="96"/>
      <c r="B2604" s="96"/>
      <c r="C2604" s="96"/>
      <c r="D2604" s="95"/>
      <c r="E2604" s="96"/>
      <c r="F2604" s="96"/>
      <c r="G2604" s="96"/>
      <c r="H2604" s="96"/>
      <c r="I2604" s="96"/>
      <c r="J2604" s="104"/>
      <c r="K2604" s="104"/>
      <c r="L2604" s="104"/>
      <c r="M2604" s="104"/>
    </row>
    <row r="2605" spans="1:13" x14ac:dyDescent="0.25">
      <c r="A2605" s="96"/>
      <c r="B2605" s="96"/>
      <c r="C2605" s="96"/>
      <c r="D2605" s="95"/>
      <c r="E2605" s="96"/>
      <c r="F2605" s="96"/>
      <c r="G2605" s="96"/>
      <c r="H2605" s="96"/>
      <c r="I2605" s="96"/>
      <c r="J2605" s="104"/>
      <c r="K2605" s="104"/>
      <c r="L2605" s="104"/>
      <c r="M2605" s="104"/>
    </row>
    <row r="2606" spans="1:13" x14ac:dyDescent="0.25">
      <c r="A2606" s="96"/>
      <c r="B2606" s="96"/>
      <c r="C2606" s="96"/>
      <c r="D2606" s="95"/>
      <c r="E2606" s="96"/>
      <c r="F2606" s="96"/>
      <c r="G2606" s="96"/>
      <c r="H2606" s="96"/>
      <c r="I2606" s="96"/>
      <c r="J2606" s="104"/>
      <c r="K2606" s="104"/>
      <c r="L2606" s="104"/>
      <c r="M2606" s="104"/>
    </row>
    <row r="2607" spans="1:13" x14ac:dyDescent="0.25">
      <c r="A2607" s="96"/>
      <c r="B2607" s="96"/>
      <c r="C2607" s="96"/>
      <c r="D2607" s="95"/>
      <c r="E2607" s="96"/>
      <c r="F2607" s="96"/>
      <c r="G2607" s="96"/>
      <c r="H2607" s="96"/>
      <c r="I2607" s="96"/>
      <c r="J2607" s="104"/>
      <c r="K2607" s="104"/>
      <c r="L2607" s="104"/>
      <c r="M2607" s="104"/>
    </row>
    <row r="2608" spans="1:13" x14ac:dyDescent="0.25">
      <c r="A2608" s="96"/>
      <c r="B2608" s="96"/>
      <c r="C2608" s="96"/>
      <c r="D2608" s="95"/>
      <c r="E2608" s="96"/>
      <c r="F2608" s="96"/>
      <c r="G2608" s="96"/>
      <c r="H2608" s="96"/>
      <c r="I2608" s="96"/>
      <c r="J2608" s="104"/>
      <c r="K2608" s="104"/>
      <c r="L2608" s="104"/>
      <c r="M2608" s="104"/>
    </row>
    <row r="2609" spans="1:13" x14ac:dyDescent="0.25">
      <c r="A2609" s="96"/>
      <c r="B2609" s="96"/>
      <c r="C2609" s="96"/>
      <c r="D2609" s="95"/>
      <c r="E2609" s="96"/>
      <c r="F2609" s="96"/>
      <c r="G2609" s="96"/>
      <c r="H2609" s="96"/>
      <c r="I2609" s="96"/>
      <c r="J2609" s="104"/>
      <c r="K2609" s="104"/>
      <c r="L2609" s="104"/>
      <c r="M2609" s="104"/>
    </row>
    <row r="2610" spans="1:13" x14ac:dyDescent="0.25">
      <c r="A2610" s="96"/>
      <c r="B2610" s="96"/>
      <c r="C2610" s="96"/>
      <c r="D2610" s="95"/>
      <c r="E2610" s="96"/>
      <c r="F2610" s="96"/>
      <c r="G2610" s="96"/>
      <c r="H2610" s="96"/>
      <c r="I2610" s="96"/>
      <c r="J2610" s="104"/>
      <c r="K2610" s="104"/>
      <c r="L2610" s="104"/>
      <c r="M2610" s="104"/>
    </row>
    <row r="2611" spans="1:13" x14ac:dyDescent="0.25">
      <c r="A2611" s="96"/>
      <c r="B2611" s="96"/>
      <c r="C2611" s="96"/>
      <c r="D2611" s="95"/>
      <c r="E2611" s="96"/>
      <c r="F2611" s="96"/>
      <c r="G2611" s="96"/>
      <c r="H2611" s="96"/>
      <c r="I2611" s="96"/>
      <c r="J2611" s="104"/>
      <c r="K2611" s="104"/>
      <c r="L2611" s="104"/>
      <c r="M2611" s="104"/>
    </row>
    <row r="2612" spans="1:13" x14ac:dyDescent="0.25">
      <c r="A2612" s="96"/>
      <c r="B2612" s="96"/>
      <c r="C2612" s="96"/>
      <c r="D2612" s="95"/>
      <c r="E2612" s="96"/>
      <c r="F2612" s="96"/>
      <c r="G2612" s="96"/>
      <c r="H2612" s="96"/>
      <c r="I2612" s="96"/>
      <c r="J2612" s="104"/>
      <c r="K2612" s="104"/>
      <c r="L2612" s="104"/>
      <c r="M2612" s="104"/>
    </row>
    <row r="2613" spans="1:13" x14ac:dyDescent="0.25">
      <c r="A2613" s="96"/>
      <c r="B2613" s="96"/>
      <c r="C2613" s="96"/>
      <c r="D2613" s="95"/>
      <c r="E2613" s="96"/>
      <c r="F2613" s="96"/>
      <c r="G2613" s="96"/>
      <c r="H2613" s="96"/>
      <c r="I2613" s="96"/>
      <c r="J2613" s="104"/>
      <c r="K2613" s="104"/>
      <c r="L2613" s="104"/>
      <c r="M2613" s="104"/>
    </row>
    <row r="2614" spans="1:13" x14ac:dyDescent="0.25">
      <c r="A2614" s="96"/>
      <c r="B2614" s="96"/>
      <c r="C2614" s="96"/>
      <c r="D2614" s="95"/>
      <c r="E2614" s="96"/>
      <c r="F2614" s="96"/>
      <c r="G2614" s="96"/>
      <c r="H2614" s="96"/>
      <c r="I2614" s="96"/>
      <c r="J2614" s="104"/>
      <c r="K2614" s="104"/>
      <c r="L2614" s="104"/>
      <c r="M2614" s="104"/>
    </row>
    <row r="2615" spans="1:13" x14ac:dyDescent="0.25">
      <c r="A2615" s="96"/>
      <c r="B2615" s="96"/>
      <c r="C2615" s="96"/>
      <c r="D2615" s="95"/>
      <c r="E2615" s="96"/>
      <c r="F2615" s="96"/>
      <c r="G2615" s="96"/>
      <c r="H2615" s="96"/>
      <c r="I2615" s="96"/>
      <c r="J2615" s="104"/>
      <c r="K2615" s="104"/>
      <c r="L2615" s="104"/>
      <c r="M2615" s="104"/>
    </row>
    <row r="2616" spans="1:13" x14ac:dyDescent="0.25">
      <c r="A2616" s="96"/>
      <c r="B2616" s="96"/>
      <c r="C2616" s="96"/>
      <c r="D2616" s="95"/>
      <c r="E2616" s="96"/>
      <c r="F2616" s="96"/>
      <c r="G2616" s="96"/>
      <c r="H2616" s="96"/>
      <c r="I2616" s="96"/>
      <c r="J2616" s="104"/>
      <c r="K2616" s="104"/>
      <c r="L2616" s="104"/>
      <c r="M2616" s="104"/>
    </row>
    <row r="2617" spans="1:13" x14ac:dyDescent="0.25">
      <c r="A2617" s="96"/>
      <c r="B2617" s="96"/>
      <c r="C2617" s="96"/>
      <c r="D2617" s="95"/>
      <c r="E2617" s="96"/>
      <c r="F2617" s="96"/>
      <c r="G2617" s="96"/>
      <c r="H2617" s="96"/>
      <c r="I2617" s="96"/>
      <c r="J2617" s="104"/>
      <c r="K2617" s="104"/>
      <c r="L2617" s="104"/>
      <c r="M2617" s="104"/>
    </row>
    <row r="2618" spans="1:13" x14ac:dyDescent="0.25">
      <c r="A2618" s="96"/>
      <c r="B2618" s="96"/>
      <c r="C2618" s="96"/>
      <c r="D2618" s="95"/>
      <c r="E2618" s="96"/>
      <c r="F2618" s="96"/>
      <c r="G2618" s="96"/>
      <c r="H2618" s="96"/>
      <c r="I2618" s="96"/>
      <c r="J2618" s="104"/>
      <c r="K2618" s="104"/>
      <c r="L2618" s="104"/>
      <c r="M2618" s="104"/>
    </row>
    <row r="2619" spans="1:13" x14ac:dyDescent="0.25">
      <c r="A2619" s="96"/>
      <c r="B2619" s="96"/>
      <c r="C2619" s="96"/>
      <c r="D2619" s="95"/>
      <c r="E2619" s="96"/>
      <c r="F2619" s="96"/>
      <c r="G2619" s="96"/>
      <c r="H2619" s="96"/>
      <c r="I2619" s="96"/>
      <c r="J2619" s="104"/>
      <c r="K2619" s="104"/>
      <c r="L2619" s="104"/>
      <c r="M2619" s="104"/>
    </row>
    <row r="2620" spans="1:13" x14ac:dyDescent="0.25">
      <c r="A2620" s="96"/>
      <c r="B2620" s="96"/>
      <c r="C2620" s="96"/>
      <c r="D2620" s="95"/>
      <c r="E2620" s="96"/>
      <c r="F2620" s="96"/>
      <c r="G2620" s="96"/>
      <c r="H2620" s="96"/>
      <c r="I2620" s="96"/>
      <c r="J2620" s="104"/>
      <c r="K2620" s="104"/>
      <c r="L2620" s="104"/>
      <c r="M2620" s="104"/>
    </row>
    <row r="2621" spans="1:13" x14ac:dyDescent="0.25">
      <c r="A2621" s="96"/>
      <c r="B2621" s="96"/>
      <c r="C2621" s="96"/>
      <c r="D2621" s="95"/>
      <c r="E2621" s="96"/>
      <c r="F2621" s="96"/>
      <c r="G2621" s="96"/>
      <c r="H2621" s="96"/>
      <c r="I2621" s="96"/>
      <c r="J2621" s="104"/>
      <c r="K2621" s="104"/>
      <c r="L2621" s="104"/>
      <c r="M2621" s="104"/>
    </row>
    <row r="2622" spans="1:13" x14ac:dyDescent="0.25">
      <c r="A2622" s="96"/>
      <c r="B2622" s="96"/>
      <c r="C2622" s="96"/>
      <c r="D2622" s="95"/>
      <c r="E2622" s="96"/>
      <c r="F2622" s="96"/>
      <c r="G2622" s="96"/>
      <c r="H2622" s="96"/>
      <c r="I2622" s="96"/>
      <c r="J2622" s="104"/>
      <c r="K2622" s="104"/>
      <c r="L2622" s="104"/>
      <c r="M2622" s="104"/>
    </row>
    <row r="2623" spans="1:13" x14ac:dyDescent="0.25">
      <c r="A2623" s="96"/>
      <c r="B2623" s="96"/>
      <c r="C2623" s="96"/>
      <c r="D2623" s="95"/>
      <c r="E2623" s="96"/>
      <c r="F2623" s="96"/>
      <c r="G2623" s="96"/>
      <c r="H2623" s="96"/>
      <c r="I2623" s="96"/>
      <c r="J2623" s="104"/>
      <c r="K2623" s="104"/>
      <c r="L2623" s="104"/>
      <c r="M2623" s="104"/>
    </row>
    <row r="2624" spans="1:13" x14ac:dyDescent="0.25">
      <c r="A2624" s="96"/>
      <c r="B2624" s="96"/>
      <c r="C2624" s="96"/>
      <c r="D2624" s="95"/>
      <c r="E2624" s="96"/>
      <c r="F2624" s="96"/>
      <c r="G2624" s="96"/>
      <c r="H2624" s="96"/>
      <c r="I2624" s="96"/>
      <c r="J2624" s="104"/>
      <c r="K2624" s="104"/>
      <c r="L2624" s="104"/>
      <c r="M2624" s="104"/>
    </row>
    <row r="2625" spans="1:13" x14ac:dyDescent="0.25">
      <c r="A2625" s="96"/>
      <c r="B2625" s="96"/>
      <c r="C2625" s="96"/>
      <c r="D2625" s="95"/>
      <c r="E2625" s="96"/>
      <c r="F2625" s="96"/>
      <c r="G2625" s="96"/>
      <c r="H2625" s="96"/>
      <c r="I2625" s="96"/>
      <c r="J2625" s="104"/>
      <c r="K2625" s="104"/>
      <c r="L2625" s="104"/>
      <c r="M2625" s="104"/>
    </row>
    <row r="2626" spans="1:13" x14ac:dyDescent="0.25">
      <c r="A2626" s="96"/>
      <c r="B2626" s="96"/>
      <c r="C2626" s="96"/>
      <c r="D2626" s="95"/>
      <c r="E2626" s="96"/>
      <c r="F2626" s="96"/>
      <c r="G2626" s="96"/>
      <c r="H2626" s="96"/>
      <c r="I2626" s="96"/>
      <c r="J2626" s="104"/>
      <c r="K2626" s="104"/>
      <c r="L2626" s="104"/>
      <c r="M2626" s="104"/>
    </row>
    <row r="2627" spans="1:13" x14ac:dyDescent="0.25">
      <c r="A2627" s="96"/>
      <c r="B2627" s="96"/>
      <c r="C2627" s="96"/>
      <c r="D2627" s="95"/>
      <c r="E2627" s="96"/>
      <c r="F2627" s="96"/>
      <c r="G2627" s="96"/>
      <c r="H2627" s="96"/>
      <c r="I2627" s="96"/>
      <c r="J2627" s="104"/>
      <c r="K2627" s="104"/>
      <c r="L2627" s="104"/>
      <c r="M2627" s="104"/>
    </row>
    <row r="2628" spans="1:13" x14ac:dyDescent="0.25">
      <c r="A2628" s="96"/>
      <c r="B2628" s="96"/>
      <c r="C2628" s="96"/>
      <c r="D2628" s="95"/>
      <c r="E2628" s="96"/>
      <c r="F2628" s="96"/>
      <c r="G2628" s="96"/>
      <c r="H2628" s="96"/>
      <c r="I2628" s="96"/>
      <c r="J2628" s="104"/>
      <c r="K2628" s="104"/>
      <c r="L2628" s="104"/>
      <c r="M2628" s="104"/>
    </row>
    <row r="2629" spans="1:13" x14ac:dyDescent="0.25">
      <c r="A2629" s="96"/>
      <c r="B2629" s="96"/>
      <c r="C2629" s="96"/>
      <c r="D2629" s="95"/>
      <c r="E2629" s="96"/>
      <c r="F2629" s="96"/>
      <c r="G2629" s="96"/>
      <c r="H2629" s="96"/>
      <c r="I2629" s="96"/>
      <c r="J2629" s="104"/>
      <c r="K2629" s="104"/>
      <c r="L2629" s="104"/>
      <c r="M2629" s="104"/>
    </row>
    <row r="2630" spans="1:13" x14ac:dyDescent="0.25">
      <c r="A2630" s="96"/>
      <c r="B2630" s="96"/>
      <c r="C2630" s="96"/>
      <c r="D2630" s="95"/>
      <c r="E2630" s="96"/>
      <c r="F2630" s="96"/>
      <c r="G2630" s="96"/>
      <c r="H2630" s="96"/>
      <c r="I2630" s="96"/>
      <c r="J2630" s="104"/>
      <c r="K2630" s="104"/>
      <c r="L2630" s="104"/>
      <c r="M2630" s="104"/>
    </row>
    <row r="2631" spans="1:13" x14ac:dyDescent="0.25">
      <c r="A2631" s="96"/>
      <c r="B2631" s="96"/>
      <c r="C2631" s="96"/>
      <c r="D2631" s="95"/>
      <c r="E2631" s="96"/>
      <c r="F2631" s="96"/>
      <c r="G2631" s="96"/>
      <c r="H2631" s="96"/>
      <c r="I2631" s="96"/>
      <c r="J2631" s="104"/>
      <c r="K2631" s="104"/>
      <c r="L2631" s="104"/>
      <c r="M2631" s="104"/>
    </row>
    <row r="2632" spans="1:13" x14ac:dyDescent="0.25">
      <c r="A2632" s="96"/>
      <c r="B2632" s="96"/>
      <c r="C2632" s="96"/>
      <c r="D2632" s="95"/>
      <c r="E2632" s="96"/>
      <c r="F2632" s="96"/>
      <c r="G2632" s="96"/>
      <c r="H2632" s="96"/>
      <c r="I2632" s="96"/>
      <c r="J2632" s="104"/>
      <c r="K2632" s="104"/>
      <c r="L2632" s="104"/>
      <c r="M2632" s="104"/>
    </row>
    <row r="2633" spans="1:13" x14ac:dyDescent="0.25">
      <c r="A2633" s="96"/>
      <c r="B2633" s="96"/>
      <c r="C2633" s="96"/>
      <c r="D2633" s="95"/>
      <c r="E2633" s="96"/>
      <c r="F2633" s="96"/>
      <c r="G2633" s="96"/>
      <c r="H2633" s="96"/>
      <c r="I2633" s="96"/>
      <c r="J2633" s="104"/>
      <c r="K2633" s="104"/>
      <c r="L2633" s="104"/>
      <c r="M2633" s="104"/>
    </row>
    <row r="2634" spans="1:13" x14ac:dyDescent="0.25">
      <c r="A2634" s="96"/>
      <c r="B2634" s="96"/>
      <c r="C2634" s="96"/>
      <c r="D2634" s="95"/>
      <c r="E2634" s="96"/>
      <c r="F2634" s="96"/>
      <c r="G2634" s="96"/>
      <c r="H2634" s="96"/>
      <c r="I2634" s="96"/>
      <c r="J2634" s="104"/>
      <c r="K2634" s="104"/>
      <c r="L2634" s="104"/>
      <c r="M2634" s="104"/>
    </row>
    <row r="2635" spans="1:13" x14ac:dyDescent="0.25">
      <c r="A2635" s="96"/>
      <c r="B2635" s="96"/>
      <c r="C2635" s="96"/>
      <c r="D2635" s="95"/>
      <c r="E2635" s="96"/>
      <c r="F2635" s="96"/>
      <c r="G2635" s="96"/>
      <c r="H2635" s="96"/>
      <c r="I2635" s="96"/>
      <c r="J2635" s="104"/>
      <c r="K2635" s="104"/>
      <c r="L2635" s="104"/>
      <c r="M2635" s="104"/>
    </row>
    <row r="2636" spans="1:13" x14ac:dyDescent="0.25">
      <c r="A2636" s="96"/>
      <c r="B2636" s="96"/>
      <c r="C2636" s="96"/>
      <c r="D2636" s="95"/>
      <c r="E2636" s="96"/>
      <c r="F2636" s="96"/>
      <c r="G2636" s="96"/>
      <c r="H2636" s="96"/>
      <c r="I2636" s="96"/>
      <c r="J2636" s="104"/>
      <c r="K2636" s="104"/>
      <c r="L2636" s="104"/>
      <c r="M2636" s="104"/>
    </row>
    <row r="2637" spans="1:13" x14ac:dyDescent="0.25">
      <c r="A2637" s="96"/>
      <c r="B2637" s="96"/>
      <c r="C2637" s="96"/>
      <c r="D2637" s="95"/>
      <c r="E2637" s="96"/>
      <c r="F2637" s="96"/>
      <c r="G2637" s="96"/>
      <c r="H2637" s="96"/>
      <c r="I2637" s="96"/>
      <c r="J2637" s="104"/>
      <c r="K2637" s="104"/>
      <c r="L2637" s="104"/>
      <c r="M2637" s="104"/>
    </row>
    <row r="2638" spans="1:13" x14ac:dyDescent="0.25">
      <c r="A2638" s="96"/>
      <c r="B2638" s="96"/>
      <c r="C2638" s="96"/>
      <c r="D2638" s="95"/>
      <c r="E2638" s="96"/>
      <c r="F2638" s="96"/>
      <c r="G2638" s="96"/>
      <c r="H2638" s="96"/>
      <c r="I2638" s="96"/>
      <c r="J2638" s="104"/>
      <c r="K2638" s="104"/>
      <c r="L2638" s="104"/>
      <c r="M2638" s="104"/>
    </row>
    <row r="2639" spans="1:13" x14ac:dyDescent="0.25">
      <c r="A2639" s="96"/>
      <c r="B2639" s="96"/>
      <c r="C2639" s="96"/>
      <c r="D2639" s="95"/>
      <c r="E2639" s="96"/>
      <c r="F2639" s="96"/>
      <c r="G2639" s="96"/>
      <c r="H2639" s="96"/>
      <c r="I2639" s="96"/>
      <c r="J2639" s="104"/>
      <c r="K2639" s="104"/>
      <c r="L2639" s="104"/>
      <c r="M2639" s="104"/>
    </row>
    <row r="2640" spans="1:13" x14ac:dyDescent="0.25">
      <c r="A2640" s="96"/>
      <c r="B2640" s="96"/>
      <c r="C2640" s="96"/>
      <c r="D2640" s="95"/>
      <c r="E2640" s="96"/>
      <c r="F2640" s="96"/>
      <c r="G2640" s="96"/>
      <c r="H2640" s="96"/>
      <c r="I2640" s="96"/>
      <c r="J2640" s="104"/>
      <c r="K2640" s="104"/>
      <c r="L2640" s="104"/>
      <c r="M2640" s="104"/>
    </row>
    <row r="2641" spans="1:13" x14ac:dyDescent="0.25">
      <c r="A2641" s="96"/>
      <c r="B2641" s="96"/>
      <c r="C2641" s="96"/>
      <c r="D2641" s="95"/>
      <c r="E2641" s="96"/>
      <c r="F2641" s="96"/>
      <c r="G2641" s="96"/>
      <c r="H2641" s="96"/>
      <c r="I2641" s="96"/>
      <c r="J2641" s="104"/>
      <c r="K2641" s="104"/>
      <c r="L2641" s="104"/>
      <c r="M2641" s="104"/>
    </row>
    <row r="2642" spans="1:13" x14ac:dyDescent="0.25">
      <c r="A2642" s="96"/>
      <c r="B2642" s="96"/>
      <c r="C2642" s="96"/>
      <c r="D2642" s="95"/>
      <c r="E2642" s="96"/>
      <c r="F2642" s="96"/>
      <c r="G2642" s="96"/>
      <c r="H2642" s="96"/>
      <c r="I2642" s="96"/>
      <c r="J2642" s="104"/>
      <c r="K2642" s="104"/>
      <c r="L2642" s="104"/>
      <c r="M2642" s="104"/>
    </row>
    <row r="2643" spans="1:13" x14ac:dyDescent="0.25">
      <c r="A2643" s="96"/>
      <c r="B2643" s="96"/>
      <c r="C2643" s="96"/>
      <c r="D2643" s="95"/>
      <c r="E2643" s="96"/>
      <c r="F2643" s="96"/>
      <c r="G2643" s="96"/>
      <c r="H2643" s="96"/>
      <c r="I2643" s="96"/>
      <c r="J2643" s="104"/>
      <c r="K2643" s="104"/>
      <c r="L2643" s="104"/>
      <c r="M2643" s="104"/>
    </row>
    <row r="2644" spans="1:13" x14ac:dyDescent="0.25">
      <c r="A2644" s="96"/>
      <c r="B2644" s="96"/>
      <c r="C2644" s="96"/>
      <c r="D2644" s="95"/>
      <c r="E2644" s="96"/>
      <c r="F2644" s="96"/>
      <c r="G2644" s="96"/>
      <c r="H2644" s="96"/>
      <c r="I2644" s="96"/>
      <c r="J2644" s="104"/>
      <c r="K2644" s="104"/>
      <c r="L2644" s="104"/>
      <c r="M2644" s="104"/>
    </row>
    <row r="2645" spans="1:13" x14ac:dyDescent="0.25">
      <c r="A2645" s="96"/>
      <c r="B2645" s="96"/>
      <c r="C2645" s="96"/>
      <c r="D2645" s="95"/>
      <c r="E2645" s="96"/>
      <c r="F2645" s="96"/>
      <c r="G2645" s="96"/>
      <c r="H2645" s="96"/>
      <c r="I2645" s="96"/>
      <c r="J2645" s="104"/>
      <c r="K2645" s="104"/>
      <c r="L2645" s="104"/>
      <c r="M2645" s="104"/>
    </row>
    <row r="2646" spans="1:13" x14ac:dyDescent="0.25">
      <c r="A2646" s="96"/>
      <c r="B2646" s="96"/>
      <c r="C2646" s="96"/>
      <c r="D2646" s="95"/>
      <c r="E2646" s="96"/>
      <c r="F2646" s="96"/>
      <c r="G2646" s="96"/>
      <c r="H2646" s="96"/>
      <c r="I2646" s="96"/>
      <c r="J2646" s="104"/>
      <c r="K2646" s="104"/>
      <c r="L2646" s="104"/>
      <c r="M2646" s="104"/>
    </row>
    <row r="2647" spans="1:13" x14ac:dyDescent="0.25">
      <c r="A2647" s="96"/>
      <c r="B2647" s="96"/>
      <c r="C2647" s="96"/>
      <c r="D2647" s="95"/>
      <c r="E2647" s="96"/>
      <c r="F2647" s="96"/>
      <c r="G2647" s="96"/>
      <c r="H2647" s="96"/>
      <c r="I2647" s="96"/>
      <c r="J2647" s="104"/>
      <c r="K2647" s="104"/>
      <c r="L2647" s="104"/>
      <c r="M2647" s="104"/>
    </row>
    <row r="2648" spans="1:13" x14ac:dyDescent="0.25">
      <c r="A2648" s="96"/>
      <c r="B2648" s="96"/>
      <c r="C2648" s="96"/>
      <c r="D2648" s="95"/>
      <c r="E2648" s="96"/>
      <c r="F2648" s="96"/>
      <c r="G2648" s="96"/>
      <c r="H2648" s="96"/>
      <c r="I2648" s="96"/>
      <c r="J2648" s="104"/>
      <c r="K2648" s="104"/>
      <c r="L2648" s="104"/>
      <c r="M2648" s="104"/>
    </row>
    <row r="2649" spans="1:13" x14ac:dyDescent="0.25">
      <c r="A2649" s="96"/>
      <c r="B2649" s="96"/>
      <c r="C2649" s="96"/>
      <c r="D2649" s="95"/>
      <c r="E2649" s="96"/>
      <c r="F2649" s="96"/>
      <c r="G2649" s="96"/>
      <c r="H2649" s="96"/>
      <c r="I2649" s="96"/>
      <c r="J2649" s="104"/>
      <c r="K2649" s="104"/>
      <c r="L2649" s="104"/>
      <c r="M2649" s="104"/>
    </row>
    <row r="2650" spans="1:13" x14ac:dyDescent="0.25">
      <c r="A2650" s="96"/>
      <c r="B2650" s="96"/>
      <c r="C2650" s="96"/>
      <c r="D2650" s="95"/>
      <c r="E2650" s="96"/>
      <c r="F2650" s="96"/>
      <c r="G2650" s="96"/>
      <c r="H2650" s="96"/>
      <c r="I2650" s="96"/>
      <c r="J2650" s="104"/>
      <c r="K2650" s="104"/>
      <c r="L2650" s="104"/>
      <c r="M2650" s="104"/>
    </row>
    <row r="2651" spans="1:13" x14ac:dyDescent="0.25">
      <c r="A2651" s="96"/>
      <c r="B2651" s="96"/>
      <c r="C2651" s="96"/>
      <c r="D2651" s="95"/>
      <c r="E2651" s="96"/>
      <c r="F2651" s="96"/>
      <c r="G2651" s="96"/>
      <c r="H2651" s="96"/>
      <c r="I2651" s="96"/>
      <c r="J2651" s="104"/>
      <c r="K2651" s="104"/>
      <c r="L2651" s="104"/>
      <c r="M2651" s="104"/>
    </row>
    <row r="2652" spans="1:13" x14ac:dyDescent="0.25">
      <c r="A2652" s="96"/>
      <c r="B2652" s="96"/>
      <c r="C2652" s="96"/>
      <c r="D2652" s="95"/>
      <c r="E2652" s="96"/>
      <c r="F2652" s="96"/>
      <c r="G2652" s="96"/>
      <c r="H2652" s="96"/>
      <c r="I2652" s="96"/>
      <c r="J2652" s="104"/>
      <c r="K2652" s="104"/>
      <c r="L2652" s="104"/>
      <c r="M2652" s="104"/>
    </row>
    <row r="2653" spans="1:13" x14ac:dyDescent="0.25">
      <c r="A2653" s="96"/>
      <c r="B2653" s="96"/>
      <c r="C2653" s="96"/>
      <c r="D2653" s="95"/>
      <c r="E2653" s="96"/>
      <c r="F2653" s="96"/>
      <c r="G2653" s="96"/>
      <c r="H2653" s="96"/>
      <c r="I2653" s="96"/>
      <c r="J2653" s="104"/>
      <c r="K2653" s="104"/>
      <c r="L2653" s="104"/>
      <c r="M2653" s="104"/>
    </row>
    <row r="2654" spans="1:13" x14ac:dyDescent="0.25">
      <c r="A2654" s="96"/>
      <c r="B2654" s="96"/>
      <c r="C2654" s="96"/>
      <c r="D2654" s="95"/>
      <c r="E2654" s="96"/>
      <c r="F2654" s="96"/>
      <c r="G2654" s="96"/>
      <c r="H2654" s="96"/>
      <c r="I2654" s="96"/>
      <c r="J2654" s="104"/>
      <c r="K2654" s="104"/>
      <c r="L2654" s="104"/>
      <c r="M2654" s="104"/>
    </row>
    <row r="2655" spans="1:13" x14ac:dyDescent="0.25">
      <c r="A2655" s="96"/>
      <c r="B2655" s="96"/>
      <c r="C2655" s="96"/>
      <c r="D2655" s="95"/>
      <c r="E2655" s="96"/>
      <c r="F2655" s="96"/>
      <c r="G2655" s="96"/>
      <c r="H2655" s="96"/>
      <c r="I2655" s="96"/>
      <c r="J2655" s="104"/>
      <c r="K2655" s="104"/>
      <c r="L2655" s="104"/>
      <c r="M2655" s="104"/>
    </row>
    <row r="2656" spans="1:13" x14ac:dyDescent="0.25">
      <c r="A2656" s="96"/>
      <c r="B2656" s="96"/>
      <c r="C2656" s="96"/>
      <c r="D2656" s="95"/>
      <c r="E2656" s="96"/>
      <c r="F2656" s="96"/>
      <c r="G2656" s="96"/>
      <c r="H2656" s="96"/>
      <c r="I2656" s="96"/>
      <c r="J2656" s="104"/>
      <c r="K2656" s="104"/>
      <c r="L2656" s="104"/>
      <c r="M2656" s="104"/>
    </row>
    <row r="2657" spans="1:13" x14ac:dyDescent="0.25">
      <c r="A2657" s="96"/>
      <c r="B2657" s="96"/>
      <c r="C2657" s="96"/>
      <c r="D2657" s="95"/>
      <c r="E2657" s="96"/>
      <c r="F2657" s="96"/>
      <c r="G2657" s="96"/>
      <c r="H2657" s="96"/>
      <c r="I2657" s="96"/>
      <c r="J2657" s="104"/>
      <c r="K2657" s="104"/>
      <c r="L2657" s="104"/>
      <c r="M2657" s="104"/>
    </row>
    <row r="2658" spans="1:13" x14ac:dyDescent="0.25">
      <c r="A2658" s="96"/>
      <c r="B2658" s="96"/>
      <c r="C2658" s="96"/>
      <c r="D2658" s="95"/>
      <c r="E2658" s="96"/>
      <c r="F2658" s="96"/>
      <c r="G2658" s="96"/>
      <c r="H2658" s="96"/>
      <c r="I2658" s="96"/>
      <c r="J2658" s="104"/>
      <c r="K2658" s="104"/>
      <c r="L2658" s="104"/>
      <c r="M2658" s="104"/>
    </row>
    <row r="2659" spans="1:13" x14ac:dyDescent="0.25">
      <c r="A2659" s="96"/>
      <c r="B2659" s="96"/>
      <c r="C2659" s="96"/>
      <c r="D2659" s="95"/>
      <c r="E2659" s="96"/>
      <c r="F2659" s="96"/>
      <c r="G2659" s="96"/>
      <c r="H2659" s="96"/>
      <c r="I2659" s="96"/>
      <c r="J2659" s="104"/>
      <c r="K2659" s="104"/>
      <c r="L2659" s="104"/>
      <c r="M2659" s="104"/>
    </row>
    <row r="2660" spans="1:13" x14ac:dyDescent="0.25">
      <c r="A2660" s="96"/>
      <c r="B2660" s="96"/>
      <c r="C2660" s="96"/>
      <c r="D2660" s="95"/>
      <c r="E2660" s="96"/>
      <c r="F2660" s="96"/>
      <c r="G2660" s="96"/>
      <c r="H2660" s="96"/>
      <c r="I2660" s="96"/>
      <c r="J2660" s="104"/>
      <c r="K2660" s="104"/>
      <c r="L2660" s="104"/>
      <c r="M2660" s="104"/>
    </row>
    <row r="2661" spans="1:13" x14ac:dyDescent="0.25">
      <c r="A2661" s="96"/>
      <c r="B2661" s="96"/>
      <c r="C2661" s="96"/>
      <c r="D2661" s="95"/>
      <c r="E2661" s="96"/>
      <c r="F2661" s="96"/>
      <c r="G2661" s="96"/>
      <c r="H2661" s="96"/>
      <c r="I2661" s="96"/>
      <c r="J2661" s="104"/>
      <c r="K2661" s="104"/>
      <c r="L2661" s="104"/>
      <c r="M2661" s="104"/>
    </row>
    <row r="2662" spans="1:13" x14ac:dyDescent="0.25">
      <c r="A2662" s="96"/>
      <c r="B2662" s="96"/>
      <c r="C2662" s="96"/>
      <c r="D2662" s="95"/>
      <c r="E2662" s="96"/>
      <c r="F2662" s="96"/>
      <c r="G2662" s="96"/>
      <c r="H2662" s="96"/>
      <c r="I2662" s="96"/>
      <c r="J2662" s="104"/>
      <c r="K2662" s="104"/>
      <c r="L2662" s="104"/>
      <c r="M2662" s="104"/>
    </row>
    <row r="2663" spans="1:13" x14ac:dyDescent="0.25">
      <c r="A2663" s="96"/>
      <c r="B2663" s="96"/>
      <c r="C2663" s="96"/>
      <c r="D2663" s="95"/>
      <c r="E2663" s="96"/>
      <c r="F2663" s="96"/>
      <c r="G2663" s="96"/>
      <c r="H2663" s="96"/>
      <c r="I2663" s="96"/>
      <c r="J2663" s="104"/>
      <c r="K2663" s="104"/>
      <c r="L2663" s="104"/>
      <c r="M2663" s="104"/>
    </row>
    <row r="2664" spans="1:13" x14ac:dyDescent="0.25">
      <c r="A2664" s="96"/>
      <c r="B2664" s="96"/>
      <c r="C2664" s="96"/>
      <c r="D2664" s="95"/>
      <c r="E2664" s="96"/>
      <c r="F2664" s="96"/>
      <c r="G2664" s="96"/>
      <c r="H2664" s="96"/>
      <c r="I2664" s="96"/>
      <c r="J2664" s="104"/>
      <c r="K2664" s="104"/>
      <c r="L2664" s="104"/>
      <c r="M2664" s="104"/>
    </row>
    <row r="2665" spans="1:13" x14ac:dyDescent="0.25">
      <c r="A2665" s="96"/>
      <c r="B2665" s="96"/>
      <c r="C2665" s="96"/>
      <c r="D2665" s="95"/>
      <c r="E2665" s="96"/>
      <c r="F2665" s="96"/>
      <c r="G2665" s="96"/>
      <c r="H2665" s="96"/>
      <c r="I2665" s="96"/>
      <c r="J2665" s="104"/>
      <c r="K2665" s="104"/>
      <c r="L2665" s="104"/>
      <c r="M2665" s="104"/>
    </row>
    <row r="2666" spans="1:13" x14ac:dyDescent="0.25">
      <c r="A2666" s="96"/>
      <c r="B2666" s="96"/>
      <c r="C2666" s="96"/>
      <c r="D2666" s="95"/>
      <c r="E2666" s="96"/>
      <c r="F2666" s="96"/>
      <c r="G2666" s="96"/>
      <c r="H2666" s="96"/>
      <c r="I2666" s="96"/>
      <c r="J2666" s="104"/>
      <c r="K2666" s="104"/>
      <c r="L2666" s="104"/>
      <c r="M2666" s="104"/>
    </row>
    <row r="2667" spans="1:13" x14ac:dyDescent="0.25">
      <c r="A2667" s="96"/>
      <c r="B2667" s="96"/>
      <c r="C2667" s="96"/>
      <c r="D2667" s="95"/>
      <c r="E2667" s="96"/>
      <c r="F2667" s="96"/>
      <c r="G2667" s="96"/>
      <c r="H2667" s="96"/>
      <c r="I2667" s="96"/>
      <c r="J2667" s="104"/>
      <c r="K2667" s="104"/>
      <c r="L2667" s="104"/>
      <c r="M2667" s="104"/>
    </row>
    <row r="2668" spans="1:13" x14ac:dyDescent="0.25">
      <c r="A2668" s="96"/>
      <c r="B2668" s="96"/>
      <c r="C2668" s="96"/>
      <c r="D2668" s="95"/>
      <c r="E2668" s="96"/>
      <c r="F2668" s="96"/>
      <c r="G2668" s="96"/>
      <c r="H2668" s="96"/>
      <c r="I2668" s="96"/>
      <c r="J2668" s="104"/>
      <c r="K2668" s="104"/>
      <c r="L2668" s="104"/>
      <c r="M2668" s="104"/>
    </row>
    <row r="2669" spans="1:13" x14ac:dyDescent="0.25">
      <c r="A2669" s="96"/>
      <c r="B2669" s="96"/>
      <c r="C2669" s="96"/>
      <c r="D2669" s="95"/>
      <c r="E2669" s="96"/>
      <c r="F2669" s="96"/>
      <c r="G2669" s="96"/>
      <c r="H2669" s="96"/>
      <c r="I2669" s="96"/>
      <c r="J2669" s="104"/>
      <c r="K2669" s="104"/>
      <c r="L2669" s="104"/>
      <c r="M2669" s="104"/>
    </row>
    <row r="2670" spans="1:13" x14ac:dyDescent="0.25">
      <c r="A2670" s="96"/>
      <c r="B2670" s="96"/>
      <c r="C2670" s="96"/>
      <c r="D2670" s="95"/>
      <c r="E2670" s="96"/>
      <c r="F2670" s="96"/>
      <c r="G2670" s="96"/>
      <c r="H2670" s="96"/>
      <c r="I2670" s="96"/>
      <c r="J2670" s="104"/>
      <c r="K2670" s="104"/>
      <c r="L2670" s="104"/>
      <c r="M2670" s="104"/>
    </row>
    <row r="2671" spans="1:13" x14ac:dyDescent="0.25">
      <c r="A2671" s="96"/>
      <c r="B2671" s="96"/>
      <c r="C2671" s="96"/>
      <c r="D2671" s="95"/>
      <c r="E2671" s="96"/>
      <c r="F2671" s="96"/>
      <c r="G2671" s="96"/>
      <c r="H2671" s="96"/>
      <c r="I2671" s="96"/>
      <c r="J2671" s="104"/>
      <c r="K2671" s="104"/>
      <c r="L2671" s="104"/>
      <c r="M2671" s="104"/>
    </row>
    <row r="2672" spans="1:13" x14ac:dyDescent="0.25">
      <c r="A2672" s="96"/>
      <c r="B2672" s="96"/>
      <c r="C2672" s="96"/>
      <c r="D2672" s="95"/>
      <c r="E2672" s="96"/>
      <c r="F2672" s="96"/>
      <c r="G2672" s="96"/>
      <c r="H2672" s="96"/>
      <c r="I2672" s="96"/>
      <c r="J2672" s="104"/>
      <c r="K2672" s="104"/>
      <c r="L2672" s="104"/>
      <c r="M2672" s="104"/>
    </row>
    <row r="2673" spans="1:13" x14ac:dyDescent="0.25">
      <c r="A2673" s="96"/>
      <c r="B2673" s="96"/>
      <c r="C2673" s="96"/>
      <c r="D2673" s="95"/>
      <c r="E2673" s="96"/>
      <c r="F2673" s="96"/>
      <c r="G2673" s="96"/>
      <c r="H2673" s="96"/>
      <c r="I2673" s="96"/>
      <c r="J2673" s="104"/>
      <c r="K2673" s="104"/>
      <c r="L2673" s="104"/>
      <c r="M2673" s="104"/>
    </row>
    <row r="2674" spans="1:13" x14ac:dyDescent="0.25">
      <c r="A2674" s="96"/>
      <c r="B2674" s="96"/>
      <c r="C2674" s="96"/>
      <c r="D2674" s="95"/>
      <c r="E2674" s="96"/>
      <c r="F2674" s="96"/>
      <c r="G2674" s="96"/>
      <c r="H2674" s="96"/>
      <c r="I2674" s="96"/>
      <c r="J2674" s="104"/>
      <c r="K2674" s="104"/>
      <c r="L2674" s="104"/>
      <c r="M2674" s="104"/>
    </row>
    <row r="2675" spans="1:13" x14ac:dyDescent="0.25">
      <c r="A2675" s="96"/>
      <c r="B2675" s="96"/>
      <c r="C2675" s="96"/>
      <c r="D2675" s="95"/>
      <c r="E2675" s="96"/>
      <c r="F2675" s="96"/>
      <c r="G2675" s="96"/>
      <c r="H2675" s="96"/>
      <c r="I2675" s="96"/>
      <c r="J2675" s="104"/>
      <c r="K2675" s="104"/>
      <c r="L2675" s="104"/>
      <c r="M2675" s="104"/>
    </row>
    <row r="2676" spans="1:13" x14ac:dyDescent="0.25">
      <c r="A2676" s="96"/>
      <c r="B2676" s="96"/>
      <c r="C2676" s="96"/>
      <c r="D2676" s="95"/>
      <c r="E2676" s="96"/>
      <c r="F2676" s="96"/>
      <c r="G2676" s="96"/>
      <c r="H2676" s="96"/>
      <c r="I2676" s="96"/>
      <c r="J2676" s="104"/>
      <c r="K2676" s="104"/>
      <c r="L2676" s="104"/>
      <c r="M2676" s="104"/>
    </row>
    <row r="2677" spans="1:13" x14ac:dyDescent="0.25">
      <c r="A2677" s="96"/>
      <c r="B2677" s="96"/>
      <c r="C2677" s="96"/>
      <c r="D2677" s="95"/>
      <c r="E2677" s="96"/>
      <c r="F2677" s="96"/>
      <c r="G2677" s="96"/>
      <c r="H2677" s="96"/>
      <c r="I2677" s="96"/>
      <c r="J2677" s="104"/>
      <c r="K2677" s="104"/>
      <c r="L2677" s="104"/>
      <c r="M2677" s="104"/>
    </row>
    <row r="2678" spans="1:13" x14ac:dyDescent="0.25">
      <c r="A2678" s="96"/>
      <c r="B2678" s="96"/>
      <c r="C2678" s="96"/>
      <c r="D2678" s="95"/>
      <c r="E2678" s="96"/>
      <c r="F2678" s="96"/>
      <c r="G2678" s="96"/>
      <c r="H2678" s="96"/>
      <c r="I2678" s="96"/>
      <c r="J2678" s="104"/>
      <c r="K2678" s="104"/>
      <c r="L2678" s="104"/>
      <c r="M2678" s="104"/>
    </row>
    <row r="2679" spans="1:13" x14ac:dyDescent="0.25">
      <c r="A2679" s="96"/>
      <c r="B2679" s="96"/>
      <c r="C2679" s="96"/>
      <c r="D2679" s="95"/>
      <c r="E2679" s="96"/>
      <c r="F2679" s="96"/>
      <c r="G2679" s="96"/>
      <c r="H2679" s="96"/>
      <c r="I2679" s="96"/>
      <c r="J2679" s="104"/>
      <c r="K2679" s="104"/>
      <c r="L2679" s="104"/>
      <c r="M2679" s="104"/>
    </row>
    <row r="2680" spans="1:13" x14ac:dyDescent="0.25">
      <c r="A2680" s="96"/>
      <c r="B2680" s="96"/>
      <c r="C2680" s="96"/>
      <c r="D2680" s="95"/>
      <c r="E2680" s="96"/>
      <c r="F2680" s="96"/>
      <c r="G2680" s="96"/>
      <c r="H2680" s="96"/>
      <c r="I2680" s="96"/>
      <c r="J2680" s="104"/>
      <c r="K2680" s="104"/>
      <c r="L2680" s="104"/>
      <c r="M2680" s="104"/>
    </row>
    <row r="2681" spans="1:13" x14ac:dyDescent="0.25">
      <c r="A2681" s="96"/>
      <c r="B2681" s="96"/>
      <c r="C2681" s="96"/>
      <c r="D2681" s="95"/>
      <c r="E2681" s="96"/>
      <c r="F2681" s="96"/>
      <c r="G2681" s="96"/>
      <c r="H2681" s="96"/>
      <c r="I2681" s="96"/>
      <c r="J2681" s="104"/>
      <c r="K2681" s="104"/>
      <c r="L2681" s="104"/>
      <c r="M2681" s="104"/>
    </row>
    <row r="2682" spans="1:13" x14ac:dyDescent="0.25">
      <c r="A2682" s="96"/>
      <c r="B2682" s="96"/>
      <c r="C2682" s="96"/>
      <c r="D2682" s="95"/>
      <c r="E2682" s="96"/>
      <c r="F2682" s="96"/>
      <c r="G2682" s="96"/>
      <c r="H2682" s="96"/>
      <c r="I2682" s="96"/>
      <c r="J2682" s="104"/>
      <c r="K2682" s="104"/>
      <c r="L2682" s="104"/>
      <c r="M2682" s="104"/>
    </row>
    <row r="2683" spans="1:13" x14ac:dyDescent="0.25">
      <c r="A2683" s="96"/>
      <c r="B2683" s="96"/>
      <c r="C2683" s="96"/>
      <c r="D2683" s="95"/>
      <c r="E2683" s="96"/>
      <c r="F2683" s="96"/>
      <c r="G2683" s="96"/>
      <c r="H2683" s="96"/>
      <c r="I2683" s="96"/>
      <c r="J2683" s="104"/>
      <c r="K2683" s="104"/>
      <c r="L2683" s="104"/>
      <c r="M2683" s="104"/>
    </row>
    <row r="2684" spans="1:13" x14ac:dyDescent="0.25">
      <c r="A2684" s="96"/>
      <c r="B2684" s="96"/>
      <c r="C2684" s="96"/>
      <c r="D2684" s="95"/>
      <c r="E2684" s="96"/>
      <c r="F2684" s="96"/>
      <c r="G2684" s="96"/>
      <c r="H2684" s="96"/>
      <c r="I2684" s="96"/>
      <c r="J2684" s="104"/>
      <c r="K2684" s="104"/>
      <c r="L2684" s="104"/>
      <c r="M2684" s="104"/>
    </row>
    <row r="2685" spans="1:13" x14ac:dyDescent="0.25">
      <c r="A2685" s="96"/>
      <c r="B2685" s="96"/>
      <c r="C2685" s="96"/>
      <c r="D2685" s="95"/>
      <c r="E2685" s="96"/>
      <c r="F2685" s="96"/>
      <c r="G2685" s="96"/>
      <c r="H2685" s="96"/>
      <c r="I2685" s="96"/>
      <c r="J2685" s="104"/>
      <c r="K2685" s="104"/>
      <c r="L2685" s="104"/>
      <c r="M2685" s="104"/>
    </row>
    <row r="2686" spans="1:13" x14ac:dyDescent="0.25">
      <c r="A2686" s="96"/>
      <c r="B2686" s="96"/>
      <c r="C2686" s="96"/>
      <c r="D2686" s="95"/>
      <c r="E2686" s="96"/>
      <c r="F2686" s="96"/>
      <c r="G2686" s="96"/>
      <c r="H2686" s="96"/>
      <c r="I2686" s="96"/>
      <c r="J2686" s="104"/>
      <c r="K2686" s="104"/>
      <c r="L2686" s="104"/>
      <c r="M2686" s="104"/>
    </row>
    <row r="2687" spans="1:13" x14ac:dyDescent="0.25">
      <c r="A2687" s="96"/>
      <c r="B2687" s="96"/>
      <c r="C2687" s="96"/>
      <c r="D2687" s="95"/>
      <c r="E2687" s="96"/>
      <c r="F2687" s="96"/>
      <c r="G2687" s="96"/>
      <c r="H2687" s="96"/>
      <c r="I2687" s="96"/>
      <c r="J2687" s="104"/>
      <c r="K2687" s="104"/>
      <c r="L2687" s="104"/>
      <c r="M2687" s="104"/>
    </row>
    <row r="2688" spans="1:13" x14ac:dyDescent="0.25">
      <c r="A2688" s="96"/>
      <c r="B2688" s="96"/>
      <c r="C2688" s="96"/>
      <c r="D2688" s="95"/>
      <c r="E2688" s="96"/>
      <c r="F2688" s="96"/>
      <c r="G2688" s="96"/>
      <c r="H2688" s="96"/>
      <c r="I2688" s="96"/>
      <c r="J2688" s="104"/>
      <c r="K2688" s="104"/>
      <c r="L2688" s="104"/>
      <c r="M2688" s="104"/>
    </row>
    <row r="2689" spans="1:13" x14ac:dyDescent="0.25">
      <c r="A2689" s="96"/>
      <c r="B2689" s="96"/>
      <c r="C2689" s="96"/>
      <c r="D2689" s="95"/>
      <c r="E2689" s="96"/>
      <c r="F2689" s="96"/>
      <c r="G2689" s="96"/>
      <c r="H2689" s="96"/>
      <c r="I2689" s="96"/>
      <c r="J2689" s="104"/>
      <c r="K2689" s="104"/>
      <c r="L2689" s="104"/>
      <c r="M2689" s="104"/>
    </row>
    <row r="2690" spans="1:13" x14ac:dyDescent="0.25">
      <c r="A2690" s="96"/>
      <c r="B2690" s="96"/>
      <c r="C2690" s="96"/>
      <c r="D2690" s="95"/>
      <c r="E2690" s="96"/>
      <c r="F2690" s="96"/>
      <c r="G2690" s="96"/>
      <c r="H2690" s="96"/>
      <c r="I2690" s="96"/>
      <c r="J2690" s="104"/>
      <c r="K2690" s="104"/>
      <c r="L2690" s="104"/>
      <c r="M2690" s="104"/>
    </row>
    <row r="2691" spans="1:13" x14ac:dyDescent="0.25">
      <c r="A2691" s="96"/>
      <c r="B2691" s="96"/>
      <c r="C2691" s="96"/>
      <c r="D2691" s="95"/>
      <c r="E2691" s="96"/>
      <c r="F2691" s="96"/>
      <c r="G2691" s="96"/>
      <c r="H2691" s="96"/>
      <c r="I2691" s="96"/>
      <c r="J2691" s="104"/>
      <c r="K2691" s="104"/>
      <c r="L2691" s="104"/>
      <c r="M2691" s="104"/>
    </row>
    <row r="2692" spans="1:13" x14ac:dyDescent="0.25">
      <c r="A2692" s="96"/>
      <c r="B2692" s="96"/>
      <c r="C2692" s="96"/>
      <c r="D2692" s="95"/>
      <c r="E2692" s="96"/>
      <c r="F2692" s="96"/>
      <c r="G2692" s="96"/>
      <c r="H2692" s="96"/>
      <c r="I2692" s="96"/>
      <c r="J2692" s="104"/>
      <c r="K2692" s="104"/>
      <c r="L2692" s="104"/>
      <c r="M2692" s="104"/>
    </row>
    <row r="2693" spans="1:13" x14ac:dyDescent="0.25">
      <c r="A2693" s="96"/>
      <c r="B2693" s="96"/>
      <c r="C2693" s="96"/>
      <c r="D2693" s="95"/>
      <c r="E2693" s="96"/>
      <c r="F2693" s="96"/>
      <c r="G2693" s="96"/>
      <c r="H2693" s="96"/>
      <c r="I2693" s="96"/>
      <c r="J2693" s="104"/>
      <c r="K2693" s="104"/>
      <c r="L2693" s="104"/>
      <c r="M2693" s="104"/>
    </row>
    <row r="2694" spans="1:13" x14ac:dyDescent="0.25">
      <c r="A2694" s="96"/>
      <c r="B2694" s="96"/>
      <c r="C2694" s="96"/>
      <c r="D2694" s="95"/>
      <c r="E2694" s="96"/>
      <c r="F2694" s="96"/>
      <c r="G2694" s="96"/>
      <c r="H2694" s="96"/>
      <c r="I2694" s="96"/>
      <c r="J2694" s="104"/>
      <c r="K2694" s="104"/>
      <c r="L2694" s="104"/>
      <c r="M2694" s="104"/>
    </row>
    <row r="2695" spans="1:13" x14ac:dyDescent="0.25">
      <c r="A2695" s="96"/>
      <c r="B2695" s="96"/>
      <c r="C2695" s="96"/>
      <c r="D2695" s="95"/>
      <c r="E2695" s="96"/>
      <c r="F2695" s="96"/>
      <c r="G2695" s="96"/>
      <c r="H2695" s="96"/>
      <c r="I2695" s="96"/>
      <c r="J2695" s="104"/>
      <c r="K2695" s="104"/>
      <c r="L2695" s="104"/>
      <c r="M2695" s="104"/>
    </row>
    <row r="2696" spans="1:13" x14ac:dyDescent="0.25">
      <c r="A2696" s="96"/>
      <c r="B2696" s="96"/>
      <c r="C2696" s="96"/>
      <c r="D2696" s="95"/>
      <c r="E2696" s="96"/>
      <c r="F2696" s="96"/>
      <c r="G2696" s="96"/>
      <c r="H2696" s="96"/>
      <c r="I2696" s="96"/>
      <c r="J2696" s="104"/>
      <c r="K2696" s="104"/>
      <c r="L2696" s="104"/>
      <c r="M2696" s="104"/>
    </row>
    <row r="2697" spans="1:13" x14ac:dyDescent="0.25">
      <c r="A2697" s="96"/>
      <c r="B2697" s="96"/>
      <c r="C2697" s="96"/>
      <c r="D2697" s="95"/>
      <c r="E2697" s="96"/>
      <c r="F2697" s="96"/>
      <c r="G2697" s="96"/>
      <c r="H2697" s="96"/>
      <c r="I2697" s="96"/>
      <c r="J2697" s="104"/>
      <c r="K2697" s="104"/>
      <c r="L2697" s="104"/>
      <c r="M2697" s="104"/>
    </row>
    <row r="2698" spans="1:13" x14ac:dyDescent="0.25">
      <c r="A2698" s="96"/>
      <c r="B2698" s="96"/>
      <c r="C2698" s="96"/>
      <c r="D2698" s="95"/>
      <c r="E2698" s="96"/>
      <c r="F2698" s="96"/>
      <c r="G2698" s="96"/>
      <c r="H2698" s="96"/>
      <c r="I2698" s="96"/>
      <c r="J2698" s="104"/>
      <c r="K2698" s="104"/>
      <c r="L2698" s="104"/>
      <c r="M2698" s="104"/>
    </row>
    <row r="2699" spans="1:13" x14ac:dyDescent="0.25">
      <c r="A2699" s="96"/>
      <c r="B2699" s="96"/>
      <c r="C2699" s="96"/>
      <c r="D2699" s="95"/>
      <c r="E2699" s="96"/>
      <c r="F2699" s="96"/>
      <c r="G2699" s="96"/>
      <c r="H2699" s="96"/>
      <c r="I2699" s="96"/>
      <c r="J2699" s="104"/>
      <c r="K2699" s="104"/>
      <c r="L2699" s="104"/>
      <c r="M2699" s="104"/>
    </row>
    <row r="2700" spans="1:13" x14ac:dyDescent="0.25">
      <c r="A2700" s="96"/>
      <c r="B2700" s="96"/>
      <c r="C2700" s="96"/>
      <c r="D2700" s="95"/>
      <c r="E2700" s="96"/>
      <c r="F2700" s="96"/>
      <c r="G2700" s="96"/>
      <c r="H2700" s="96"/>
      <c r="I2700" s="96"/>
      <c r="J2700" s="104"/>
      <c r="K2700" s="104"/>
      <c r="L2700" s="104"/>
      <c r="M2700" s="104"/>
    </row>
    <row r="2701" spans="1:13" x14ac:dyDescent="0.25">
      <c r="A2701" s="96"/>
      <c r="B2701" s="96"/>
      <c r="C2701" s="96"/>
      <c r="D2701" s="95"/>
      <c r="E2701" s="96"/>
      <c r="F2701" s="96"/>
      <c r="G2701" s="96"/>
      <c r="H2701" s="96"/>
      <c r="I2701" s="96"/>
      <c r="J2701" s="104"/>
      <c r="K2701" s="104"/>
      <c r="L2701" s="104"/>
      <c r="M2701" s="104"/>
    </row>
    <row r="2702" spans="1:13" x14ac:dyDescent="0.25">
      <c r="A2702" s="96"/>
      <c r="B2702" s="96"/>
      <c r="C2702" s="96"/>
      <c r="D2702" s="95"/>
      <c r="E2702" s="96"/>
      <c r="F2702" s="96"/>
      <c r="G2702" s="96"/>
      <c r="H2702" s="96"/>
      <c r="I2702" s="96"/>
      <c r="J2702" s="104"/>
      <c r="K2702" s="104"/>
      <c r="L2702" s="104"/>
      <c r="M2702" s="104"/>
    </row>
    <row r="2703" spans="1:13" x14ac:dyDescent="0.25">
      <c r="A2703" s="96"/>
      <c r="B2703" s="96"/>
      <c r="C2703" s="96"/>
      <c r="D2703" s="95"/>
      <c r="E2703" s="96"/>
      <c r="F2703" s="96"/>
      <c r="G2703" s="96"/>
      <c r="H2703" s="96"/>
      <c r="I2703" s="96"/>
      <c r="J2703" s="104"/>
      <c r="K2703" s="104"/>
      <c r="L2703" s="104"/>
      <c r="M2703" s="104"/>
    </row>
    <row r="2704" spans="1:13" x14ac:dyDescent="0.25">
      <c r="A2704" s="96"/>
      <c r="B2704" s="96"/>
      <c r="C2704" s="96"/>
      <c r="D2704" s="95"/>
      <c r="E2704" s="96"/>
      <c r="F2704" s="96"/>
      <c r="G2704" s="96"/>
      <c r="H2704" s="96"/>
      <c r="I2704" s="96"/>
      <c r="J2704" s="104"/>
      <c r="K2704" s="104"/>
      <c r="L2704" s="104"/>
      <c r="M2704" s="104"/>
    </row>
    <row r="2705" spans="1:13" x14ac:dyDescent="0.25">
      <c r="A2705" s="96"/>
      <c r="B2705" s="96"/>
      <c r="C2705" s="96"/>
      <c r="D2705" s="95"/>
      <c r="E2705" s="96"/>
      <c r="F2705" s="96"/>
      <c r="G2705" s="96"/>
      <c r="H2705" s="96"/>
      <c r="I2705" s="96"/>
      <c r="J2705" s="104"/>
      <c r="K2705" s="104"/>
      <c r="L2705" s="104"/>
      <c r="M2705" s="104"/>
    </row>
    <row r="2706" spans="1:13" x14ac:dyDescent="0.25">
      <c r="A2706" s="96"/>
      <c r="B2706" s="96"/>
      <c r="C2706" s="96"/>
      <c r="D2706" s="95"/>
      <c r="E2706" s="96"/>
      <c r="F2706" s="96"/>
      <c r="G2706" s="96"/>
      <c r="H2706" s="96"/>
      <c r="I2706" s="96"/>
      <c r="J2706" s="104"/>
      <c r="K2706" s="104"/>
      <c r="L2706" s="104"/>
      <c r="M2706" s="104"/>
    </row>
    <row r="2707" spans="1:13" x14ac:dyDescent="0.25">
      <c r="A2707" s="96"/>
      <c r="B2707" s="96"/>
      <c r="C2707" s="96"/>
      <c r="D2707" s="95"/>
      <c r="E2707" s="96"/>
      <c r="F2707" s="96"/>
      <c r="G2707" s="96"/>
      <c r="H2707" s="96"/>
      <c r="I2707" s="96"/>
      <c r="J2707" s="104"/>
      <c r="K2707" s="104"/>
      <c r="L2707" s="104"/>
      <c r="M2707" s="104"/>
    </row>
    <row r="2708" spans="1:13" x14ac:dyDescent="0.25">
      <c r="A2708" s="96"/>
      <c r="B2708" s="96"/>
      <c r="C2708" s="96"/>
      <c r="D2708" s="95"/>
      <c r="E2708" s="96"/>
      <c r="F2708" s="96"/>
      <c r="G2708" s="96"/>
      <c r="H2708" s="96"/>
      <c r="I2708" s="96"/>
      <c r="J2708" s="104"/>
      <c r="K2708" s="104"/>
      <c r="L2708" s="104"/>
      <c r="M2708" s="104"/>
    </row>
    <row r="2709" spans="1:13" x14ac:dyDescent="0.25">
      <c r="A2709" s="96"/>
      <c r="B2709" s="96"/>
      <c r="C2709" s="96"/>
      <c r="D2709" s="95"/>
      <c r="E2709" s="96"/>
      <c r="F2709" s="96"/>
      <c r="G2709" s="96"/>
      <c r="H2709" s="96"/>
      <c r="I2709" s="96"/>
      <c r="J2709" s="104"/>
      <c r="K2709" s="104"/>
      <c r="L2709" s="104"/>
      <c r="M2709" s="104"/>
    </row>
    <row r="2710" spans="1:13" x14ac:dyDescent="0.25">
      <c r="A2710" s="96"/>
      <c r="B2710" s="96"/>
      <c r="C2710" s="96"/>
      <c r="D2710" s="95"/>
      <c r="E2710" s="96"/>
      <c r="F2710" s="96"/>
      <c r="G2710" s="96"/>
      <c r="H2710" s="96"/>
      <c r="I2710" s="96"/>
      <c r="J2710" s="104"/>
      <c r="K2710" s="104"/>
      <c r="L2710" s="104"/>
      <c r="M2710" s="104"/>
    </row>
    <row r="2711" spans="1:13" x14ac:dyDescent="0.25">
      <c r="A2711" s="96"/>
      <c r="B2711" s="96"/>
      <c r="C2711" s="96"/>
      <c r="D2711" s="95"/>
      <c r="E2711" s="96"/>
      <c r="F2711" s="96"/>
      <c r="G2711" s="96"/>
      <c r="H2711" s="96"/>
      <c r="I2711" s="96"/>
      <c r="J2711" s="104"/>
      <c r="K2711" s="104"/>
      <c r="L2711" s="104"/>
      <c r="M2711" s="104"/>
    </row>
    <row r="2712" spans="1:13" x14ac:dyDescent="0.25">
      <c r="A2712" s="96"/>
      <c r="B2712" s="96"/>
      <c r="C2712" s="96"/>
      <c r="D2712" s="95"/>
      <c r="E2712" s="96"/>
      <c r="F2712" s="96"/>
      <c r="G2712" s="96"/>
      <c r="H2712" s="96"/>
      <c r="I2712" s="96"/>
      <c r="J2712" s="104"/>
      <c r="K2712" s="104"/>
      <c r="L2712" s="104"/>
      <c r="M2712" s="104"/>
    </row>
    <row r="2713" spans="1:13" x14ac:dyDescent="0.25">
      <c r="A2713" s="96"/>
      <c r="B2713" s="96"/>
      <c r="C2713" s="96"/>
      <c r="D2713" s="95"/>
      <c r="E2713" s="96"/>
      <c r="F2713" s="96"/>
      <c r="G2713" s="96"/>
      <c r="H2713" s="96"/>
      <c r="I2713" s="96"/>
      <c r="J2713" s="104"/>
      <c r="K2713" s="104"/>
      <c r="L2713" s="104"/>
      <c r="M2713" s="104"/>
    </row>
    <row r="2714" spans="1:13" x14ac:dyDescent="0.25">
      <c r="A2714" s="96"/>
      <c r="B2714" s="96"/>
      <c r="C2714" s="96"/>
      <c r="D2714" s="95"/>
      <c r="E2714" s="96"/>
      <c r="F2714" s="96"/>
      <c r="G2714" s="96"/>
      <c r="H2714" s="96"/>
      <c r="I2714" s="96"/>
      <c r="J2714" s="104"/>
      <c r="K2714" s="104"/>
      <c r="L2714" s="104"/>
      <c r="M2714" s="104"/>
    </row>
    <row r="2715" spans="1:13" x14ac:dyDescent="0.25">
      <c r="A2715" s="96"/>
      <c r="B2715" s="96"/>
      <c r="C2715" s="96"/>
      <c r="D2715" s="95"/>
      <c r="E2715" s="96"/>
      <c r="F2715" s="96"/>
      <c r="G2715" s="96"/>
      <c r="H2715" s="96"/>
      <c r="I2715" s="96"/>
      <c r="J2715" s="104"/>
      <c r="K2715" s="104"/>
      <c r="L2715" s="104"/>
      <c r="M2715" s="104"/>
    </row>
    <row r="2716" spans="1:13" x14ac:dyDescent="0.25">
      <c r="A2716" s="96"/>
      <c r="B2716" s="96"/>
      <c r="C2716" s="96"/>
      <c r="D2716" s="95"/>
      <c r="E2716" s="96"/>
      <c r="F2716" s="96"/>
      <c r="G2716" s="96"/>
      <c r="H2716" s="96"/>
      <c r="I2716" s="96"/>
      <c r="J2716" s="104"/>
      <c r="K2716" s="104"/>
      <c r="L2716" s="104"/>
      <c r="M2716" s="104"/>
    </row>
    <row r="2717" spans="1:13" x14ac:dyDescent="0.25">
      <c r="A2717" s="96"/>
      <c r="B2717" s="96"/>
      <c r="C2717" s="96"/>
      <c r="D2717" s="95"/>
      <c r="E2717" s="96"/>
      <c r="F2717" s="96"/>
      <c r="G2717" s="96"/>
      <c r="H2717" s="96"/>
      <c r="I2717" s="96"/>
      <c r="J2717" s="104"/>
      <c r="K2717" s="104"/>
      <c r="L2717" s="104"/>
      <c r="M2717" s="104"/>
    </row>
    <row r="2718" spans="1:13" x14ac:dyDescent="0.25">
      <c r="A2718" s="96"/>
      <c r="B2718" s="96"/>
      <c r="C2718" s="96"/>
      <c r="D2718" s="95"/>
      <c r="E2718" s="96"/>
      <c r="F2718" s="96"/>
      <c r="G2718" s="96"/>
      <c r="H2718" s="96"/>
      <c r="I2718" s="96"/>
      <c r="J2718" s="104"/>
      <c r="K2718" s="104"/>
      <c r="L2718" s="104"/>
      <c r="M2718" s="104"/>
    </row>
    <row r="2719" spans="1:13" x14ac:dyDescent="0.25">
      <c r="A2719" s="96"/>
      <c r="B2719" s="96"/>
      <c r="C2719" s="96"/>
      <c r="D2719" s="95"/>
      <c r="E2719" s="96"/>
      <c r="F2719" s="96"/>
      <c r="G2719" s="96"/>
      <c r="H2719" s="96"/>
      <c r="I2719" s="96"/>
      <c r="J2719" s="104"/>
      <c r="K2719" s="104"/>
      <c r="L2719" s="104"/>
      <c r="M2719" s="104"/>
    </row>
    <row r="2720" spans="1:13" x14ac:dyDescent="0.25">
      <c r="A2720" s="96"/>
      <c r="B2720" s="96"/>
      <c r="C2720" s="96"/>
      <c r="D2720" s="95"/>
      <c r="E2720" s="96"/>
      <c r="F2720" s="96"/>
      <c r="G2720" s="96"/>
      <c r="H2720" s="96"/>
      <c r="I2720" s="96"/>
      <c r="J2720" s="104"/>
      <c r="K2720" s="104"/>
      <c r="L2720" s="104"/>
      <c r="M2720" s="104"/>
    </row>
    <row r="2721" spans="1:13" x14ac:dyDescent="0.25">
      <c r="A2721" s="96"/>
      <c r="B2721" s="96"/>
      <c r="C2721" s="96"/>
      <c r="D2721" s="95"/>
      <c r="E2721" s="96"/>
      <c r="F2721" s="96"/>
      <c r="G2721" s="96"/>
      <c r="H2721" s="96"/>
      <c r="I2721" s="96"/>
      <c r="J2721" s="104"/>
      <c r="K2721" s="104"/>
      <c r="L2721" s="104"/>
      <c r="M2721" s="104"/>
    </row>
    <row r="2722" spans="1:13" x14ac:dyDescent="0.25">
      <c r="A2722" s="96"/>
      <c r="B2722" s="96"/>
      <c r="C2722" s="96"/>
      <c r="D2722" s="95"/>
      <c r="E2722" s="96"/>
      <c r="F2722" s="96"/>
      <c r="G2722" s="96"/>
      <c r="H2722" s="96"/>
      <c r="I2722" s="96"/>
      <c r="J2722" s="104"/>
      <c r="K2722" s="104"/>
      <c r="L2722" s="104"/>
      <c r="M2722" s="104"/>
    </row>
    <row r="2723" spans="1:13" x14ac:dyDescent="0.25">
      <c r="A2723" s="96"/>
      <c r="B2723" s="96"/>
      <c r="C2723" s="96"/>
      <c r="D2723" s="95"/>
      <c r="E2723" s="96"/>
      <c r="F2723" s="96"/>
      <c r="G2723" s="96"/>
      <c r="H2723" s="96"/>
      <c r="I2723" s="96"/>
      <c r="J2723" s="104"/>
      <c r="K2723" s="104"/>
      <c r="L2723" s="104"/>
      <c r="M2723" s="104"/>
    </row>
    <row r="2724" spans="1:13" x14ac:dyDescent="0.25">
      <c r="A2724" s="96"/>
      <c r="B2724" s="96"/>
      <c r="C2724" s="96"/>
      <c r="D2724" s="95"/>
      <c r="E2724" s="96"/>
      <c r="F2724" s="96"/>
      <c r="G2724" s="96"/>
      <c r="H2724" s="96"/>
      <c r="I2724" s="96"/>
      <c r="J2724" s="104"/>
      <c r="K2724" s="104"/>
      <c r="L2724" s="104"/>
      <c r="M2724" s="104"/>
    </row>
    <row r="2725" spans="1:13" x14ac:dyDescent="0.25">
      <c r="A2725" s="96"/>
      <c r="B2725" s="96"/>
      <c r="C2725" s="96"/>
      <c r="D2725" s="95"/>
      <c r="E2725" s="96"/>
      <c r="F2725" s="96"/>
      <c r="G2725" s="96"/>
      <c r="H2725" s="96"/>
      <c r="I2725" s="96"/>
      <c r="J2725" s="104"/>
      <c r="K2725" s="104"/>
      <c r="L2725" s="104"/>
      <c r="M2725" s="104"/>
    </row>
    <row r="2726" spans="1:13" x14ac:dyDescent="0.25">
      <c r="A2726" s="96"/>
      <c r="B2726" s="96"/>
      <c r="C2726" s="96"/>
      <c r="D2726" s="95"/>
      <c r="E2726" s="96"/>
      <c r="F2726" s="96"/>
      <c r="G2726" s="96"/>
      <c r="H2726" s="96"/>
      <c r="I2726" s="96"/>
      <c r="J2726" s="104"/>
      <c r="K2726" s="104"/>
      <c r="L2726" s="104"/>
      <c r="M2726" s="104"/>
    </row>
    <row r="2727" spans="1:13" x14ac:dyDescent="0.25">
      <c r="A2727" s="96"/>
      <c r="B2727" s="96"/>
      <c r="C2727" s="96"/>
      <c r="D2727" s="95"/>
      <c r="E2727" s="96"/>
      <c r="F2727" s="96"/>
      <c r="G2727" s="96"/>
      <c r="H2727" s="96"/>
      <c r="I2727" s="96"/>
      <c r="J2727" s="104"/>
      <c r="K2727" s="104"/>
      <c r="L2727" s="104"/>
      <c r="M2727" s="104"/>
    </row>
    <row r="2728" spans="1:13" x14ac:dyDescent="0.25">
      <c r="A2728" s="96"/>
      <c r="B2728" s="96"/>
      <c r="C2728" s="96"/>
      <c r="D2728" s="95"/>
      <c r="E2728" s="96"/>
      <c r="F2728" s="96"/>
      <c r="G2728" s="96"/>
      <c r="H2728" s="96"/>
      <c r="I2728" s="96"/>
      <c r="J2728" s="104"/>
      <c r="K2728" s="104"/>
      <c r="L2728" s="104"/>
      <c r="M2728" s="104"/>
    </row>
    <row r="2729" spans="1:13" x14ac:dyDescent="0.25">
      <c r="A2729" s="96"/>
      <c r="B2729" s="96"/>
      <c r="C2729" s="96"/>
      <c r="D2729" s="95"/>
      <c r="E2729" s="96"/>
      <c r="F2729" s="96"/>
      <c r="G2729" s="96"/>
      <c r="H2729" s="96"/>
      <c r="I2729" s="96"/>
      <c r="J2729" s="104"/>
      <c r="K2729" s="104"/>
      <c r="L2729" s="104"/>
      <c r="M2729" s="104"/>
    </row>
    <row r="2730" spans="1:13" x14ac:dyDescent="0.25">
      <c r="A2730" s="96"/>
      <c r="B2730" s="96"/>
      <c r="C2730" s="96"/>
      <c r="D2730" s="95"/>
      <c r="E2730" s="96"/>
      <c r="F2730" s="96"/>
      <c r="G2730" s="96"/>
      <c r="H2730" s="96"/>
      <c r="I2730" s="96"/>
      <c r="J2730" s="104"/>
      <c r="K2730" s="104"/>
      <c r="L2730" s="104"/>
      <c r="M2730" s="104"/>
    </row>
    <row r="2731" spans="1:13" x14ac:dyDescent="0.25">
      <c r="A2731" s="96"/>
      <c r="B2731" s="96"/>
      <c r="C2731" s="96"/>
      <c r="D2731" s="95"/>
      <c r="E2731" s="96"/>
      <c r="F2731" s="96"/>
      <c r="G2731" s="96"/>
      <c r="H2731" s="96"/>
      <c r="I2731" s="96"/>
      <c r="J2731" s="104"/>
      <c r="K2731" s="104"/>
      <c r="L2731" s="104"/>
      <c r="M2731" s="104"/>
    </row>
    <row r="2732" spans="1:13" x14ac:dyDescent="0.25">
      <c r="A2732" s="96"/>
      <c r="B2732" s="96"/>
      <c r="C2732" s="96"/>
      <c r="D2732" s="95"/>
      <c r="E2732" s="96"/>
      <c r="F2732" s="96"/>
      <c r="G2732" s="96"/>
      <c r="H2732" s="96"/>
      <c r="I2732" s="96"/>
      <c r="J2732" s="104"/>
      <c r="K2732" s="104"/>
      <c r="L2732" s="104"/>
      <c r="M2732" s="104"/>
    </row>
    <row r="2733" spans="1:13" x14ac:dyDescent="0.25">
      <c r="A2733" s="96"/>
      <c r="B2733" s="96"/>
      <c r="C2733" s="96"/>
      <c r="D2733" s="95"/>
      <c r="E2733" s="96"/>
      <c r="F2733" s="96"/>
      <c r="G2733" s="96"/>
      <c r="H2733" s="96"/>
      <c r="I2733" s="96"/>
      <c r="J2733" s="104"/>
      <c r="K2733" s="104"/>
      <c r="L2733" s="104"/>
      <c r="M2733" s="104"/>
    </row>
    <row r="2734" spans="1:13" x14ac:dyDescent="0.25">
      <c r="A2734" s="96"/>
      <c r="B2734" s="96"/>
      <c r="C2734" s="96"/>
      <c r="D2734" s="95"/>
      <c r="E2734" s="96"/>
      <c r="F2734" s="96"/>
      <c r="G2734" s="96"/>
      <c r="H2734" s="96"/>
      <c r="I2734" s="96"/>
      <c r="J2734" s="104"/>
      <c r="K2734" s="104"/>
      <c r="L2734" s="104"/>
      <c r="M2734" s="104"/>
    </row>
    <row r="2735" spans="1:13" x14ac:dyDescent="0.25">
      <c r="A2735" s="96"/>
      <c r="B2735" s="96"/>
      <c r="C2735" s="96"/>
      <c r="D2735" s="95"/>
      <c r="E2735" s="96"/>
      <c r="F2735" s="96"/>
      <c r="G2735" s="96"/>
      <c r="H2735" s="96"/>
      <c r="I2735" s="96"/>
      <c r="J2735" s="104"/>
      <c r="K2735" s="104"/>
      <c r="L2735" s="104"/>
      <c r="M2735" s="104"/>
    </row>
    <row r="2736" spans="1:13" x14ac:dyDescent="0.25">
      <c r="A2736" s="96"/>
      <c r="B2736" s="96"/>
      <c r="C2736" s="96"/>
      <c r="D2736" s="95"/>
      <c r="E2736" s="96"/>
      <c r="F2736" s="96"/>
      <c r="G2736" s="96"/>
      <c r="H2736" s="96"/>
      <c r="I2736" s="96"/>
      <c r="J2736" s="104"/>
      <c r="K2736" s="104"/>
      <c r="L2736" s="104"/>
      <c r="M2736" s="104"/>
    </row>
    <row r="2737" spans="1:13" x14ac:dyDescent="0.25">
      <c r="A2737" s="96"/>
      <c r="B2737" s="96"/>
      <c r="C2737" s="96"/>
      <c r="D2737" s="95"/>
      <c r="E2737" s="96"/>
      <c r="F2737" s="96"/>
      <c r="G2737" s="96"/>
      <c r="H2737" s="96"/>
      <c r="I2737" s="96"/>
      <c r="J2737" s="104"/>
      <c r="K2737" s="104"/>
      <c r="L2737" s="104"/>
      <c r="M2737" s="104"/>
    </row>
    <row r="2738" spans="1:13" x14ac:dyDescent="0.25">
      <c r="A2738" s="96"/>
      <c r="B2738" s="96"/>
      <c r="C2738" s="96"/>
      <c r="D2738" s="95"/>
      <c r="E2738" s="96"/>
      <c r="F2738" s="96"/>
      <c r="G2738" s="96"/>
      <c r="H2738" s="96"/>
      <c r="I2738" s="96"/>
      <c r="J2738" s="104"/>
      <c r="K2738" s="104"/>
      <c r="L2738" s="104"/>
      <c r="M2738" s="104"/>
    </row>
    <row r="2739" spans="1:13" x14ac:dyDescent="0.25">
      <c r="A2739" s="96"/>
      <c r="B2739" s="96"/>
      <c r="C2739" s="96"/>
      <c r="D2739" s="95"/>
      <c r="E2739" s="96"/>
      <c r="F2739" s="96"/>
      <c r="G2739" s="96"/>
      <c r="H2739" s="96"/>
      <c r="I2739" s="96"/>
      <c r="J2739" s="104"/>
      <c r="K2739" s="104"/>
      <c r="L2739" s="104"/>
      <c r="M2739" s="104"/>
    </row>
    <row r="2740" spans="1:13" x14ac:dyDescent="0.25">
      <c r="A2740" s="96"/>
      <c r="B2740" s="96"/>
      <c r="C2740" s="96"/>
      <c r="D2740" s="95"/>
      <c r="E2740" s="96"/>
      <c r="F2740" s="96"/>
      <c r="G2740" s="96"/>
      <c r="H2740" s="96"/>
      <c r="I2740" s="96"/>
      <c r="J2740" s="104"/>
      <c r="K2740" s="104"/>
      <c r="L2740" s="104"/>
      <c r="M2740" s="104"/>
    </row>
    <row r="2741" spans="1:13" x14ac:dyDescent="0.25">
      <c r="A2741" s="96"/>
      <c r="B2741" s="96"/>
      <c r="C2741" s="96"/>
      <c r="D2741" s="95"/>
      <c r="E2741" s="96"/>
      <c r="F2741" s="96"/>
      <c r="G2741" s="96"/>
      <c r="H2741" s="96"/>
      <c r="I2741" s="96"/>
      <c r="J2741" s="104"/>
      <c r="K2741" s="104"/>
      <c r="L2741" s="104"/>
      <c r="M2741" s="104"/>
    </row>
    <row r="2742" spans="1:13" x14ac:dyDescent="0.25">
      <c r="A2742" s="96"/>
      <c r="B2742" s="96"/>
      <c r="C2742" s="96"/>
      <c r="D2742" s="95"/>
      <c r="E2742" s="96"/>
      <c r="F2742" s="96"/>
      <c r="G2742" s="96"/>
      <c r="H2742" s="96"/>
      <c r="I2742" s="96"/>
      <c r="J2742" s="104"/>
      <c r="K2742" s="104"/>
      <c r="L2742" s="104"/>
      <c r="M2742" s="104"/>
    </row>
    <row r="2743" spans="1:13" x14ac:dyDescent="0.25">
      <c r="A2743" s="96"/>
      <c r="B2743" s="96"/>
      <c r="C2743" s="96"/>
      <c r="D2743" s="95"/>
      <c r="E2743" s="96"/>
      <c r="F2743" s="96"/>
      <c r="G2743" s="96"/>
      <c r="H2743" s="96"/>
      <c r="I2743" s="96"/>
      <c r="J2743" s="104"/>
      <c r="K2743" s="104"/>
      <c r="L2743" s="104"/>
      <c r="M2743" s="104"/>
    </row>
    <row r="2744" spans="1:13" x14ac:dyDescent="0.25">
      <c r="A2744" s="96"/>
      <c r="B2744" s="96"/>
      <c r="C2744" s="96"/>
      <c r="D2744" s="95"/>
      <c r="E2744" s="96"/>
      <c r="F2744" s="96"/>
      <c r="G2744" s="96"/>
      <c r="H2744" s="96"/>
      <c r="I2744" s="96"/>
      <c r="J2744" s="104"/>
      <c r="K2744" s="104"/>
      <c r="L2744" s="104"/>
      <c r="M2744" s="104"/>
    </row>
    <row r="2745" spans="1:13" x14ac:dyDescent="0.25">
      <c r="A2745" s="96"/>
      <c r="B2745" s="96"/>
      <c r="C2745" s="96"/>
      <c r="D2745" s="95"/>
      <c r="E2745" s="96"/>
      <c r="F2745" s="96"/>
      <c r="G2745" s="96"/>
      <c r="H2745" s="96"/>
      <c r="I2745" s="96"/>
      <c r="J2745" s="104"/>
      <c r="K2745" s="104"/>
      <c r="L2745" s="104"/>
      <c r="M2745" s="104"/>
    </row>
    <row r="2746" spans="1:13" x14ac:dyDescent="0.25">
      <c r="A2746" s="96"/>
      <c r="B2746" s="96"/>
      <c r="C2746" s="96"/>
      <c r="D2746" s="95"/>
      <c r="E2746" s="96"/>
      <c r="F2746" s="96"/>
      <c r="G2746" s="96"/>
      <c r="H2746" s="96"/>
      <c r="I2746" s="96"/>
      <c r="J2746" s="104"/>
      <c r="K2746" s="104"/>
      <c r="L2746" s="104"/>
      <c r="M2746" s="104"/>
    </row>
    <row r="2747" spans="1:13" x14ac:dyDescent="0.25">
      <c r="A2747" s="96"/>
      <c r="B2747" s="96"/>
      <c r="C2747" s="96"/>
      <c r="D2747" s="95"/>
      <c r="E2747" s="96"/>
      <c r="F2747" s="96"/>
      <c r="G2747" s="96"/>
      <c r="H2747" s="96"/>
      <c r="I2747" s="96"/>
      <c r="J2747" s="104"/>
      <c r="K2747" s="104"/>
      <c r="L2747" s="104"/>
      <c r="M2747" s="104"/>
    </row>
    <row r="2748" spans="1:13" x14ac:dyDescent="0.25">
      <c r="A2748" s="96"/>
      <c r="B2748" s="96"/>
      <c r="C2748" s="96"/>
      <c r="D2748" s="95"/>
      <c r="E2748" s="96"/>
      <c r="F2748" s="96"/>
      <c r="G2748" s="96"/>
      <c r="H2748" s="96"/>
      <c r="I2748" s="96"/>
      <c r="J2748" s="104"/>
      <c r="K2748" s="104"/>
      <c r="L2748" s="104"/>
      <c r="M2748" s="104"/>
    </row>
    <row r="2749" spans="1:13" x14ac:dyDescent="0.25">
      <c r="A2749" s="96"/>
      <c r="B2749" s="96"/>
      <c r="C2749" s="96"/>
      <c r="D2749" s="95"/>
      <c r="E2749" s="96"/>
      <c r="F2749" s="96"/>
      <c r="G2749" s="96"/>
      <c r="H2749" s="96"/>
      <c r="I2749" s="96"/>
      <c r="J2749" s="104"/>
      <c r="K2749" s="104"/>
      <c r="L2749" s="104"/>
      <c r="M2749" s="104"/>
    </row>
    <row r="2750" spans="1:13" x14ac:dyDescent="0.25">
      <c r="A2750" s="96"/>
      <c r="B2750" s="96"/>
      <c r="C2750" s="96"/>
      <c r="D2750" s="95"/>
      <c r="E2750" s="96"/>
      <c r="F2750" s="96"/>
      <c r="G2750" s="96"/>
      <c r="H2750" s="96"/>
      <c r="I2750" s="96"/>
      <c r="J2750" s="104"/>
      <c r="K2750" s="104"/>
      <c r="L2750" s="104"/>
      <c r="M2750" s="104"/>
    </row>
    <row r="2751" spans="1:13" x14ac:dyDescent="0.25">
      <c r="A2751" s="96"/>
      <c r="B2751" s="96"/>
      <c r="C2751" s="96"/>
      <c r="D2751" s="95"/>
      <c r="E2751" s="96"/>
      <c r="F2751" s="96"/>
      <c r="G2751" s="96"/>
      <c r="H2751" s="96"/>
      <c r="I2751" s="96"/>
      <c r="J2751" s="104"/>
      <c r="K2751" s="104"/>
      <c r="L2751" s="104"/>
      <c r="M2751" s="104"/>
    </row>
    <row r="2752" spans="1:13" x14ac:dyDescent="0.25">
      <c r="A2752" s="96"/>
      <c r="B2752" s="96"/>
      <c r="C2752" s="96"/>
      <c r="D2752" s="95"/>
      <c r="E2752" s="96"/>
      <c r="F2752" s="96"/>
      <c r="G2752" s="96"/>
      <c r="H2752" s="96"/>
      <c r="I2752" s="96"/>
      <c r="J2752" s="104"/>
      <c r="K2752" s="104"/>
      <c r="L2752" s="104"/>
      <c r="M2752" s="104"/>
    </row>
    <row r="2753" spans="1:13" x14ac:dyDescent="0.25">
      <c r="A2753" s="96"/>
      <c r="B2753" s="96"/>
      <c r="C2753" s="96"/>
      <c r="D2753" s="95"/>
      <c r="E2753" s="96"/>
      <c r="F2753" s="96"/>
      <c r="G2753" s="96"/>
      <c r="H2753" s="96"/>
      <c r="I2753" s="96"/>
      <c r="J2753" s="104"/>
      <c r="K2753" s="104"/>
      <c r="L2753" s="104"/>
      <c r="M2753" s="104"/>
    </row>
    <row r="2754" spans="1:13" x14ac:dyDescent="0.25">
      <c r="A2754" s="96"/>
      <c r="B2754" s="96"/>
      <c r="C2754" s="96"/>
      <c r="D2754" s="95"/>
      <c r="E2754" s="96"/>
      <c r="F2754" s="96"/>
      <c r="G2754" s="96"/>
      <c r="H2754" s="96"/>
      <c r="I2754" s="96"/>
      <c r="J2754" s="104"/>
      <c r="K2754" s="104"/>
      <c r="L2754" s="104"/>
      <c r="M2754" s="104"/>
    </row>
    <row r="2755" spans="1:13" x14ac:dyDescent="0.25">
      <c r="A2755" s="96"/>
      <c r="B2755" s="96"/>
      <c r="C2755" s="96"/>
      <c r="D2755" s="95"/>
      <c r="E2755" s="96"/>
      <c r="F2755" s="96"/>
      <c r="G2755" s="96"/>
      <c r="H2755" s="96"/>
      <c r="I2755" s="96"/>
      <c r="J2755" s="104"/>
      <c r="K2755" s="104"/>
      <c r="L2755" s="104"/>
      <c r="M2755" s="104"/>
    </row>
    <row r="2756" spans="1:13" x14ac:dyDescent="0.25">
      <c r="A2756" s="96"/>
      <c r="B2756" s="96"/>
      <c r="C2756" s="96"/>
      <c r="D2756" s="95"/>
      <c r="E2756" s="96"/>
      <c r="F2756" s="96"/>
      <c r="G2756" s="96"/>
      <c r="H2756" s="96"/>
      <c r="I2756" s="96"/>
      <c r="J2756" s="104"/>
      <c r="K2756" s="104"/>
      <c r="L2756" s="104"/>
      <c r="M2756" s="104"/>
    </row>
    <row r="2757" spans="1:13" x14ac:dyDescent="0.25">
      <c r="A2757" s="96"/>
      <c r="B2757" s="96"/>
      <c r="C2757" s="96"/>
      <c r="D2757" s="95"/>
      <c r="E2757" s="96"/>
      <c r="F2757" s="96"/>
      <c r="G2757" s="96"/>
      <c r="H2757" s="96"/>
      <c r="I2757" s="96"/>
      <c r="J2757" s="104"/>
      <c r="K2757" s="104"/>
      <c r="L2757" s="104"/>
      <c r="M2757" s="104"/>
    </row>
    <row r="2758" spans="1:13" x14ac:dyDescent="0.25">
      <c r="A2758" s="96"/>
      <c r="B2758" s="96"/>
      <c r="C2758" s="96"/>
      <c r="D2758" s="95"/>
      <c r="E2758" s="96"/>
      <c r="F2758" s="96"/>
      <c r="G2758" s="96"/>
      <c r="H2758" s="96"/>
      <c r="I2758" s="96"/>
      <c r="J2758" s="104"/>
      <c r="K2758" s="104"/>
      <c r="L2758" s="104"/>
      <c r="M2758" s="104"/>
    </row>
    <row r="2759" spans="1:13" x14ac:dyDescent="0.25">
      <c r="A2759" s="96"/>
      <c r="B2759" s="96"/>
      <c r="C2759" s="96"/>
      <c r="D2759" s="95"/>
      <c r="E2759" s="96"/>
      <c r="F2759" s="96"/>
      <c r="G2759" s="96"/>
      <c r="H2759" s="96"/>
      <c r="I2759" s="96"/>
      <c r="J2759" s="104"/>
      <c r="K2759" s="104"/>
      <c r="L2759" s="104"/>
      <c r="M2759" s="104"/>
    </row>
    <row r="2760" spans="1:13" x14ac:dyDescent="0.25">
      <c r="A2760" s="96"/>
      <c r="B2760" s="96"/>
      <c r="C2760" s="96"/>
      <c r="D2760" s="95"/>
      <c r="E2760" s="96"/>
      <c r="F2760" s="96"/>
      <c r="G2760" s="96"/>
      <c r="H2760" s="96"/>
      <c r="I2760" s="96"/>
      <c r="J2760" s="104"/>
      <c r="K2760" s="104"/>
      <c r="L2760" s="104"/>
      <c r="M2760" s="104"/>
    </row>
    <row r="2761" spans="1:13" x14ac:dyDescent="0.25">
      <c r="A2761" s="96"/>
      <c r="B2761" s="96"/>
      <c r="C2761" s="96"/>
      <c r="D2761" s="95"/>
      <c r="E2761" s="96"/>
      <c r="F2761" s="96"/>
      <c r="G2761" s="96"/>
      <c r="H2761" s="96"/>
      <c r="I2761" s="96"/>
      <c r="J2761" s="104"/>
      <c r="K2761" s="104"/>
      <c r="L2761" s="104"/>
      <c r="M2761" s="104"/>
    </row>
    <row r="2762" spans="1:13" x14ac:dyDescent="0.25">
      <c r="A2762" s="96"/>
      <c r="B2762" s="96"/>
      <c r="C2762" s="96"/>
      <c r="D2762" s="95"/>
      <c r="E2762" s="96"/>
      <c r="F2762" s="96"/>
      <c r="G2762" s="96"/>
      <c r="H2762" s="96"/>
      <c r="I2762" s="96"/>
      <c r="J2762" s="104"/>
      <c r="K2762" s="104"/>
      <c r="L2762" s="104"/>
      <c r="M2762" s="104"/>
    </row>
    <row r="2763" spans="1:13" x14ac:dyDescent="0.25">
      <c r="A2763" s="96"/>
      <c r="B2763" s="96"/>
      <c r="C2763" s="96"/>
      <c r="D2763" s="95"/>
      <c r="E2763" s="96"/>
      <c r="F2763" s="96"/>
      <c r="G2763" s="96"/>
      <c r="H2763" s="96"/>
      <c r="I2763" s="96"/>
      <c r="J2763" s="104"/>
      <c r="K2763" s="104"/>
      <c r="L2763" s="104"/>
      <c r="M2763" s="104"/>
    </row>
    <row r="2764" spans="1:13" x14ac:dyDescent="0.25">
      <c r="A2764" s="96"/>
      <c r="B2764" s="96"/>
      <c r="C2764" s="96"/>
      <c r="D2764" s="95"/>
      <c r="E2764" s="96"/>
      <c r="F2764" s="96"/>
      <c r="G2764" s="96"/>
      <c r="H2764" s="96"/>
      <c r="I2764" s="96"/>
      <c r="J2764" s="104"/>
      <c r="K2764" s="104"/>
      <c r="L2764" s="104"/>
      <c r="M2764" s="104"/>
    </row>
    <row r="2765" spans="1:13" x14ac:dyDescent="0.25">
      <c r="A2765" s="96"/>
      <c r="B2765" s="96"/>
      <c r="C2765" s="96"/>
      <c r="D2765" s="95"/>
      <c r="E2765" s="96"/>
      <c r="F2765" s="96"/>
      <c r="G2765" s="96"/>
      <c r="H2765" s="96"/>
      <c r="I2765" s="96"/>
      <c r="J2765" s="104"/>
      <c r="K2765" s="104"/>
      <c r="L2765" s="104"/>
      <c r="M2765" s="104"/>
    </row>
    <row r="2766" spans="1:13" x14ac:dyDescent="0.25">
      <c r="A2766" s="96"/>
      <c r="B2766" s="96"/>
      <c r="C2766" s="96"/>
      <c r="D2766" s="95"/>
      <c r="E2766" s="96"/>
      <c r="F2766" s="96"/>
      <c r="G2766" s="96"/>
      <c r="H2766" s="96"/>
      <c r="I2766" s="96"/>
      <c r="J2766" s="104"/>
      <c r="K2766" s="104"/>
      <c r="L2766" s="104"/>
      <c r="M2766" s="104"/>
    </row>
    <row r="2767" spans="1:13" x14ac:dyDescent="0.25">
      <c r="A2767" s="96"/>
      <c r="B2767" s="96"/>
      <c r="C2767" s="96"/>
      <c r="D2767" s="95"/>
      <c r="E2767" s="96"/>
      <c r="F2767" s="96"/>
      <c r="G2767" s="96"/>
      <c r="H2767" s="96"/>
      <c r="I2767" s="96"/>
      <c r="J2767" s="104"/>
      <c r="K2767" s="104"/>
      <c r="L2767" s="104"/>
      <c r="M2767" s="104"/>
    </row>
    <row r="2768" spans="1:13" x14ac:dyDescent="0.25">
      <c r="A2768" s="96"/>
      <c r="B2768" s="96"/>
      <c r="C2768" s="96"/>
      <c r="D2768" s="95"/>
      <c r="E2768" s="96"/>
      <c r="F2768" s="96"/>
      <c r="G2768" s="96"/>
      <c r="H2768" s="96"/>
      <c r="I2768" s="96"/>
      <c r="J2768" s="104"/>
      <c r="K2768" s="104"/>
      <c r="L2768" s="104"/>
      <c r="M2768" s="104"/>
    </row>
    <row r="2769" spans="1:13" x14ac:dyDescent="0.25">
      <c r="A2769" s="96"/>
      <c r="B2769" s="96"/>
      <c r="C2769" s="96"/>
      <c r="D2769" s="95"/>
      <c r="E2769" s="96"/>
      <c r="F2769" s="96"/>
      <c r="G2769" s="96"/>
      <c r="H2769" s="96"/>
      <c r="I2769" s="96"/>
      <c r="J2769" s="104"/>
      <c r="K2769" s="104"/>
      <c r="L2769" s="104"/>
      <c r="M2769" s="104"/>
    </row>
    <row r="2770" spans="1:13" x14ac:dyDescent="0.25">
      <c r="A2770" s="96"/>
      <c r="B2770" s="96"/>
      <c r="C2770" s="96"/>
      <c r="D2770" s="95"/>
      <c r="E2770" s="96"/>
      <c r="F2770" s="96"/>
      <c r="G2770" s="96"/>
      <c r="H2770" s="96"/>
      <c r="I2770" s="96"/>
      <c r="J2770" s="104"/>
      <c r="K2770" s="104"/>
      <c r="L2770" s="104"/>
      <c r="M2770" s="104"/>
    </row>
    <row r="2771" spans="1:13" x14ac:dyDescent="0.25">
      <c r="A2771" s="96"/>
      <c r="B2771" s="96"/>
      <c r="C2771" s="96"/>
      <c r="D2771" s="95"/>
      <c r="E2771" s="96"/>
      <c r="F2771" s="96"/>
      <c r="G2771" s="96"/>
      <c r="H2771" s="96"/>
      <c r="I2771" s="96"/>
      <c r="J2771" s="104"/>
      <c r="K2771" s="104"/>
      <c r="L2771" s="104"/>
      <c r="M2771" s="104"/>
    </row>
    <row r="2772" spans="1:13" x14ac:dyDescent="0.25">
      <c r="A2772" s="96"/>
      <c r="B2772" s="96"/>
      <c r="C2772" s="96"/>
      <c r="D2772" s="95"/>
      <c r="E2772" s="96"/>
      <c r="F2772" s="96"/>
      <c r="G2772" s="96"/>
      <c r="H2772" s="96"/>
      <c r="I2772" s="96"/>
      <c r="J2772" s="104"/>
      <c r="K2772" s="104"/>
      <c r="L2772" s="104"/>
      <c r="M2772" s="104"/>
    </row>
    <row r="2773" spans="1:13" x14ac:dyDescent="0.25">
      <c r="A2773" s="96"/>
      <c r="B2773" s="96"/>
      <c r="C2773" s="96"/>
      <c r="D2773" s="95"/>
      <c r="E2773" s="96"/>
      <c r="F2773" s="96"/>
      <c r="G2773" s="96"/>
      <c r="H2773" s="96"/>
      <c r="I2773" s="96"/>
      <c r="J2773" s="104"/>
      <c r="K2773" s="104"/>
      <c r="L2773" s="104"/>
      <c r="M2773" s="104"/>
    </row>
    <row r="2774" spans="1:13" x14ac:dyDescent="0.25">
      <c r="A2774" s="96"/>
      <c r="B2774" s="96"/>
      <c r="C2774" s="96"/>
      <c r="D2774" s="95"/>
      <c r="E2774" s="96"/>
      <c r="F2774" s="96"/>
      <c r="G2774" s="96"/>
      <c r="H2774" s="96"/>
      <c r="I2774" s="96"/>
      <c r="J2774" s="104"/>
      <c r="K2774" s="104"/>
      <c r="L2774" s="104"/>
      <c r="M2774" s="104"/>
    </row>
    <row r="2775" spans="1:13" x14ac:dyDescent="0.25">
      <c r="A2775" s="96"/>
      <c r="B2775" s="96"/>
      <c r="C2775" s="96"/>
      <c r="D2775" s="95"/>
      <c r="E2775" s="96"/>
      <c r="F2775" s="96"/>
      <c r="G2775" s="96"/>
      <c r="H2775" s="96"/>
      <c r="I2775" s="96"/>
      <c r="J2775" s="104"/>
      <c r="K2775" s="104"/>
      <c r="L2775" s="104"/>
      <c r="M2775" s="104"/>
    </row>
    <row r="2776" spans="1:13" x14ac:dyDescent="0.25">
      <c r="A2776" s="96"/>
      <c r="B2776" s="96"/>
      <c r="C2776" s="96"/>
      <c r="D2776" s="95"/>
      <c r="E2776" s="96"/>
      <c r="F2776" s="96"/>
      <c r="G2776" s="96"/>
      <c r="H2776" s="96"/>
      <c r="I2776" s="96"/>
      <c r="J2776" s="104"/>
      <c r="K2776" s="104"/>
      <c r="L2776" s="104"/>
      <c r="M2776" s="104"/>
    </row>
    <row r="2777" spans="1:13" x14ac:dyDescent="0.25">
      <c r="A2777" s="96"/>
      <c r="B2777" s="96"/>
      <c r="C2777" s="96"/>
      <c r="D2777" s="95"/>
      <c r="E2777" s="96"/>
      <c r="F2777" s="96"/>
      <c r="G2777" s="96"/>
      <c r="H2777" s="96"/>
      <c r="I2777" s="96"/>
      <c r="J2777" s="104"/>
      <c r="K2777" s="104"/>
      <c r="L2777" s="104"/>
      <c r="M2777" s="104"/>
    </row>
    <row r="2778" spans="1:13" x14ac:dyDescent="0.25">
      <c r="A2778" s="96"/>
      <c r="B2778" s="96"/>
      <c r="C2778" s="96"/>
      <c r="D2778" s="95"/>
      <c r="E2778" s="96"/>
      <c r="F2778" s="96"/>
      <c r="G2778" s="96"/>
      <c r="H2778" s="96"/>
      <c r="I2778" s="96"/>
      <c r="J2778" s="104"/>
      <c r="K2778" s="104"/>
      <c r="L2778" s="104"/>
      <c r="M2778" s="104"/>
    </row>
    <row r="2779" spans="1:13" x14ac:dyDescent="0.25">
      <c r="A2779" s="96"/>
      <c r="B2779" s="96"/>
      <c r="C2779" s="96"/>
      <c r="D2779" s="95"/>
      <c r="E2779" s="96"/>
      <c r="F2779" s="96"/>
      <c r="G2779" s="96"/>
      <c r="H2779" s="96"/>
      <c r="I2779" s="96"/>
      <c r="J2779" s="104"/>
      <c r="K2779" s="104"/>
      <c r="L2779" s="104"/>
      <c r="M2779" s="104"/>
    </row>
    <row r="2780" spans="1:13" x14ac:dyDescent="0.25">
      <c r="A2780" s="96"/>
      <c r="B2780" s="96"/>
      <c r="C2780" s="96"/>
      <c r="D2780" s="95"/>
      <c r="E2780" s="96"/>
      <c r="F2780" s="96"/>
      <c r="G2780" s="96"/>
      <c r="H2780" s="96"/>
      <c r="I2780" s="96"/>
      <c r="J2780" s="104"/>
      <c r="K2780" s="104"/>
      <c r="L2780" s="104"/>
      <c r="M2780" s="104"/>
    </row>
    <row r="2781" spans="1:13" x14ac:dyDescent="0.25">
      <c r="A2781" s="96"/>
      <c r="B2781" s="96"/>
      <c r="C2781" s="96"/>
      <c r="D2781" s="95"/>
      <c r="E2781" s="96"/>
      <c r="F2781" s="96"/>
      <c r="G2781" s="96"/>
      <c r="H2781" s="96"/>
      <c r="I2781" s="96"/>
      <c r="J2781" s="104"/>
      <c r="K2781" s="104"/>
      <c r="L2781" s="104"/>
      <c r="M2781" s="104"/>
    </row>
    <row r="2782" spans="1:13" x14ac:dyDescent="0.25">
      <c r="A2782" s="96"/>
      <c r="B2782" s="96"/>
      <c r="C2782" s="96"/>
      <c r="D2782" s="95"/>
      <c r="E2782" s="96"/>
      <c r="F2782" s="96"/>
      <c r="G2782" s="96"/>
      <c r="H2782" s="96"/>
      <c r="I2782" s="96"/>
      <c r="J2782" s="104"/>
      <c r="K2782" s="104"/>
      <c r="L2782" s="104"/>
      <c r="M2782" s="104"/>
    </row>
    <row r="2783" spans="1:13" x14ac:dyDescent="0.25">
      <c r="A2783" s="96"/>
      <c r="B2783" s="96"/>
      <c r="C2783" s="96"/>
      <c r="D2783" s="95"/>
      <c r="E2783" s="96"/>
      <c r="F2783" s="96"/>
      <c r="G2783" s="96"/>
      <c r="H2783" s="96"/>
      <c r="I2783" s="96"/>
      <c r="J2783" s="104"/>
      <c r="K2783" s="104"/>
      <c r="L2783" s="104"/>
      <c r="M2783" s="104"/>
    </row>
    <row r="2784" spans="1:13" x14ac:dyDescent="0.25">
      <c r="A2784" s="96"/>
      <c r="B2784" s="96"/>
      <c r="C2784" s="96"/>
      <c r="D2784" s="95"/>
      <c r="E2784" s="96"/>
      <c r="F2784" s="96"/>
      <c r="G2784" s="96"/>
      <c r="H2784" s="96"/>
      <c r="I2784" s="96"/>
      <c r="J2784" s="104"/>
      <c r="K2784" s="104"/>
      <c r="L2784" s="104"/>
      <c r="M2784" s="104"/>
    </row>
    <row r="2785" spans="1:13" x14ac:dyDescent="0.25">
      <c r="A2785" s="96"/>
      <c r="B2785" s="96"/>
      <c r="C2785" s="96"/>
      <c r="D2785" s="95"/>
      <c r="E2785" s="96"/>
      <c r="F2785" s="96"/>
      <c r="G2785" s="96"/>
      <c r="H2785" s="96"/>
      <c r="I2785" s="96"/>
      <c r="J2785" s="104"/>
      <c r="K2785" s="104"/>
      <c r="L2785" s="104"/>
      <c r="M2785" s="104"/>
    </row>
    <row r="2786" spans="1:13" x14ac:dyDescent="0.25">
      <c r="A2786" s="96"/>
      <c r="B2786" s="96"/>
      <c r="C2786" s="96"/>
      <c r="D2786" s="95"/>
      <c r="E2786" s="96"/>
      <c r="F2786" s="96"/>
      <c r="G2786" s="96"/>
      <c r="H2786" s="96"/>
      <c r="I2786" s="96"/>
      <c r="J2786" s="104"/>
      <c r="K2786" s="104"/>
      <c r="L2786" s="104"/>
      <c r="M2786" s="104"/>
    </row>
  </sheetData>
  <sheetProtection selectLockedCells="1"/>
  <conditionalFormatting sqref="D3:D20">
    <cfRule type="expression" dxfId="14" priority="5">
      <formula>#REF!=1</formula>
    </cfRule>
  </conditionalFormatting>
  <conditionalFormatting sqref="D3:D20">
    <cfRule type="expression" dxfId="13" priority="6">
      <formula>AND(#REF!=1,#REF!=0)</formula>
    </cfRule>
  </conditionalFormatting>
  <conditionalFormatting sqref="D3:D20">
    <cfRule type="expression" dxfId="12" priority="4">
      <formula>#REF!=1</formula>
    </cfRule>
  </conditionalFormatting>
  <conditionalFormatting sqref="D21:D1183">
    <cfRule type="expression" dxfId="11" priority="2">
      <formula>#REF!=1</formula>
    </cfRule>
  </conditionalFormatting>
  <conditionalFormatting sqref="D21:D1183">
    <cfRule type="expression" dxfId="10" priority="3">
      <formula>AND(#REF!=1,#REF!=0)</formula>
    </cfRule>
  </conditionalFormatting>
  <conditionalFormatting sqref="D21:D1183">
    <cfRule type="expression" dxfId="9" priority="1">
      <formula>#REF!=1</formula>
    </cfRule>
  </conditionalFormatting>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V2786"/>
  <sheetViews>
    <sheetView showRuler="0" workbookViewId="0"/>
  </sheetViews>
  <sheetFormatPr defaultColWidth="0" defaultRowHeight="15" x14ac:dyDescent="0.25"/>
  <cols>
    <col min="1" max="1" width="10.140625" style="49" bestFit="1" customWidth="1"/>
    <col min="2" max="2" width="15" style="48" bestFit="1" customWidth="1"/>
    <col min="3" max="3" width="13.42578125" style="28" customWidth="1"/>
    <col min="4" max="4" width="16.28515625" style="49" bestFit="1" customWidth="1"/>
    <col min="5" max="5" width="15.85546875" style="49" bestFit="1" customWidth="1"/>
    <col min="6" max="22" width="0" style="8" hidden="1" customWidth="1"/>
    <col min="23" max="16384" width="8.85546875" style="8" hidden="1"/>
  </cols>
  <sheetData>
    <row r="1" spans="1:5" ht="18" customHeight="1" x14ac:dyDescent="0.15">
      <c r="A1" s="30" t="s">
        <v>159</v>
      </c>
      <c r="B1" s="30" t="s">
        <v>15</v>
      </c>
      <c r="C1" s="30" t="s">
        <v>221</v>
      </c>
      <c r="D1" s="30" t="s">
        <v>103</v>
      </c>
      <c r="E1" s="30" t="s">
        <v>102</v>
      </c>
    </row>
    <row r="2" spans="1:5" ht="15.95" customHeight="1" x14ac:dyDescent="0.15">
      <c r="A2" s="32" t="s">
        <v>53</v>
      </c>
      <c r="B2" s="31" t="s">
        <v>54</v>
      </c>
      <c r="C2" s="32" t="s">
        <v>220</v>
      </c>
      <c r="D2" s="31" t="s">
        <v>98</v>
      </c>
      <c r="E2" s="31" t="s">
        <v>97</v>
      </c>
    </row>
    <row r="3" spans="1:5" x14ac:dyDescent="0.15">
      <c r="A3" s="91"/>
      <c r="B3" s="91"/>
      <c r="C3" s="91"/>
      <c r="D3" s="91"/>
      <c r="E3" s="91"/>
    </row>
    <row r="4" spans="1:5" x14ac:dyDescent="0.15">
      <c r="A4" s="91"/>
      <c r="B4" s="91"/>
      <c r="C4" s="91"/>
      <c r="D4" s="91"/>
      <c r="E4" s="91"/>
    </row>
    <row r="5" spans="1:5" x14ac:dyDescent="0.15">
      <c r="A5" s="91"/>
      <c r="B5" s="91"/>
      <c r="C5" s="91"/>
      <c r="D5" s="91"/>
      <c r="E5" s="91"/>
    </row>
    <row r="6" spans="1:5" x14ac:dyDescent="0.15">
      <c r="A6" s="91"/>
      <c r="B6" s="91"/>
      <c r="C6" s="91"/>
      <c r="D6" s="91"/>
      <c r="E6" s="91"/>
    </row>
    <row r="7" spans="1:5" x14ac:dyDescent="0.15">
      <c r="A7" s="91"/>
      <c r="B7" s="91"/>
      <c r="C7" s="91"/>
      <c r="D7" s="91"/>
      <c r="E7" s="91"/>
    </row>
    <row r="8" spans="1:5" x14ac:dyDescent="0.15">
      <c r="A8" s="91"/>
      <c r="B8" s="91"/>
      <c r="C8" s="91"/>
      <c r="D8" s="91"/>
      <c r="E8" s="91"/>
    </row>
    <row r="9" spans="1:5" x14ac:dyDescent="0.15">
      <c r="A9" s="91"/>
      <c r="B9" s="91"/>
      <c r="C9" s="91"/>
      <c r="D9" s="91"/>
      <c r="E9" s="91"/>
    </row>
    <row r="10" spans="1:5" x14ac:dyDescent="0.15">
      <c r="A10" s="91"/>
      <c r="B10" s="91"/>
      <c r="C10" s="91"/>
      <c r="D10" s="91"/>
      <c r="E10" s="91"/>
    </row>
    <row r="11" spans="1:5" x14ac:dyDescent="0.15">
      <c r="A11" s="91"/>
      <c r="B11" s="91"/>
      <c r="C11" s="91"/>
      <c r="D11" s="91"/>
      <c r="E11" s="91"/>
    </row>
    <row r="12" spans="1:5" x14ac:dyDescent="0.15">
      <c r="A12" s="91"/>
      <c r="B12" s="91"/>
      <c r="C12" s="91"/>
      <c r="D12" s="91"/>
      <c r="E12" s="91"/>
    </row>
    <row r="13" spans="1:5" x14ac:dyDescent="0.15">
      <c r="A13" s="91"/>
      <c r="B13" s="91"/>
      <c r="C13" s="91"/>
      <c r="D13" s="91"/>
      <c r="E13" s="91"/>
    </row>
    <row r="14" spans="1:5" x14ac:dyDescent="0.15">
      <c r="A14" s="91"/>
      <c r="B14" s="91"/>
      <c r="C14" s="91"/>
      <c r="D14" s="91"/>
      <c r="E14" s="91"/>
    </row>
    <row r="15" spans="1:5" x14ac:dyDescent="0.15">
      <c r="A15" s="91"/>
      <c r="B15" s="91"/>
      <c r="C15" s="91"/>
      <c r="D15" s="91"/>
      <c r="E15" s="91"/>
    </row>
    <row r="16" spans="1:5" x14ac:dyDescent="0.15">
      <c r="A16" s="91"/>
      <c r="B16" s="91"/>
      <c r="C16" s="91"/>
      <c r="D16" s="91"/>
      <c r="E16" s="91"/>
    </row>
    <row r="17" spans="1:5" x14ac:dyDescent="0.15">
      <c r="A17" s="91"/>
      <c r="B17" s="91"/>
      <c r="C17" s="91"/>
      <c r="D17" s="91"/>
      <c r="E17" s="91"/>
    </row>
    <row r="18" spans="1:5" x14ac:dyDescent="0.15">
      <c r="A18" s="91"/>
      <c r="B18" s="91"/>
      <c r="C18" s="91"/>
      <c r="D18" s="91"/>
      <c r="E18" s="91"/>
    </row>
    <row r="19" spans="1:5" x14ac:dyDescent="0.15">
      <c r="A19" s="91"/>
      <c r="B19" s="91"/>
      <c r="C19" s="91"/>
      <c r="D19" s="91"/>
      <c r="E19" s="91"/>
    </row>
    <row r="20" spans="1:5" x14ac:dyDescent="0.15">
      <c r="A20" s="91"/>
      <c r="B20" s="91"/>
      <c r="C20" s="91"/>
      <c r="D20" s="91"/>
      <c r="E20" s="91"/>
    </row>
    <row r="21" spans="1:5" customFormat="1" x14ac:dyDescent="0.2">
      <c r="A21" s="91"/>
      <c r="B21" s="91"/>
      <c r="C21" s="91"/>
      <c r="D21" s="91"/>
      <c r="E21" s="91"/>
    </row>
    <row r="22" spans="1:5" customFormat="1" x14ac:dyDescent="0.2">
      <c r="A22" s="91"/>
      <c r="B22" s="91"/>
      <c r="C22" s="91"/>
      <c r="D22" s="91"/>
      <c r="E22" s="91"/>
    </row>
    <row r="23" spans="1:5" customFormat="1" x14ac:dyDescent="0.2">
      <c r="A23" s="91"/>
      <c r="B23" s="91"/>
      <c r="C23" s="91"/>
      <c r="D23" s="91"/>
      <c r="E23" s="91"/>
    </row>
    <row r="24" spans="1:5" customFormat="1" x14ac:dyDescent="0.2">
      <c r="A24" s="91"/>
      <c r="B24" s="91"/>
      <c r="C24" s="91"/>
      <c r="D24" s="91"/>
      <c r="E24" s="91"/>
    </row>
    <row r="25" spans="1:5" customFormat="1" x14ac:dyDescent="0.2">
      <c r="A25" s="91"/>
      <c r="B25" s="91"/>
      <c r="C25" s="91"/>
      <c r="D25" s="91"/>
      <c r="E25" s="91"/>
    </row>
    <row r="26" spans="1:5" customFormat="1" x14ac:dyDescent="0.2">
      <c r="A26" s="91"/>
      <c r="B26" s="91"/>
      <c r="C26" s="91"/>
      <c r="D26" s="91"/>
      <c r="E26" s="91"/>
    </row>
    <row r="27" spans="1:5" customFormat="1" x14ac:dyDescent="0.2">
      <c r="A27" s="91"/>
      <c r="B27" s="91"/>
      <c r="C27" s="91"/>
      <c r="D27" s="91"/>
      <c r="E27" s="91"/>
    </row>
    <row r="28" spans="1:5" customFormat="1" x14ac:dyDescent="0.2">
      <c r="A28" s="91"/>
      <c r="B28" s="91"/>
      <c r="C28" s="91"/>
      <c r="D28" s="91"/>
      <c r="E28" s="91"/>
    </row>
    <row r="29" spans="1:5" customFormat="1" x14ac:dyDescent="0.2">
      <c r="A29" s="91"/>
      <c r="B29" s="91"/>
      <c r="C29" s="91"/>
      <c r="D29" s="91"/>
      <c r="E29" s="91"/>
    </row>
    <row r="30" spans="1:5" customFormat="1" x14ac:dyDescent="0.2">
      <c r="A30" s="91"/>
      <c r="B30" s="91"/>
      <c r="C30" s="91"/>
      <c r="D30" s="91"/>
      <c r="E30" s="91"/>
    </row>
    <row r="31" spans="1:5" customFormat="1" x14ac:dyDescent="0.2">
      <c r="A31" s="91"/>
      <c r="B31" s="91"/>
      <c r="C31" s="91"/>
      <c r="D31" s="91"/>
      <c r="E31" s="91"/>
    </row>
    <row r="32" spans="1:5" customFormat="1" x14ac:dyDescent="0.2">
      <c r="A32" s="91"/>
      <c r="B32" s="91"/>
      <c r="C32" s="91"/>
      <c r="D32" s="91"/>
      <c r="E32" s="91"/>
    </row>
    <row r="33" spans="1:5" customFormat="1" x14ac:dyDescent="0.2">
      <c r="A33" s="91"/>
      <c r="B33" s="91"/>
      <c r="C33" s="91"/>
      <c r="D33" s="91"/>
      <c r="E33" s="91"/>
    </row>
    <row r="34" spans="1:5" customFormat="1" x14ac:dyDescent="0.2">
      <c r="A34" s="91"/>
      <c r="B34" s="91"/>
      <c r="C34" s="91"/>
      <c r="D34" s="91"/>
      <c r="E34" s="91"/>
    </row>
    <row r="35" spans="1:5" customFormat="1" x14ac:dyDescent="0.2">
      <c r="A35" s="91"/>
      <c r="B35" s="91"/>
      <c r="C35" s="91"/>
      <c r="D35" s="91"/>
      <c r="E35" s="91"/>
    </row>
    <row r="36" spans="1:5" customFormat="1" x14ac:dyDescent="0.2">
      <c r="A36" s="91"/>
      <c r="B36" s="91"/>
      <c r="C36" s="91"/>
      <c r="D36" s="91"/>
      <c r="E36" s="91"/>
    </row>
    <row r="37" spans="1:5" customFormat="1" x14ac:dyDescent="0.2">
      <c r="A37" s="91"/>
      <c r="B37" s="91"/>
      <c r="C37" s="91"/>
      <c r="D37" s="91"/>
      <c r="E37" s="91"/>
    </row>
    <row r="38" spans="1:5" customFormat="1" x14ac:dyDescent="0.2">
      <c r="A38" s="91"/>
      <c r="B38" s="91"/>
      <c r="C38" s="91"/>
      <c r="D38" s="91"/>
      <c r="E38" s="91"/>
    </row>
    <row r="39" spans="1:5" customFormat="1" x14ac:dyDescent="0.2">
      <c r="A39" s="91"/>
      <c r="B39" s="91"/>
      <c r="C39" s="91"/>
      <c r="D39" s="91"/>
      <c r="E39" s="91"/>
    </row>
    <row r="40" spans="1:5" customFormat="1" x14ac:dyDescent="0.2">
      <c r="A40" s="91"/>
      <c r="B40" s="91"/>
      <c r="C40" s="91"/>
      <c r="D40" s="91"/>
      <c r="E40" s="91"/>
    </row>
    <row r="41" spans="1:5" customFormat="1" x14ac:dyDescent="0.25">
      <c r="A41" s="91"/>
      <c r="B41" s="91"/>
      <c r="C41" s="91"/>
      <c r="D41" s="91"/>
      <c r="E41" s="91"/>
    </row>
    <row r="42" spans="1:5" customFormat="1" x14ac:dyDescent="0.25">
      <c r="A42" s="91"/>
      <c r="B42" s="91"/>
      <c r="C42" s="91"/>
      <c r="D42" s="91"/>
      <c r="E42" s="91"/>
    </row>
    <row r="43" spans="1:5" customFormat="1" x14ac:dyDescent="0.25">
      <c r="A43" s="91"/>
      <c r="B43" s="91"/>
      <c r="C43" s="91"/>
      <c r="D43" s="91"/>
      <c r="E43" s="91"/>
    </row>
    <row r="44" spans="1:5" customFormat="1" x14ac:dyDescent="0.25">
      <c r="A44" s="91"/>
      <c r="B44" s="91"/>
      <c r="C44" s="91"/>
      <c r="D44" s="91"/>
      <c r="E44" s="91"/>
    </row>
    <row r="45" spans="1:5" customFormat="1" x14ac:dyDescent="0.25">
      <c r="A45" s="91"/>
      <c r="B45" s="91"/>
      <c r="C45" s="91"/>
      <c r="D45" s="91"/>
      <c r="E45" s="91"/>
    </row>
    <row r="46" spans="1:5" customFormat="1" x14ac:dyDescent="0.25">
      <c r="A46" s="91"/>
      <c r="B46" s="91"/>
      <c r="C46" s="91"/>
      <c r="D46" s="91"/>
      <c r="E46" s="91"/>
    </row>
    <row r="47" spans="1:5" customFormat="1" x14ac:dyDescent="0.25">
      <c r="A47" s="91"/>
      <c r="B47" s="91"/>
      <c r="C47" s="91"/>
      <c r="D47" s="91"/>
      <c r="E47" s="91"/>
    </row>
    <row r="48" spans="1:5" customFormat="1" x14ac:dyDescent="0.25">
      <c r="A48" s="91"/>
      <c r="B48" s="91"/>
      <c r="C48" s="91"/>
      <c r="D48" s="91"/>
      <c r="E48" s="91"/>
    </row>
    <row r="49" spans="1:5" customFormat="1" x14ac:dyDescent="0.25">
      <c r="A49" s="91"/>
      <c r="B49" s="91"/>
      <c r="C49" s="91"/>
      <c r="D49" s="91"/>
      <c r="E49" s="91"/>
    </row>
    <row r="50" spans="1:5" customFormat="1" x14ac:dyDescent="0.25">
      <c r="A50" s="91"/>
      <c r="B50" s="91"/>
      <c r="C50" s="91"/>
      <c r="D50" s="91"/>
      <c r="E50" s="91"/>
    </row>
    <row r="51" spans="1:5" customFormat="1" x14ac:dyDescent="0.25">
      <c r="A51" s="91"/>
      <c r="B51" s="91"/>
      <c r="C51" s="91"/>
      <c r="D51" s="91"/>
      <c r="E51" s="91"/>
    </row>
    <row r="52" spans="1:5" customFormat="1" x14ac:dyDescent="0.25">
      <c r="A52" s="91"/>
      <c r="B52" s="91"/>
      <c r="C52" s="91"/>
      <c r="D52" s="91"/>
      <c r="E52" s="91"/>
    </row>
    <row r="53" spans="1:5" customFormat="1" x14ac:dyDescent="0.25">
      <c r="A53" s="91"/>
      <c r="B53" s="91"/>
      <c r="C53" s="91"/>
      <c r="D53" s="91"/>
      <c r="E53" s="91"/>
    </row>
    <row r="54" spans="1:5" customFormat="1" x14ac:dyDescent="0.25">
      <c r="A54" s="91"/>
      <c r="B54" s="91"/>
      <c r="C54" s="91"/>
      <c r="D54" s="91"/>
      <c r="E54" s="91"/>
    </row>
    <row r="55" spans="1:5" customFormat="1" x14ac:dyDescent="0.25">
      <c r="A55" s="91"/>
      <c r="B55" s="91"/>
      <c r="C55" s="91"/>
      <c r="D55" s="91"/>
      <c r="E55" s="91"/>
    </row>
    <row r="56" spans="1:5" customFormat="1" x14ac:dyDescent="0.25">
      <c r="A56" s="91"/>
      <c r="B56" s="91"/>
      <c r="C56" s="91"/>
      <c r="D56" s="91"/>
      <c r="E56" s="91"/>
    </row>
    <row r="57" spans="1:5" customFormat="1" x14ac:dyDescent="0.25">
      <c r="A57" s="91"/>
      <c r="B57" s="91"/>
      <c r="C57" s="91"/>
      <c r="D57" s="91"/>
      <c r="E57" s="91"/>
    </row>
    <row r="58" spans="1:5" customFormat="1" x14ac:dyDescent="0.25">
      <c r="A58" s="91"/>
      <c r="B58" s="91"/>
      <c r="C58" s="91"/>
      <c r="D58" s="91"/>
      <c r="E58" s="91"/>
    </row>
    <row r="59" spans="1:5" customFormat="1" x14ac:dyDescent="0.25">
      <c r="A59" s="91"/>
      <c r="B59" s="91"/>
      <c r="C59" s="91"/>
      <c r="D59" s="91"/>
      <c r="E59" s="91"/>
    </row>
    <row r="60" spans="1:5" customFormat="1" x14ac:dyDescent="0.25">
      <c r="A60" s="91"/>
      <c r="B60" s="91"/>
      <c r="C60" s="91"/>
      <c r="D60" s="91"/>
      <c r="E60" s="91"/>
    </row>
    <row r="61" spans="1:5" customFormat="1" x14ac:dyDescent="0.25">
      <c r="A61" s="91"/>
      <c r="B61" s="91"/>
      <c r="C61" s="91"/>
      <c r="D61" s="91"/>
      <c r="E61" s="91"/>
    </row>
    <row r="62" spans="1:5" customFormat="1" x14ac:dyDescent="0.25">
      <c r="A62" s="91"/>
      <c r="B62" s="91"/>
      <c r="C62" s="91"/>
      <c r="D62" s="91"/>
      <c r="E62" s="91"/>
    </row>
    <row r="63" spans="1:5" customFormat="1" x14ac:dyDescent="0.25">
      <c r="A63" s="91"/>
      <c r="B63" s="91"/>
      <c r="C63" s="91"/>
      <c r="D63" s="91"/>
      <c r="E63" s="91"/>
    </row>
    <row r="64" spans="1:5" customFormat="1" x14ac:dyDescent="0.25">
      <c r="A64" s="91"/>
      <c r="B64" s="91"/>
      <c r="C64" s="91"/>
      <c r="D64" s="91"/>
      <c r="E64" s="91"/>
    </row>
    <row r="65" spans="1:5" customFormat="1" x14ac:dyDescent="0.25">
      <c r="A65" s="91"/>
      <c r="B65" s="91"/>
      <c r="C65" s="91"/>
      <c r="D65" s="91"/>
      <c r="E65" s="91"/>
    </row>
    <row r="66" spans="1:5" customFormat="1" x14ac:dyDescent="0.25">
      <c r="A66" s="91"/>
      <c r="B66" s="91"/>
      <c r="C66" s="91"/>
      <c r="D66" s="91"/>
      <c r="E66" s="91"/>
    </row>
    <row r="67" spans="1:5" customFormat="1" x14ac:dyDescent="0.25">
      <c r="A67" s="91"/>
      <c r="B67" s="91"/>
      <c r="C67" s="91"/>
      <c r="D67" s="91"/>
      <c r="E67" s="91"/>
    </row>
    <row r="68" spans="1:5" customFormat="1" x14ac:dyDescent="0.25">
      <c r="A68" s="91"/>
      <c r="B68" s="91"/>
      <c r="C68" s="91"/>
      <c r="D68" s="91"/>
      <c r="E68" s="91"/>
    </row>
    <row r="69" spans="1:5" customFormat="1" x14ac:dyDescent="0.25">
      <c r="A69" s="91"/>
      <c r="B69" s="91"/>
      <c r="C69" s="91"/>
      <c r="D69" s="91"/>
      <c r="E69" s="91"/>
    </row>
    <row r="70" spans="1:5" customFormat="1" x14ac:dyDescent="0.25">
      <c r="A70" s="91"/>
      <c r="B70" s="91"/>
      <c r="C70" s="91"/>
      <c r="D70" s="91"/>
      <c r="E70" s="91"/>
    </row>
    <row r="71" spans="1:5" customFormat="1" x14ac:dyDescent="0.25">
      <c r="A71" s="91"/>
      <c r="B71" s="91"/>
      <c r="C71" s="91"/>
      <c r="D71" s="91"/>
      <c r="E71" s="91"/>
    </row>
    <row r="72" spans="1:5" customFormat="1" x14ac:dyDescent="0.25">
      <c r="A72" s="91"/>
      <c r="B72" s="91"/>
      <c r="C72" s="91"/>
      <c r="D72" s="91"/>
      <c r="E72" s="91"/>
    </row>
    <row r="73" spans="1:5" customFormat="1" x14ac:dyDescent="0.25">
      <c r="A73" s="91"/>
      <c r="B73" s="91"/>
      <c r="C73" s="91"/>
      <c r="D73" s="91"/>
      <c r="E73" s="91"/>
    </row>
    <row r="74" spans="1:5" customFormat="1" x14ac:dyDescent="0.25">
      <c r="A74" s="91"/>
      <c r="B74" s="91"/>
      <c r="C74" s="91"/>
      <c r="D74" s="91"/>
      <c r="E74" s="91"/>
    </row>
    <row r="75" spans="1:5" customFormat="1" x14ac:dyDescent="0.25">
      <c r="A75" s="91"/>
      <c r="B75" s="91"/>
      <c r="C75" s="91"/>
      <c r="D75" s="91"/>
      <c r="E75" s="91"/>
    </row>
    <row r="76" spans="1:5" customFormat="1" x14ac:dyDescent="0.25">
      <c r="A76" s="91"/>
      <c r="B76" s="91"/>
      <c r="C76" s="91"/>
      <c r="D76" s="91"/>
      <c r="E76" s="91"/>
    </row>
    <row r="77" spans="1:5" customFormat="1" x14ac:dyDescent="0.25">
      <c r="A77" s="91"/>
      <c r="B77" s="91"/>
      <c r="C77" s="91"/>
      <c r="D77" s="91"/>
      <c r="E77" s="91"/>
    </row>
    <row r="78" spans="1:5" customFormat="1" x14ac:dyDescent="0.25">
      <c r="A78" s="91"/>
      <c r="B78" s="91"/>
      <c r="C78" s="91"/>
      <c r="D78" s="91"/>
      <c r="E78" s="91"/>
    </row>
    <row r="79" spans="1:5" customFormat="1" x14ac:dyDescent="0.25">
      <c r="A79" s="91"/>
      <c r="B79" s="91"/>
      <c r="C79" s="91"/>
      <c r="D79" s="91"/>
      <c r="E79" s="91"/>
    </row>
    <row r="80" spans="1:5" customFormat="1" x14ac:dyDescent="0.25">
      <c r="A80" s="91"/>
      <c r="B80" s="91"/>
      <c r="C80" s="91"/>
      <c r="D80" s="91"/>
      <c r="E80" s="91"/>
    </row>
    <row r="81" spans="1:5" customFormat="1" x14ac:dyDescent="0.25">
      <c r="A81" s="91"/>
      <c r="B81" s="91"/>
      <c r="C81" s="91"/>
      <c r="D81" s="91"/>
      <c r="E81" s="91"/>
    </row>
    <row r="82" spans="1:5" customFormat="1" x14ac:dyDescent="0.25">
      <c r="A82" s="91"/>
      <c r="B82" s="91"/>
      <c r="C82" s="91"/>
      <c r="D82" s="91"/>
      <c r="E82" s="91"/>
    </row>
    <row r="83" spans="1:5" customFormat="1" x14ac:dyDescent="0.25">
      <c r="A83" s="91"/>
      <c r="B83" s="91"/>
      <c r="C83" s="91"/>
      <c r="D83" s="91"/>
      <c r="E83" s="91"/>
    </row>
    <row r="84" spans="1:5" customFormat="1" x14ac:dyDescent="0.25">
      <c r="A84" s="91"/>
      <c r="B84" s="91"/>
      <c r="C84" s="91"/>
      <c r="D84" s="91"/>
      <c r="E84" s="91"/>
    </row>
    <row r="85" spans="1:5" customFormat="1" x14ac:dyDescent="0.25">
      <c r="A85" s="91"/>
      <c r="B85" s="91"/>
      <c r="C85" s="91"/>
      <c r="D85" s="91"/>
      <c r="E85" s="91"/>
    </row>
    <row r="86" spans="1:5" customFormat="1" x14ac:dyDescent="0.25">
      <c r="A86" s="91"/>
      <c r="B86" s="91"/>
      <c r="C86" s="91"/>
      <c r="D86" s="91"/>
      <c r="E86" s="91"/>
    </row>
    <row r="87" spans="1:5" customFormat="1" x14ac:dyDescent="0.25">
      <c r="A87" s="91"/>
      <c r="B87" s="91"/>
      <c r="C87" s="91"/>
      <c r="D87" s="91"/>
      <c r="E87" s="91"/>
    </row>
    <row r="88" spans="1:5" customFormat="1" x14ac:dyDescent="0.25">
      <c r="A88" s="91"/>
      <c r="B88" s="91"/>
      <c r="C88" s="91"/>
      <c r="D88" s="91"/>
      <c r="E88" s="91"/>
    </row>
    <row r="89" spans="1:5" customFormat="1" x14ac:dyDescent="0.25">
      <c r="A89" s="91"/>
      <c r="B89" s="91"/>
      <c r="C89" s="91"/>
      <c r="D89" s="91"/>
      <c r="E89" s="91"/>
    </row>
    <row r="90" spans="1:5" customFormat="1" x14ac:dyDescent="0.25">
      <c r="A90" s="91"/>
      <c r="B90" s="91"/>
      <c r="C90" s="91"/>
      <c r="D90" s="91"/>
      <c r="E90" s="91"/>
    </row>
    <row r="91" spans="1:5" customFormat="1" x14ac:dyDescent="0.25">
      <c r="A91" s="91"/>
      <c r="B91" s="91"/>
      <c r="C91" s="91"/>
      <c r="D91" s="91"/>
      <c r="E91" s="91"/>
    </row>
    <row r="92" spans="1:5" customFormat="1" x14ac:dyDescent="0.25">
      <c r="A92" s="91"/>
      <c r="B92" s="91"/>
      <c r="C92" s="91"/>
      <c r="D92" s="91"/>
      <c r="E92" s="91"/>
    </row>
    <row r="93" spans="1:5" customFormat="1" x14ac:dyDescent="0.25">
      <c r="A93" s="91"/>
      <c r="B93" s="91"/>
      <c r="C93" s="91"/>
      <c r="D93" s="91"/>
      <c r="E93" s="91"/>
    </row>
    <row r="94" spans="1:5" customFormat="1" x14ac:dyDescent="0.25">
      <c r="A94" s="91"/>
      <c r="B94" s="91"/>
      <c r="C94" s="91"/>
      <c r="D94" s="91"/>
      <c r="E94" s="91"/>
    </row>
    <row r="95" spans="1:5" customFormat="1" x14ac:dyDescent="0.25">
      <c r="A95" s="91"/>
      <c r="B95" s="91"/>
      <c r="C95" s="91"/>
      <c r="D95" s="91"/>
      <c r="E95" s="91"/>
    </row>
    <row r="96" spans="1:5" customFormat="1" x14ac:dyDescent="0.25">
      <c r="A96" s="91"/>
      <c r="B96" s="91"/>
      <c r="C96" s="91"/>
      <c r="D96" s="91"/>
      <c r="E96" s="91"/>
    </row>
    <row r="97" spans="1:5" customFormat="1" x14ac:dyDescent="0.25">
      <c r="A97" s="91"/>
      <c r="B97" s="91"/>
      <c r="C97" s="91"/>
      <c r="D97" s="91"/>
      <c r="E97" s="91"/>
    </row>
    <row r="98" spans="1:5" customFormat="1" x14ac:dyDescent="0.25">
      <c r="A98" s="91"/>
      <c r="B98" s="91"/>
      <c r="C98" s="91"/>
      <c r="D98" s="91"/>
      <c r="E98" s="91"/>
    </row>
    <row r="99" spans="1:5" customFormat="1" x14ac:dyDescent="0.25">
      <c r="A99" s="91"/>
      <c r="B99" s="91"/>
      <c r="C99" s="91"/>
      <c r="D99" s="91"/>
      <c r="E99" s="91"/>
    </row>
    <row r="100" spans="1:5" customFormat="1" x14ac:dyDescent="0.25">
      <c r="A100" s="91"/>
      <c r="B100" s="91"/>
      <c r="C100" s="91"/>
      <c r="D100" s="91"/>
      <c r="E100" s="91"/>
    </row>
    <row r="101" spans="1:5" customFormat="1" x14ac:dyDescent="0.25">
      <c r="A101" s="91"/>
      <c r="B101" s="91"/>
      <c r="C101" s="91"/>
      <c r="D101" s="91"/>
      <c r="E101" s="91"/>
    </row>
    <row r="102" spans="1:5" customFormat="1" x14ac:dyDescent="0.25">
      <c r="A102" s="91"/>
      <c r="B102" s="91"/>
      <c r="C102" s="91"/>
      <c r="D102" s="91"/>
      <c r="E102" s="91"/>
    </row>
    <row r="103" spans="1:5" customFormat="1" x14ac:dyDescent="0.25">
      <c r="A103" s="91"/>
      <c r="B103" s="91"/>
      <c r="C103" s="91"/>
      <c r="D103" s="91"/>
      <c r="E103" s="91"/>
    </row>
    <row r="104" spans="1:5" customFormat="1" x14ac:dyDescent="0.25">
      <c r="A104" s="91"/>
      <c r="B104" s="91"/>
      <c r="C104" s="91"/>
      <c r="D104" s="91"/>
      <c r="E104" s="91"/>
    </row>
    <row r="105" spans="1:5" customFormat="1" x14ac:dyDescent="0.25">
      <c r="A105" s="91"/>
      <c r="B105" s="91"/>
      <c r="C105" s="91"/>
      <c r="D105" s="91"/>
      <c r="E105" s="91"/>
    </row>
    <row r="106" spans="1:5" customFormat="1" x14ac:dyDescent="0.25">
      <c r="A106" s="91"/>
      <c r="B106" s="91"/>
      <c r="C106" s="91"/>
      <c r="D106" s="91"/>
      <c r="E106" s="91"/>
    </row>
    <row r="107" spans="1:5" customFormat="1" x14ac:dyDescent="0.25">
      <c r="A107" s="91"/>
      <c r="B107" s="91"/>
      <c r="C107" s="91"/>
      <c r="D107" s="91"/>
      <c r="E107" s="91"/>
    </row>
    <row r="108" spans="1:5" customFormat="1" x14ac:dyDescent="0.25">
      <c r="A108" s="91"/>
      <c r="B108" s="91"/>
      <c r="C108" s="91"/>
      <c r="D108" s="91"/>
      <c r="E108" s="91"/>
    </row>
    <row r="109" spans="1:5" customFormat="1" x14ac:dyDescent="0.25">
      <c r="A109" s="91"/>
      <c r="B109" s="91"/>
      <c r="C109" s="91"/>
      <c r="D109" s="91"/>
      <c r="E109" s="91"/>
    </row>
    <row r="110" spans="1:5" customFormat="1" x14ac:dyDescent="0.25">
      <c r="A110" s="91"/>
      <c r="B110" s="91"/>
      <c r="C110" s="91"/>
      <c r="D110" s="91"/>
      <c r="E110" s="91"/>
    </row>
    <row r="111" spans="1:5" customFormat="1" x14ac:dyDescent="0.25">
      <c r="A111" s="91"/>
      <c r="B111" s="91"/>
      <c r="C111" s="91"/>
      <c r="D111" s="91"/>
      <c r="E111" s="91"/>
    </row>
    <row r="112" spans="1:5" customFormat="1" x14ac:dyDescent="0.25">
      <c r="A112" s="91"/>
      <c r="B112" s="91"/>
      <c r="C112" s="91"/>
      <c r="D112" s="91"/>
      <c r="E112" s="91"/>
    </row>
    <row r="113" spans="1:5" customFormat="1" x14ac:dyDescent="0.25">
      <c r="A113" s="91"/>
      <c r="B113" s="91"/>
      <c r="C113" s="91"/>
      <c r="D113" s="91"/>
      <c r="E113" s="91"/>
    </row>
    <row r="114" spans="1:5" customFormat="1" x14ac:dyDescent="0.25">
      <c r="A114" s="91"/>
      <c r="B114" s="91"/>
      <c r="C114" s="91"/>
      <c r="D114" s="91"/>
      <c r="E114" s="91"/>
    </row>
    <row r="115" spans="1:5" customFormat="1" x14ac:dyDescent="0.25">
      <c r="A115" s="91"/>
      <c r="B115" s="91"/>
      <c r="C115" s="91"/>
      <c r="D115" s="91"/>
      <c r="E115" s="91"/>
    </row>
    <row r="116" spans="1:5" customFormat="1" x14ac:dyDescent="0.25">
      <c r="A116" s="91"/>
      <c r="B116" s="91"/>
      <c r="C116" s="91"/>
      <c r="D116" s="91"/>
      <c r="E116" s="91"/>
    </row>
    <row r="117" spans="1:5" customFormat="1" x14ac:dyDescent="0.25">
      <c r="A117" s="91"/>
      <c r="B117" s="91"/>
      <c r="C117" s="91"/>
      <c r="D117" s="91"/>
      <c r="E117" s="91"/>
    </row>
    <row r="118" spans="1:5" customFormat="1" x14ac:dyDescent="0.25">
      <c r="A118" s="91"/>
      <c r="B118" s="91"/>
      <c r="C118" s="91"/>
      <c r="D118" s="91"/>
      <c r="E118" s="91"/>
    </row>
    <row r="119" spans="1:5" customFormat="1" x14ac:dyDescent="0.25">
      <c r="A119" s="91"/>
      <c r="B119" s="91"/>
      <c r="C119" s="91"/>
      <c r="D119" s="91"/>
      <c r="E119" s="91"/>
    </row>
    <row r="120" spans="1:5" customFormat="1" x14ac:dyDescent="0.25">
      <c r="A120" s="91"/>
      <c r="B120" s="91"/>
      <c r="C120" s="91"/>
      <c r="D120" s="91"/>
      <c r="E120" s="91"/>
    </row>
    <row r="121" spans="1:5" customFormat="1" x14ac:dyDescent="0.25">
      <c r="A121" s="91"/>
      <c r="B121" s="91"/>
      <c r="C121" s="91"/>
      <c r="D121" s="91"/>
      <c r="E121" s="91"/>
    </row>
    <row r="122" spans="1:5" customFormat="1" x14ac:dyDescent="0.25">
      <c r="A122" s="91"/>
      <c r="B122" s="91"/>
      <c r="C122" s="91"/>
      <c r="D122" s="91"/>
      <c r="E122" s="91"/>
    </row>
    <row r="123" spans="1:5" customFormat="1" x14ac:dyDescent="0.25">
      <c r="A123" s="91"/>
      <c r="B123" s="91"/>
      <c r="C123" s="91"/>
      <c r="D123" s="91"/>
      <c r="E123" s="91"/>
    </row>
    <row r="124" spans="1:5" customFormat="1" x14ac:dyDescent="0.25">
      <c r="A124" s="91"/>
      <c r="B124" s="91"/>
      <c r="C124" s="91"/>
      <c r="D124" s="91"/>
      <c r="E124" s="91"/>
    </row>
    <row r="125" spans="1:5" customFormat="1" x14ac:dyDescent="0.25">
      <c r="A125" s="91"/>
      <c r="B125" s="91"/>
      <c r="C125" s="91"/>
      <c r="D125" s="91"/>
      <c r="E125" s="91"/>
    </row>
    <row r="126" spans="1:5" customFormat="1" x14ac:dyDescent="0.25">
      <c r="A126" s="91"/>
      <c r="B126" s="91"/>
      <c r="C126" s="91"/>
      <c r="D126" s="91"/>
      <c r="E126" s="91"/>
    </row>
    <row r="127" spans="1:5" customFormat="1" x14ac:dyDescent="0.25">
      <c r="A127" s="91"/>
      <c r="B127" s="91"/>
      <c r="C127" s="91"/>
      <c r="D127" s="91"/>
      <c r="E127" s="91"/>
    </row>
    <row r="128" spans="1:5" customFormat="1" x14ac:dyDescent="0.25">
      <c r="A128" s="91"/>
      <c r="B128" s="91"/>
      <c r="C128" s="91"/>
      <c r="D128" s="91"/>
      <c r="E128" s="91"/>
    </row>
    <row r="129" spans="1:5" customFormat="1" x14ac:dyDescent="0.25">
      <c r="A129" s="91"/>
      <c r="B129" s="91"/>
      <c r="C129" s="91"/>
      <c r="D129" s="91"/>
      <c r="E129" s="91"/>
    </row>
    <row r="130" spans="1:5" customFormat="1" x14ac:dyDescent="0.25">
      <c r="A130" s="91"/>
      <c r="B130" s="91"/>
      <c r="C130" s="91"/>
      <c r="D130" s="91"/>
      <c r="E130" s="91"/>
    </row>
    <row r="131" spans="1:5" customFormat="1" x14ac:dyDescent="0.25">
      <c r="A131" s="91"/>
      <c r="B131" s="91"/>
      <c r="C131" s="91"/>
      <c r="D131" s="91"/>
      <c r="E131" s="91"/>
    </row>
    <row r="132" spans="1:5" customFormat="1" x14ac:dyDescent="0.25">
      <c r="A132" s="91"/>
      <c r="B132" s="91"/>
      <c r="C132" s="91"/>
      <c r="D132" s="91"/>
      <c r="E132" s="91"/>
    </row>
    <row r="133" spans="1:5" customFormat="1" x14ac:dyDescent="0.25">
      <c r="A133" s="91"/>
      <c r="B133" s="91"/>
      <c r="C133" s="91"/>
      <c r="D133" s="91"/>
      <c r="E133" s="91"/>
    </row>
    <row r="134" spans="1:5" customFormat="1" x14ac:dyDescent="0.25">
      <c r="A134" s="91"/>
      <c r="B134" s="91"/>
      <c r="C134" s="91"/>
      <c r="D134" s="91"/>
      <c r="E134" s="91"/>
    </row>
    <row r="135" spans="1:5" customFormat="1" x14ac:dyDescent="0.25">
      <c r="A135" s="91"/>
      <c r="B135" s="91"/>
      <c r="C135" s="91"/>
      <c r="D135" s="91"/>
      <c r="E135" s="91"/>
    </row>
    <row r="136" spans="1:5" customFormat="1" x14ac:dyDescent="0.25">
      <c r="A136" s="91"/>
      <c r="B136" s="91"/>
      <c r="C136" s="91"/>
      <c r="D136" s="91"/>
      <c r="E136" s="91"/>
    </row>
    <row r="137" spans="1:5" customFormat="1" x14ac:dyDescent="0.25">
      <c r="A137" s="91"/>
      <c r="B137" s="91"/>
      <c r="C137" s="91"/>
      <c r="D137" s="91"/>
      <c r="E137" s="91"/>
    </row>
    <row r="138" spans="1:5" customFormat="1" x14ac:dyDescent="0.25">
      <c r="A138" s="91"/>
      <c r="B138" s="91"/>
      <c r="C138" s="91"/>
      <c r="D138" s="91"/>
      <c r="E138" s="91"/>
    </row>
    <row r="139" spans="1:5" customFormat="1" x14ac:dyDescent="0.25">
      <c r="A139" s="91"/>
      <c r="B139" s="91"/>
      <c r="C139" s="91"/>
      <c r="D139" s="91"/>
      <c r="E139" s="91"/>
    </row>
    <row r="140" spans="1:5" customFormat="1" x14ac:dyDescent="0.25">
      <c r="A140" s="91"/>
      <c r="B140" s="91"/>
      <c r="C140" s="91"/>
      <c r="D140" s="91"/>
      <c r="E140" s="91"/>
    </row>
    <row r="141" spans="1:5" customFormat="1" x14ac:dyDescent="0.25">
      <c r="A141" s="91"/>
      <c r="B141" s="91"/>
      <c r="C141" s="91"/>
      <c r="D141" s="91"/>
      <c r="E141" s="91"/>
    </row>
    <row r="142" spans="1:5" customFormat="1" x14ac:dyDescent="0.25">
      <c r="A142" s="91"/>
      <c r="B142" s="91"/>
      <c r="C142" s="91"/>
      <c r="D142" s="91"/>
      <c r="E142" s="91"/>
    </row>
    <row r="143" spans="1:5" customFormat="1" x14ac:dyDescent="0.25">
      <c r="A143" s="91"/>
      <c r="B143" s="91"/>
      <c r="C143" s="91"/>
      <c r="D143" s="91"/>
      <c r="E143" s="91"/>
    </row>
    <row r="144" spans="1:5" customFormat="1" x14ac:dyDescent="0.25">
      <c r="A144" s="91"/>
      <c r="B144" s="91"/>
      <c r="C144" s="91"/>
      <c r="D144" s="91"/>
      <c r="E144" s="91"/>
    </row>
    <row r="145" spans="1:5" customFormat="1" x14ac:dyDescent="0.25">
      <c r="A145" s="91"/>
      <c r="B145" s="91"/>
      <c r="C145" s="91"/>
      <c r="D145" s="91"/>
      <c r="E145" s="91"/>
    </row>
    <row r="146" spans="1:5" customFormat="1" x14ac:dyDescent="0.25">
      <c r="A146" s="91"/>
      <c r="B146" s="91"/>
      <c r="C146" s="91"/>
      <c r="D146" s="91"/>
      <c r="E146" s="91"/>
    </row>
    <row r="147" spans="1:5" customFormat="1" x14ac:dyDescent="0.25">
      <c r="A147" s="91"/>
      <c r="B147" s="91"/>
      <c r="C147" s="91"/>
      <c r="D147" s="91"/>
      <c r="E147" s="91"/>
    </row>
    <row r="148" spans="1:5" customFormat="1" x14ac:dyDescent="0.25">
      <c r="A148" s="91"/>
      <c r="B148" s="91"/>
      <c r="C148" s="91"/>
      <c r="D148" s="91"/>
      <c r="E148" s="91"/>
    </row>
    <row r="149" spans="1:5" customFormat="1" x14ac:dyDescent="0.25">
      <c r="A149" s="91"/>
      <c r="B149" s="91"/>
      <c r="C149" s="91"/>
      <c r="D149" s="91"/>
      <c r="E149" s="91"/>
    </row>
    <row r="150" spans="1:5" customFormat="1" x14ac:dyDescent="0.25">
      <c r="A150" s="91"/>
      <c r="B150" s="91"/>
      <c r="C150" s="91"/>
      <c r="D150" s="91"/>
      <c r="E150" s="91"/>
    </row>
    <row r="151" spans="1:5" customFormat="1" x14ac:dyDescent="0.25">
      <c r="A151" s="91"/>
      <c r="B151" s="91"/>
      <c r="C151" s="91"/>
      <c r="D151" s="91"/>
      <c r="E151" s="91"/>
    </row>
    <row r="152" spans="1:5" customFormat="1" x14ac:dyDescent="0.25">
      <c r="A152" s="91"/>
      <c r="B152" s="91"/>
      <c r="C152" s="91"/>
      <c r="D152" s="91"/>
      <c r="E152" s="91"/>
    </row>
    <row r="153" spans="1:5" customFormat="1" x14ac:dyDescent="0.25">
      <c r="A153" s="91"/>
      <c r="B153" s="91"/>
      <c r="C153" s="91"/>
      <c r="D153" s="91"/>
      <c r="E153" s="91"/>
    </row>
    <row r="154" spans="1:5" customFormat="1" x14ac:dyDescent="0.25">
      <c r="A154" s="91"/>
      <c r="B154" s="91"/>
      <c r="C154" s="91"/>
      <c r="D154" s="91"/>
      <c r="E154" s="91"/>
    </row>
    <row r="155" spans="1:5" customFormat="1" x14ac:dyDescent="0.25">
      <c r="A155" s="91"/>
      <c r="B155" s="91"/>
      <c r="C155" s="91"/>
      <c r="D155" s="91"/>
      <c r="E155" s="91"/>
    </row>
    <row r="156" spans="1:5" customFormat="1" x14ac:dyDescent="0.25">
      <c r="A156" s="91"/>
      <c r="B156" s="91"/>
      <c r="C156" s="91"/>
      <c r="D156" s="91"/>
      <c r="E156" s="91"/>
    </row>
    <row r="157" spans="1:5" customFormat="1" x14ac:dyDescent="0.25">
      <c r="A157" s="91"/>
      <c r="B157" s="91"/>
      <c r="C157" s="91"/>
      <c r="D157" s="91"/>
      <c r="E157" s="91"/>
    </row>
    <row r="158" spans="1:5" customFormat="1" x14ac:dyDescent="0.25">
      <c r="A158" s="91"/>
      <c r="B158" s="91"/>
      <c r="C158" s="91"/>
      <c r="D158" s="91"/>
      <c r="E158" s="91"/>
    </row>
    <row r="159" spans="1:5" customFormat="1" x14ac:dyDescent="0.25">
      <c r="A159" s="91"/>
      <c r="B159" s="91"/>
      <c r="C159" s="91"/>
      <c r="D159" s="91"/>
      <c r="E159" s="91"/>
    </row>
    <row r="160" spans="1:5" customFormat="1" x14ac:dyDescent="0.25">
      <c r="A160" s="91"/>
      <c r="B160" s="91"/>
      <c r="C160" s="91"/>
      <c r="D160" s="91"/>
      <c r="E160" s="91"/>
    </row>
    <row r="161" spans="1:5" customFormat="1" x14ac:dyDescent="0.25">
      <c r="A161" s="91"/>
      <c r="B161" s="91"/>
      <c r="C161" s="91"/>
      <c r="D161" s="91"/>
      <c r="E161" s="91"/>
    </row>
    <row r="162" spans="1:5" customFormat="1" x14ac:dyDescent="0.25">
      <c r="A162" s="91"/>
      <c r="B162" s="91"/>
      <c r="C162" s="91"/>
      <c r="D162" s="91"/>
      <c r="E162" s="91"/>
    </row>
    <row r="163" spans="1:5" customFormat="1" x14ac:dyDescent="0.25">
      <c r="A163" s="91"/>
      <c r="B163" s="91"/>
      <c r="C163" s="91"/>
      <c r="D163" s="91"/>
      <c r="E163" s="91"/>
    </row>
    <row r="164" spans="1:5" customFormat="1" x14ac:dyDescent="0.25">
      <c r="A164" s="91"/>
      <c r="B164" s="91"/>
      <c r="C164" s="91"/>
      <c r="D164" s="91"/>
      <c r="E164" s="91"/>
    </row>
    <row r="165" spans="1:5" customFormat="1" x14ac:dyDescent="0.25">
      <c r="A165" s="91"/>
      <c r="B165" s="91"/>
      <c r="C165" s="91"/>
      <c r="D165" s="91"/>
      <c r="E165" s="91"/>
    </row>
    <row r="166" spans="1:5" customFormat="1" x14ac:dyDescent="0.25">
      <c r="A166" s="91"/>
      <c r="B166" s="91"/>
      <c r="C166" s="91"/>
      <c r="D166" s="91"/>
      <c r="E166" s="91"/>
    </row>
    <row r="167" spans="1:5" customFormat="1" x14ac:dyDescent="0.25">
      <c r="A167" s="91"/>
      <c r="B167" s="91"/>
      <c r="C167" s="91"/>
      <c r="D167" s="91"/>
      <c r="E167" s="91"/>
    </row>
    <row r="168" spans="1:5" customFormat="1" x14ac:dyDescent="0.25">
      <c r="A168" s="91"/>
      <c r="B168" s="91"/>
      <c r="C168" s="91"/>
      <c r="D168" s="91"/>
      <c r="E168" s="91"/>
    </row>
    <row r="169" spans="1:5" customFormat="1" x14ac:dyDescent="0.25">
      <c r="A169" s="91"/>
      <c r="B169" s="91"/>
      <c r="C169" s="91"/>
      <c r="D169" s="91"/>
      <c r="E169" s="91"/>
    </row>
    <row r="170" spans="1:5" customFormat="1" x14ac:dyDescent="0.25">
      <c r="A170" s="91"/>
      <c r="B170" s="91"/>
      <c r="C170" s="91"/>
      <c r="D170" s="91"/>
      <c r="E170" s="91"/>
    </row>
    <row r="171" spans="1:5" customFormat="1" x14ac:dyDescent="0.25">
      <c r="A171" s="91"/>
      <c r="B171" s="91"/>
      <c r="C171" s="91"/>
      <c r="D171" s="91"/>
      <c r="E171" s="91"/>
    </row>
    <row r="172" spans="1:5" customFormat="1" x14ac:dyDescent="0.25">
      <c r="A172" s="91"/>
      <c r="B172" s="91"/>
      <c r="C172" s="91"/>
      <c r="D172" s="91"/>
      <c r="E172" s="91"/>
    </row>
    <row r="173" spans="1:5" customFormat="1" x14ac:dyDescent="0.25">
      <c r="A173" s="91"/>
      <c r="B173" s="91"/>
      <c r="C173" s="91"/>
      <c r="D173" s="91"/>
      <c r="E173" s="91"/>
    </row>
    <row r="174" spans="1:5" customFormat="1" x14ac:dyDescent="0.25">
      <c r="A174" s="91"/>
      <c r="B174" s="91"/>
      <c r="C174" s="91"/>
      <c r="D174" s="91"/>
      <c r="E174" s="91"/>
    </row>
    <row r="175" spans="1:5" customFormat="1" x14ac:dyDescent="0.25">
      <c r="A175" s="91"/>
      <c r="B175" s="91"/>
      <c r="C175" s="91"/>
      <c r="D175" s="91"/>
      <c r="E175" s="91"/>
    </row>
    <row r="176" spans="1:5" customFormat="1" x14ac:dyDescent="0.25">
      <c r="A176" s="91"/>
      <c r="B176" s="91"/>
      <c r="C176" s="91"/>
      <c r="D176" s="91"/>
      <c r="E176" s="91"/>
    </row>
    <row r="177" spans="1:5" customFormat="1" x14ac:dyDescent="0.25">
      <c r="A177" s="91"/>
      <c r="B177" s="91"/>
      <c r="C177" s="91"/>
      <c r="D177" s="91"/>
      <c r="E177" s="91"/>
    </row>
    <row r="178" spans="1:5" customFormat="1" x14ac:dyDescent="0.25">
      <c r="A178" s="91"/>
      <c r="B178" s="91"/>
      <c r="C178" s="91"/>
      <c r="D178" s="91"/>
      <c r="E178" s="91"/>
    </row>
    <row r="179" spans="1:5" customFormat="1" x14ac:dyDescent="0.25">
      <c r="A179" s="91"/>
      <c r="B179" s="91"/>
      <c r="C179" s="91"/>
      <c r="D179" s="91"/>
      <c r="E179" s="91"/>
    </row>
    <row r="180" spans="1:5" customFormat="1" x14ac:dyDescent="0.25">
      <c r="A180" s="91"/>
      <c r="B180" s="91"/>
      <c r="C180" s="91"/>
      <c r="D180" s="91"/>
      <c r="E180" s="91"/>
    </row>
    <row r="181" spans="1:5" customFormat="1" x14ac:dyDescent="0.25">
      <c r="A181" s="91"/>
      <c r="B181" s="91"/>
      <c r="C181" s="91"/>
      <c r="D181" s="91"/>
      <c r="E181" s="91"/>
    </row>
    <row r="182" spans="1:5" customFormat="1" x14ac:dyDescent="0.25">
      <c r="A182" s="91"/>
      <c r="B182" s="91"/>
      <c r="C182" s="91"/>
      <c r="D182" s="91"/>
      <c r="E182" s="91"/>
    </row>
    <row r="183" spans="1:5" customFormat="1" x14ac:dyDescent="0.25">
      <c r="A183" s="91"/>
      <c r="B183" s="91"/>
      <c r="C183" s="91"/>
      <c r="D183" s="91"/>
      <c r="E183" s="91"/>
    </row>
    <row r="184" spans="1:5" customFormat="1" x14ac:dyDescent="0.25">
      <c r="A184" s="91"/>
      <c r="B184" s="91"/>
      <c r="C184" s="91"/>
      <c r="D184" s="91"/>
      <c r="E184" s="91"/>
    </row>
    <row r="185" spans="1:5" customFormat="1" x14ac:dyDescent="0.25">
      <c r="A185" s="91"/>
      <c r="B185" s="91"/>
      <c r="C185" s="91"/>
      <c r="D185" s="91"/>
      <c r="E185" s="91"/>
    </row>
    <row r="186" spans="1:5" customFormat="1" x14ac:dyDescent="0.25">
      <c r="A186" s="91"/>
      <c r="B186" s="91"/>
      <c r="C186" s="91"/>
      <c r="D186" s="91"/>
      <c r="E186" s="91"/>
    </row>
    <row r="187" spans="1:5" customFormat="1" x14ac:dyDescent="0.25">
      <c r="A187" s="91"/>
      <c r="B187" s="91"/>
      <c r="C187" s="91"/>
      <c r="D187" s="91"/>
      <c r="E187" s="91"/>
    </row>
    <row r="188" spans="1:5" customFormat="1" x14ac:dyDescent="0.25">
      <c r="A188" s="91"/>
      <c r="B188" s="91"/>
      <c r="C188" s="91"/>
      <c r="D188" s="91"/>
      <c r="E188" s="91"/>
    </row>
    <row r="189" spans="1:5" customFormat="1" x14ac:dyDescent="0.25">
      <c r="A189" s="91"/>
      <c r="B189" s="91"/>
      <c r="C189" s="91"/>
      <c r="D189" s="91"/>
      <c r="E189" s="91"/>
    </row>
    <row r="190" spans="1:5" customFormat="1" x14ac:dyDescent="0.25">
      <c r="A190" s="91"/>
      <c r="B190" s="91"/>
      <c r="C190" s="91"/>
      <c r="D190" s="91"/>
      <c r="E190" s="91"/>
    </row>
    <row r="191" spans="1:5" customFormat="1" x14ac:dyDescent="0.25">
      <c r="A191" s="91"/>
      <c r="B191" s="91"/>
      <c r="C191" s="91"/>
      <c r="D191" s="91"/>
      <c r="E191" s="91"/>
    </row>
    <row r="192" spans="1:5" customFormat="1" x14ac:dyDescent="0.25">
      <c r="A192" s="91"/>
      <c r="B192" s="91"/>
      <c r="C192" s="91"/>
      <c r="D192" s="91"/>
      <c r="E192" s="91"/>
    </row>
    <row r="193" spans="1:5" customFormat="1" x14ac:dyDescent="0.25">
      <c r="A193" s="91"/>
      <c r="B193" s="91"/>
      <c r="C193" s="91"/>
      <c r="D193" s="91"/>
      <c r="E193" s="91"/>
    </row>
    <row r="194" spans="1:5" customFormat="1" x14ac:dyDescent="0.25">
      <c r="A194" s="91"/>
      <c r="B194" s="91"/>
      <c r="C194" s="91"/>
      <c r="D194" s="91"/>
      <c r="E194" s="91"/>
    </row>
    <row r="195" spans="1:5" customFormat="1" x14ac:dyDescent="0.25">
      <c r="A195" s="91"/>
      <c r="B195" s="91"/>
      <c r="C195" s="91"/>
      <c r="D195" s="91"/>
      <c r="E195" s="91"/>
    </row>
    <row r="196" spans="1:5" customFormat="1" x14ac:dyDescent="0.25">
      <c r="A196" s="91"/>
      <c r="B196" s="91"/>
      <c r="C196" s="91"/>
      <c r="D196" s="91"/>
      <c r="E196" s="91"/>
    </row>
    <row r="197" spans="1:5" customFormat="1" x14ac:dyDescent="0.25">
      <c r="A197" s="91"/>
      <c r="B197" s="91"/>
      <c r="C197" s="91"/>
      <c r="D197" s="91"/>
      <c r="E197" s="91"/>
    </row>
    <row r="198" spans="1:5" customFormat="1" x14ac:dyDescent="0.25">
      <c r="A198" s="91"/>
      <c r="B198" s="91"/>
      <c r="C198" s="91"/>
      <c r="D198" s="91"/>
      <c r="E198" s="91"/>
    </row>
    <row r="199" spans="1:5" customFormat="1" x14ac:dyDescent="0.25">
      <c r="A199" s="91"/>
      <c r="B199" s="91"/>
      <c r="C199" s="91"/>
      <c r="D199" s="91"/>
      <c r="E199" s="91"/>
    </row>
    <row r="200" spans="1:5" customFormat="1" x14ac:dyDescent="0.25">
      <c r="A200" s="91"/>
      <c r="B200" s="91"/>
      <c r="C200" s="91"/>
      <c r="D200" s="91"/>
      <c r="E200" s="91"/>
    </row>
    <row r="201" spans="1:5" customFormat="1" x14ac:dyDescent="0.25">
      <c r="A201" s="91"/>
      <c r="B201" s="91"/>
      <c r="C201" s="91"/>
      <c r="D201" s="91"/>
      <c r="E201" s="91"/>
    </row>
    <row r="202" spans="1:5" customFormat="1" x14ac:dyDescent="0.25">
      <c r="A202" s="91"/>
      <c r="B202" s="91"/>
      <c r="C202" s="91"/>
      <c r="D202" s="91"/>
      <c r="E202" s="91"/>
    </row>
    <row r="203" spans="1:5" customFormat="1" x14ac:dyDescent="0.25">
      <c r="A203" s="91"/>
      <c r="B203" s="91"/>
      <c r="C203" s="91"/>
      <c r="D203" s="91"/>
      <c r="E203" s="91"/>
    </row>
    <row r="204" spans="1:5" customFormat="1" x14ac:dyDescent="0.25">
      <c r="A204" s="91"/>
      <c r="B204" s="91"/>
      <c r="C204" s="91"/>
      <c r="D204" s="91"/>
      <c r="E204" s="91"/>
    </row>
    <row r="205" spans="1:5" customFormat="1" x14ac:dyDescent="0.25">
      <c r="A205" s="91"/>
      <c r="B205" s="91"/>
      <c r="C205" s="91"/>
      <c r="D205" s="91"/>
      <c r="E205" s="91"/>
    </row>
    <row r="206" spans="1:5" customFormat="1" x14ac:dyDescent="0.25">
      <c r="A206" s="91"/>
      <c r="B206" s="91"/>
      <c r="C206" s="91"/>
      <c r="D206" s="91"/>
      <c r="E206" s="91"/>
    </row>
    <row r="207" spans="1:5" customFormat="1" x14ac:dyDescent="0.25">
      <c r="A207" s="91"/>
      <c r="B207" s="91"/>
      <c r="C207" s="91"/>
      <c r="D207" s="91"/>
      <c r="E207" s="91"/>
    </row>
    <row r="208" spans="1:5" customFormat="1" x14ac:dyDescent="0.25">
      <c r="A208" s="91"/>
      <c r="B208" s="91"/>
      <c r="C208" s="91"/>
      <c r="D208" s="91"/>
      <c r="E208" s="91"/>
    </row>
    <row r="209" spans="1:5" customFormat="1" x14ac:dyDescent="0.25">
      <c r="A209" s="91"/>
      <c r="B209" s="91"/>
      <c r="C209" s="91"/>
      <c r="D209" s="91"/>
      <c r="E209" s="91"/>
    </row>
    <row r="210" spans="1:5" customFormat="1" x14ac:dyDescent="0.25">
      <c r="A210" s="91"/>
      <c r="B210" s="91"/>
      <c r="C210" s="91"/>
      <c r="D210" s="91"/>
      <c r="E210" s="91"/>
    </row>
    <row r="211" spans="1:5" customFormat="1" x14ac:dyDescent="0.25">
      <c r="A211" s="91"/>
      <c r="B211" s="91"/>
      <c r="C211" s="91"/>
      <c r="D211" s="91"/>
      <c r="E211" s="91"/>
    </row>
    <row r="212" spans="1:5" customFormat="1" x14ac:dyDescent="0.25">
      <c r="A212" s="91"/>
      <c r="B212" s="91"/>
      <c r="C212" s="91"/>
      <c r="D212" s="91"/>
      <c r="E212" s="91"/>
    </row>
    <row r="213" spans="1:5" customFormat="1" x14ac:dyDescent="0.25">
      <c r="A213" s="91"/>
      <c r="B213" s="91"/>
      <c r="C213" s="91"/>
      <c r="D213" s="91"/>
      <c r="E213" s="91"/>
    </row>
    <row r="214" spans="1:5" customFormat="1" x14ac:dyDescent="0.25">
      <c r="A214" s="91"/>
      <c r="B214" s="91"/>
      <c r="C214" s="91"/>
      <c r="D214" s="91"/>
      <c r="E214" s="91"/>
    </row>
    <row r="215" spans="1:5" customFormat="1" x14ac:dyDescent="0.25">
      <c r="A215" s="91"/>
      <c r="B215" s="91"/>
      <c r="C215" s="91"/>
      <c r="D215" s="91"/>
      <c r="E215" s="91"/>
    </row>
    <row r="216" spans="1:5" customFormat="1" x14ac:dyDescent="0.25">
      <c r="A216" s="91"/>
      <c r="B216" s="91"/>
      <c r="C216" s="91"/>
      <c r="D216" s="91"/>
      <c r="E216" s="91"/>
    </row>
    <row r="217" spans="1:5" customFormat="1" x14ac:dyDescent="0.25">
      <c r="A217" s="91"/>
      <c r="B217" s="91"/>
      <c r="C217" s="91"/>
      <c r="D217" s="91"/>
      <c r="E217" s="91"/>
    </row>
    <row r="218" spans="1:5" customFormat="1" x14ac:dyDescent="0.25">
      <c r="A218" s="91"/>
      <c r="B218" s="91"/>
      <c r="C218" s="91"/>
      <c r="D218" s="91"/>
      <c r="E218" s="91"/>
    </row>
    <row r="219" spans="1:5" customFormat="1" x14ac:dyDescent="0.25">
      <c r="A219" s="91"/>
      <c r="B219" s="91"/>
      <c r="C219" s="91"/>
      <c r="D219" s="91"/>
      <c r="E219" s="91"/>
    </row>
    <row r="220" spans="1:5" customFormat="1" x14ac:dyDescent="0.25">
      <c r="A220" s="91"/>
      <c r="B220" s="91"/>
      <c r="C220" s="91"/>
      <c r="D220" s="91"/>
      <c r="E220" s="91"/>
    </row>
    <row r="221" spans="1:5" customFormat="1" x14ac:dyDescent="0.25">
      <c r="A221" s="91"/>
      <c r="B221" s="91"/>
      <c r="C221" s="91"/>
      <c r="D221" s="91"/>
      <c r="E221" s="91"/>
    </row>
    <row r="222" spans="1:5" customFormat="1" x14ac:dyDescent="0.25">
      <c r="A222" s="91"/>
      <c r="B222" s="91"/>
      <c r="C222" s="91"/>
      <c r="D222" s="91"/>
      <c r="E222" s="91"/>
    </row>
    <row r="223" spans="1:5" customFormat="1" x14ac:dyDescent="0.25">
      <c r="A223" s="91"/>
      <c r="B223" s="91"/>
      <c r="C223" s="91"/>
      <c r="D223" s="91"/>
      <c r="E223" s="91"/>
    </row>
    <row r="224" spans="1:5" customFormat="1" x14ac:dyDescent="0.25">
      <c r="A224" s="91"/>
      <c r="B224" s="91"/>
      <c r="C224" s="91"/>
      <c r="D224" s="91"/>
      <c r="E224" s="91"/>
    </row>
    <row r="225" spans="1:5" customFormat="1" x14ac:dyDescent="0.25">
      <c r="A225" s="91"/>
      <c r="B225" s="91"/>
      <c r="C225" s="91"/>
      <c r="D225" s="91"/>
      <c r="E225" s="91"/>
    </row>
    <row r="226" spans="1:5" customFormat="1" x14ac:dyDescent="0.25">
      <c r="A226" s="91"/>
      <c r="B226" s="91"/>
      <c r="C226" s="91"/>
      <c r="D226" s="91"/>
      <c r="E226" s="91"/>
    </row>
    <row r="227" spans="1:5" customFormat="1" x14ac:dyDescent="0.25">
      <c r="A227" s="91"/>
      <c r="B227" s="91"/>
      <c r="C227" s="91"/>
      <c r="D227" s="91"/>
      <c r="E227" s="91"/>
    </row>
    <row r="228" spans="1:5" customFormat="1" x14ac:dyDescent="0.25">
      <c r="A228" s="91"/>
      <c r="B228" s="91"/>
      <c r="C228" s="91"/>
      <c r="D228" s="91"/>
      <c r="E228" s="91"/>
    </row>
    <row r="229" spans="1:5" customFormat="1" x14ac:dyDescent="0.25">
      <c r="A229" s="91"/>
      <c r="B229" s="91"/>
      <c r="C229" s="91"/>
      <c r="D229" s="91"/>
      <c r="E229" s="91"/>
    </row>
    <row r="230" spans="1:5" customFormat="1" x14ac:dyDescent="0.25">
      <c r="A230" s="91"/>
      <c r="B230" s="91"/>
      <c r="C230" s="91"/>
      <c r="D230" s="91"/>
      <c r="E230" s="91"/>
    </row>
    <row r="231" spans="1:5" customFormat="1" x14ac:dyDescent="0.25">
      <c r="A231" s="91"/>
      <c r="B231" s="91"/>
      <c r="C231" s="91"/>
      <c r="D231" s="91"/>
      <c r="E231" s="91"/>
    </row>
    <row r="232" spans="1:5" customFormat="1" x14ac:dyDescent="0.25">
      <c r="A232" s="91"/>
      <c r="B232" s="91"/>
      <c r="C232" s="91"/>
      <c r="D232" s="91"/>
      <c r="E232" s="91"/>
    </row>
    <row r="233" spans="1:5" customFormat="1" x14ac:dyDescent="0.25">
      <c r="A233" s="91"/>
      <c r="B233" s="91"/>
      <c r="C233" s="91"/>
      <c r="D233" s="91"/>
      <c r="E233" s="91"/>
    </row>
    <row r="234" spans="1:5" customFormat="1" x14ac:dyDescent="0.25">
      <c r="A234" s="91"/>
      <c r="B234" s="91"/>
      <c r="C234" s="91"/>
      <c r="D234" s="91"/>
      <c r="E234" s="91"/>
    </row>
    <row r="235" spans="1:5" customFormat="1" x14ac:dyDescent="0.25">
      <c r="A235" s="91"/>
      <c r="B235" s="91"/>
      <c r="C235" s="91"/>
      <c r="D235" s="91"/>
      <c r="E235" s="91"/>
    </row>
    <row r="236" spans="1:5" customFormat="1" x14ac:dyDescent="0.25">
      <c r="A236" s="91"/>
      <c r="B236" s="91"/>
      <c r="C236" s="91"/>
      <c r="D236" s="91"/>
      <c r="E236" s="91"/>
    </row>
    <row r="237" spans="1:5" customFormat="1" x14ac:dyDescent="0.25">
      <c r="A237" s="91"/>
      <c r="B237" s="91"/>
      <c r="C237" s="91"/>
      <c r="D237" s="91"/>
      <c r="E237" s="91"/>
    </row>
    <row r="238" spans="1:5" customFormat="1" x14ac:dyDescent="0.25">
      <c r="A238" s="91"/>
      <c r="B238" s="91"/>
      <c r="C238" s="91"/>
      <c r="D238" s="91"/>
      <c r="E238" s="91"/>
    </row>
    <row r="239" spans="1:5" customFormat="1" x14ac:dyDescent="0.25">
      <c r="A239" s="91"/>
      <c r="B239" s="91"/>
      <c r="C239" s="91"/>
      <c r="D239" s="91"/>
      <c r="E239" s="91"/>
    </row>
    <row r="240" spans="1:5" customFormat="1" x14ac:dyDescent="0.25">
      <c r="A240" s="91"/>
      <c r="B240" s="91"/>
      <c r="C240" s="91"/>
      <c r="D240" s="91"/>
      <c r="E240" s="91"/>
    </row>
    <row r="241" spans="1:5" customFormat="1" x14ac:dyDescent="0.25">
      <c r="A241" s="91"/>
      <c r="B241" s="91"/>
      <c r="C241" s="91"/>
      <c r="D241" s="91"/>
      <c r="E241" s="91"/>
    </row>
    <row r="242" spans="1:5" customFormat="1" x14ac:dyDescent="0.25">
      <c r="A242" s="91"/>
      <c r="B242" s="91"/>
      <c r="C242" s="91"/>
      <c r="D242" s="91"/>
      <c r="E242" s="91"/>
    </row>
    <row r="243" spans="1:5" customFormat="1" x14ac:dyDescent="0.25">
      <c r="A243" s="91"/>
      <c r="B243" s="91"/>
      <c r="C243" s="91"/>
      <c r="D243" s="91"/>
      <c r="E243" s="91"/>
    </row>
    <row r="244" spans="1:5" customFormat="1" x14ac:dyDescent="0.25">
      <c r="A244" s="91"/>
      <c r="B244" s="91"/>
      <c r="C244" s="91"/>
      <c r="D244" s="91"/>
      <c r="E244" s="91"/>
    </row>
    <row r="245" spans="1:5" customFormat="1" x14ac:dyDescent="0.25">
      <c r="A245" s="91"/>
      <c r="B245" s="91"/>
      <c r="C245" s="91"/>
      <c r="D245" s="91"/>
      <c r="E245" s="91"/>
    </row>
    <row r="246" spans="1:5" customFormat="1" x14ac:dyDescent="0.25">
      <c r="A246" s="91"/>
      <c r="B246" s="91"/>
      <c r="C246" s="91"/>
      <c r="D246" s="91"/>
      <c r="E246" s="91"/>
    </row>
    <row r="247" spans="1:5" customFormat="1" x14ac:dyDescent="0.25">
      <c r="A247" s="91"/>
      <c r="B247" s="91"/>
      <c r="C247" s="91"/>
      <c r="D247" s="91"/>
      <c r="E247" s="91"/>
    </row>
    <row r="248" spans="1:5" customFormat="1" x14ac:dyDescent="0.25">
      <c r="A248" s="91"/>
      <c r="B248" s="91"/>
      <c r="C248" s="91"/>
      <c r="D248" s="91"/>
      <c r="E248" s="91"/>
    </row>
    <row r="249" spans="1:5" customFormat="1" x14ac:dyDescent="0.25">
      <c r="A249" s="91"/>
      <c r="B249" s="91"/>
      <c r="C249" s="91"/>
      <c r="D249" s="91"/>
      <c r="E249" s="91"/>
    </row>
    <row r="250" spans="1:5" customFormat="1" x14ac:dyDescent="0.25">
      <c r="A250" s="91"/>
      <c r="B250" s="91"/>
      <c r="C250" s="91"/>
      <c r="D250" s="91"/>
      <c r="E250" s="91"/>
    </row>
    <row r="251" spans="1:5" customFormat="1" x14ac:dyDescent="0.25">
      <c r="A251" s="91"/>
      <c r="B251" s="91"/>
      <c r="C251" s="91"/>
      <c r="D251" s="91"/>
      <c r="E251" s="91"/>
    </row>
    <row r="252" spans="1:5" customFormat="1" x14ac:dyDescent="0.25">
      <c r="A252" s="91"/>
      <c r="B252" s="91"/>
      <c r="C252" s="91"/>
      <c r="D252" s="91"/>
      <c r="E252" s="91"/>
    </row>
    <row r="253" spans="1:5" customFormat="1" x14ac:dyDescent="0.25">
      <c r="A253" s="91"/>
      <c r="B253" s="91"/>
      <c r="C253" s="91"/>
      <c r="D253" s="91"/>
      <c r="E253" s="91"/>
    </row>
    <row r="254" spans="1:5" customFormat="1" x14ac:dyDescent="0.25">
      <c r="A254" s="91"/>
      <c r="B254" s="91"/>
      <c r="C254" s="91"/>
      <c r="D254" s="91"/>
      <c r="E254" s="91"/>
    </row>
    <row r="255" spans="1:5" customFormat="1" x14ac:dyDescent="0.25">
      <c r="A255" s="91"/>
      <c r="B255" s="91"/>
      <c r="C255" s="91"/>
      <c r="D255" s="91"/>
      <c r="E255" s="91"/>
    </row>
    <row r="256" spans="1:5" customFormat="1" x14ac:dyDescent="0.25">
      <c r="A256" s="91"/>
      <c r="B256" s="91"/>
      <c r="C256" s="91"/>
      <c r="D256" s="91"/>
      <c r="E256" s="91"/>
    </row>
    <row r="257" spans="1:5" customFormat="1" x14ac:dyDescent="0.25">
      <c r="A257" s="91"/>
      <c r="B257" s="91"/>
      <c r="C257" s="91"/>
      <c r="D257" s="91"/>
      <c r="E257" s="91"/>
    </row>
    <row r="258" spans="1:5" customFormat="1" x14ac:dyDescent="0.25">
      <c r="A258" s="91"/>
      <c r="B258" s="91"/>
      <c r="C258" s="91"/>
      <c r="D258" s="91"/>
      <c r="E258" s="91"/>
    </row>
    <row r="259" spans="1:5" customFormat="1" x14ac:dyDescent="0.25">
      <c r="A259" s="91"/>
      <c r="B259" s="91"/>
      <c r="C259" s="91"/>
      <c r="D259" s="91"/>
      <c r="E259" s="91"/>
    </row>
    <row r="260" spans="1:5" customFormat="1" x14ac:dyDescent="0.25">
      <c r="A260" s="91"/>
      <c r="B260" s="91"/>
      <c r="C260" s="91"/>
      <c r="D260" s="91"/>
      <c r="E260" s="91"/>
    </row>
    <row r="261" spans="1:5" customFormat="1" x14ac:dyDescent="0.25">
      <c r="A261" s="91"/>
      <c r="B261" s="91"/>
      <c r="C261" s="91"/>
      <c r="D261" s="91"/>
      <c r="E261" s="91"/>
    </row>
    <row r="262" spans="1:5" customFormat="1" x14ac:dyDescent="0.25">
      <c r="A262" s="91"/>
      <c r="B262" s="91"/>
      <c r="C262" s="91"/>
      <c r="D262" s="91"/>
      <c r="E262" s="91"/>
    </row>
    <row r="263" spans="1:5" customFormat="1" x14ac:dyDescent="0.25">
      <c r="A263" s="91"/>
      <c r="B263" s="91"/>
      <c r="C263" s="91"/>
      <c r="D263" s="91"/>
      <c r="E263" s="91"/>
    </row>
    <row r="264" spans="1:5" customFormat="1" x14ac:dyDescent="0.25">
      <c r="A264" s="91"/>
      <c r="B264" s="91"/>
      <c r="C264" s="91"/>
      <c r="D264" s="91"/>
      <c r="E264" s="91"/>
    </row>
    <row r="265" spans="1:5" customFormat="1" x14ac:dyDescent="0.25">
      <c r="A265" s="91"/>
      <c r="B265" s="91"/>
      <c r="C265" s="91"/>
      <c r="D265" s="91"/>
      <c r="E265" s="91"/>
    </row>
    <row r="266" spans="1:5" customFormat="1" x14ac:dyDescent="0.25">
      <c r="A266" s="91"/>
      <c r="B266" s="91"/>
      <c r="C266" s="91"/>
      <c r="D266" s="91"/>
      <c r="E266" s="91"/>
    </row>
    <row r="267" spans="1:5" customFormat="1" x14ac:dyDescent="0.25">
      <c r="A267" s="91"/>
      <c r="B267" s="91"/>
      <c r="C267" s="91"/>
      <c r="D267" s="91"/>
      <c r="E267" s="91"/>
    </row>
    <row r="268" spans="1:5" customFormat="1" x14ac:dyDescent="0.25">
      <c r="A268" s="91"/>
      <c r="B268" s="91"/>
      <c r="C268" s="91"/>
      <c r="D268" s="91"/>
      <c r="E268" s="91"/>
    </row>
    <row r="269" spans="1:5" customFormat="1" x14ac:dyDescent="0.25">
      <c r="A269" s="91"/>
      <c r="B269" s="91"/>
      <c r="C269" s="91"/>
      <c r="D269" s="91"/>
      <c r="E269" s="91"/>
    </row>
    <row r="270" spans="1:5" customFormat="1" x14ac:dyDescent="0.25">
      <c r="A270" s="91"/>
      <c r="B270" s="91"/>
      <c r="C270" s="91"/>
      <c r="D270" s="91"/>
      <c r="E270" s="91"/>
    </row>
    <row r="271" spans="1:5" customFormat="1" x14ac:dyDescent="0.25">
      <c r="A271" s="91"/>
      <c r="B271" s="91"/>
      <c r="C271" s="91"/>
      <c r="D271" s="91"/>
      <c r="E271" s="91"/>
    </row>
    <row r="272" spans="1:5" customFormat="1" x14ac:dyDescent="0.25">
      <c r="A272" s="91"/>
      <c r="B272" s="91"/>
      <c r="C272" s="91"/>
      <c r="D272" s="91"/>
      <c r="E272" s="91"/>
    </row>
    <row r="273" spans="1:5" customFormat="1" x14ac:dyDescent="0.25">
      <c r="A273" s="91"/>
      <c r="B273" s="91"/>
      <c r="C273" s="91"/>
      <c r="D273" s="91"/>
      <c r="E273" s="91"/>
    </row>
    <row r="274" spans="1:5" customFormat="1" x14ac:dyDescent="0.25">
      <c r="A274" s="91"/>
      <c r="B274" s="91"/>
      <c r="C274" s="91"/>
      <c r="D274" s="91"/>
      <c r="E274" s="91"/>
    </row>
    <row r="275" spans="1:5" customFormat="1" x14ac:dyDescent="0.25">
      <c r="A275" s="91"/>
      <c r="B275" s="91"/>
      <c r="C275" s="91"/>
      <c r="D275" s="91"/>
      <c r="E275" s="91"/>
    </row>
    <row r="276" spans="1:5" customFormat="1" x14ac:dyDescent="0.25">
      <c r="A276" s="91"/>
      <c r="B276" s="91"/>
      <c r="C276" s="91"/>
      <c r="D276" s="91"/>
      <c r="E276" s="91"/>
    </row>
    <row r="277" spans="1:5" customFormat="1" x14ac:dyDescent="0.25">
      <c r="A277" s="91"/>
      <c r="B277" s="91"/>
      <c r="C277" s="91"/>
      <c r="D277" s="91"/>
      <c r="E277" s="91"/>
    </row>
    <row r="278" spans="1:5" customFormat="1" x14ac:dyDescent="0.25">
      <c r="A278" s="91"/>
      <c r="B278" s="91"/>
      <c r="C278" s="91"/>
      <c r="D278" s="91"/>
      <c r="E278" s="91"/>
    </row>
    <row r="279" spans="1:5" customFormat="1" x14ac:dyDescent="0.25">
      <c r="A279" s="91"/>
      <c r="B279" s="91"/>
      <c r="C279" s="91"/>
      <c r="D279" s="91"/>
      <c r="E279" s="91"/>
    </row>
    <row r="280" spans="1:5" customFormat="1" x14ac:dyDescent="0.25">
      <c r="A280" s="91"/>
      <c r="B280" s="91"/>
      <c r="C280" s="91"/>
      <c r="D280" s="91"/>
      <c r="E280" s="91"/>
    </row>
    <row r="281" spans="1:5" customFormat="1" x14ac:dyDescent="0.25">
      <c r="A281" s="91"/>
      <c r="B281" s="91"/>
      <c r="C281" s="91"/>
      <c r="D281" s="91"/>
      <c r="E281" s="91"/>
    </row>
    <row r="282" spans="1:5" customFormat="1" x14ac:dyDescent="0.25">
      <c r="A282" s="91"/>
      <c r="B282" s="91"/>
      <c r="C282" s="91"/>
      <c r="D282" s="91"/>
      <c r="E282" s="91"/>
    </row>
    <row r="283" spans="1:5" customFormat="1" x14ac:dyDescent="0.25">
      <c r="A283" s="91"/>
      <c r="B283" s="91"/>
      <c r="C283" s="91"/>
      <c r="D283" s="91"/>
      <c r="E283" s="91"/>
    </row>
    <row r="284" spans="1:5" customFormat="1" x14ac:dyDescent="0.25">
      <c r="A284" s="91"/>
      <c r="B284" s="91"/>
      <c r="C284" s="91"/>
      <c r="D284" s="91"/>
      <c r="E284" s="91"/>
    </row>
    <row r="285" spans="1:5" customFormat="1" x14ac:dyDescent="0.25">
      <c r="A285" s="91"/>
      <c r="B285" s="91"/>
      <c r="C285" s="91"/>
      <c r="D285" s="91"/>
      <c r="E285" s="91"/>
    </row>
    <row r="286" spans="1:5" customFormat="1" x14ac:dyDescent="0.25">
      <c r="A286" s="91"/>
      <c r="B286" s="91"/>
      <c r="C286" s="91"/>
      <c r="D286" s="91"/>
      <c r="E286" s="91"/>
    </row>
    <row r="287" spans="1:5" customFormat="1" x14ac:dyDescent="0.25">
      <c r="A287" s="91"/>
      <c r="B287" s="91"/>
      <c r="C287" s="91"/>
      <c r="D287" s="91"/>
      <c r="E287" s="91"/>
    </row>
    <row r="288" spans="1:5" customFormat="1" x14ac:dyDescent="0.25">
      <c r="A288" s="91"/>
      <c r="B288" s="91"/>
      <c r="C288" s="91"/>
      <c r="D288" s="91"/>
      <c r="E288" s="91"/>
    </row>
    <row r="289" spans="1:5" customFormat="1" x14ac:dyDescent="0.25">
      <c r="A289" s="91"/>
      <c r="B289" s="91"/>
      <c r="C289" s="91"/>
      <c r="D289" s="91"/>
      <c r="E289" s="91"/>
    </row>
    <row r="290" spans="1:5" customFormat="1" x14ac:dyDescent="0.25">
      <c r="A290" s="91"/>
      <c r="B290" s="91"/>
      <c r="C290" s="91"/>
      <c r="D290" s="91"/>
      <c r="E290" s="91"/>
    </row>
    <row r="291" spans="1:5" customFormat="1" x14ac:dyDescent="0.25">
      <c r="A291" s="91"/>
      <c r="B291" s="91"/>
      <c r="C291" s="91"/>
      <c r="D291" s="91"/>
      <c r="E291" s="91"/>
    </row>
    <row r="292" spans="1:5" customFormat="1" x14ac:dyDescent="0.25">
      <c r="A292" s="91"/>
      <c r="B292" s="91"/>
      <c r="C292" s="91"/>
      <c r="D292" s="91"/>
      <c r="E292" s="91"/>
    </row>
    <row r="293" spans="1:5" customFormat="1" x14ac:dyDescent="0.25">
      <c r="A293" s="91"/>
      <c r="B293" s="91"/>
      <c r="C293" s="91"/>
      <c r="D293" s="91"/>
      <c r="E293" s="91"/>
    </row>
    <row r="294" spans="1:5" customFormat="1" x14ac:dyDescent="0.25">
      <c r="A294" s="91"/>
      <c r="B294" s="91"/>
      <c r="C294" s="91"/>
      <c r="D294" s="91"/>
      <c r="E294" s="91"/>
    </row>
    <row r="295" spans="1:5" customFormat="1" x14ac:dyDescent="0.25">
      <c r="A295" s="91"/>
      <c r="B295" s="91"/>
      <c r="C295" s="91"/>
      <c r="D295" s="91"/>
      <c r="E295" s="91"/>
    </row>
    <row r="296" spans="1:5" customFormat="1" x14ac:dyDescent="0.25">
      <c r="A296" s="91"/>
      <c r="B296" s="91"/>
      <c r="C296" s="91"/>
      <c r="D296" s="91"/>
      <c r="E296" s="91"/>
    </row>
    <row r="297" spans="1:5" customFormat="1" x14ac:dyDescent="0.25">
      <c r="A297" s="91"/>
      <c r="B297" s="91"/>
      <c r="C297" s="91"/>
      <c r="D297" s="91"/>
      <c r="E297" s="91"/>
    </row>
    <row r="298" spans="1:5" customFormat="1" x14ac:dyDescent="0.25">
      <c r="A298" s="91"/>
      <c r="B298" s="91"/>
      <c r="C298" s="91"/>
      <c r="D298" s="91"/>
      <c r="E298" s="91"/>
    </row>
    <row r="299" spans="1:5" customFormat="1" x14ac:dyDescent="0.25">
      <c r="A299" s="91"/>
      <c r="B299" s="91"/>
      <c r="C299" s="91"/>
      <c r="D299" s="91"/>
      <c r="E299" s="91"/>
    </row>
    <row r="300" spans="1:5" customFormat="1" x14ac:dyDescent="0.25">
      <c r="A300" s="91"/>
      <c r="B300" s="91"/>
      <c r="C300" s="91"/>
      <c r="D300" s="91"/>
      <c r="E300" s="91"/>
    </row>
    <row r="301" spans="1:5" customFormat="1" x14ac:dyDescent="0.25">
      <c r="A301" s="91"/>
      <c r="B301" s="91"/>
      <c r="C301" s="91"/>
      <c r="D301" s="91"/>
      <c r="E301" s="91"/>
    </row>
    <row r="302" spans="1:5" customFormat="1" x14ac:dyDescent="0.25">
      <c r="A302" s="91"/>
      <c r="B302" s="91"/>
      <c r="C302" s="91"/>
      <c r="D302" s="91"/>
      <c r="E302" s="91"/>
    </row>
    <row r="303" spans="1:5" customFormat="1" x14ac:dyDescent="0.25">
      <c r="A303" s="91"/>
      <c r="B303" s="91"/>
      <c r="C303" s="91"/>
      <c r="D303" s="91"/>
      <c r="E303" s="91"/>
    </row>
    <row r="304" spans="1:5" customFormat="1" x14ac:dyDescent="0.25">
      <c r="A304" s="91"/>
      <c r="B304" s="91"/>
      <c r="C304" s="91"/>
      <c r="D304" s="91"/>
      <c r="E304" s="91"/>
    </row>
    <row r="305" spans="1:5" customFormat="1" x14ac:dyDescent="0.25">
      <c r="A305" s="91"/>
      <c r="B305" s="91"/>
      <c r="C305" s="91"/>
      <c r="D305" s="91"/>
      <c r="E305" s="91"/>
    </row>
    <row r="306" spans="1:5" customFormat="1" x14ac:dyDescent="0.25">
      <c r="A306" s="91"/>
      <c r="B306" s="91"/>
      <c r="C306" s="91"/>
      <c r="D306" s="91"/>
      <c r="E306" s="91"/>
    </row>
    <row r="307" spans="1:5" customFormat="1" x14ac:dyDescent="0.25">
      <c r="A307" s="91"/>
      <c r="B307" s="91"/>
      <c r="C307" s="91"/>
      <c r="D307" s="91"/>
      <c r="E307" s="91"/>
    </row>
    <row r="308" spans="1:5" customFormat="1" x14ac:dyDescent="0.25">
      <c r="A308" s="91"/>
      <c r="B308" s="91"/>
      <c r="C308" s="91"/>
      <c r="D308" s="91"/>
      <c r="E308" s="91"/>
    </row>
    <row r="309" spans="1:5" customFormat="1" x14ac:dyDescent="0.25">
      <c r="A309" s="91"/>
      <c r="B309" s="91"/>
      <c r="C309" s="91"/>
      <c r="D309" s="91"/>
      <c r="E309" s="91"/>
    </row>
    <row r="310" spans="1:5" customFormat="1" x14ac:dyDescent="0.25">
      <c r="A310" s="91"/>
      <c r="B310" s="91"/>
      <c r="C310" s="91"/>
      <c r="D310" s="91"/>
      <c r="E310" s="91"/>
    </row>
    <row r="311" spans="1:5" customFormat="1" x14ac:dyDescent="0.25">
      <c r="A311" s="91"/>
      <c r="B311" s="91"/>
      <c r="C311" s="91"/>
      <c r="D311" s="91"/>
      <c r="E311" s="91"/>
    </row>
    <row r="312" spans="1:5" customFormat="1" x14ac:dyDescent="0.25">
      <c r="A312" s="91"/>
      <c r="B312" s="91"/>
      <c r="C312" s="91"/>
      <c r="D312" s="91"/>
      <c r="E312" s="91"/>
    </row>
    <row r="313" spans="1:5" customFormat="1" x14ac:dyDescent="0.25">
      <c r="A313" s="91"/>
      <c r="B313" s="91"/>
      <c r="C313" s="91"/>
      <c r="D313" s="91"/>
      <c r="E313" s="91"/>
    </row>
    <row r="314" spans="1:5" customFormat="1" x14ac:dyDescent="0.25">
      <c r="A314" s="91"/>
      <c r="B314" s="91"/>
      <c r="C314" s="91"/>
      <c r="D314" s="91"/>
      <c r="E314" s="91"/>
    </row>
    <row r="315" spans="1:5" customFormat="1" x14ac:dyDescent="0.25">
      <c r="A315" s="91"/>
      <c r="B315" s="91"/>
      <c r="C315" s="91"/>
      <c r="D315" s="91"/>
      <c r="E315" s="91"/>
    </row>
    <row r="316" spans="1:5" customFormat="1" x14ac:dyDescent="0.25">
      <c r="A316" s="91"/>
      <c r="B316" s="91"/>
      <c r="C316" s="91"/>
      <c r="D316" s="91"/>
      <c r="E316" s="91"/>
    </row>
    <row r="317" spans="1:5" customFormat="1" x14ac:dyDescent="0.25">
      <c r="A317" s="91"/>
      <c r="B317" s="91"/>
      <c r="C317" s="91"/>
      <c r="D317" s="91"/>
      <c r="E317" s="91"/>
    </row>
    <row r="318" spans="1:5" customFormat="1" x14ac:dyDescent="0.25">
      <c r="A318" s="91"/>
      <c r="B318" s="91"/>
      <c r="C318" s="91"/>
      <c r="D318" s="91"/>
      <c r="E318" s="91"/>
    </row>
    <row r="319" spans="1:5" customFormat="1" x14ac:dyDescent="0.25">
      <c r="A319" s="91"/>
      <c r="B319" s="91"/>
      <c r="C319" s="91"/>
      <c r="D319" s="91"/>
      <c r="E319" s="91"/>
    </row>
    <row r="320" spans="1:5" customFormat="1" x14ac:dyDescent="0.25">
      <c r="A320" s="91"/>
      <c r="B320" s="91"/>
      <c r="C320" s="91"/>
      <c r="D320" s="91"/>
      <c r="E320" s="91"/>
    </row>
    <row r="321" spans="1:5" customFormat="1" x14ac:dyDescent="0.25">
      <c r="A321" s="91"/>
      <c r="B321" s="91"/>
      <c r="C321" s="91"/>
      <c r="D321" s="91"/>
      <c r="E321" s="91"/>
    </row>
    <row r="322" spans="1:5" customFormat="1" x14ac:dyDescent="0.25">
      <c r="A322" s="91"/>
      <c r="B322" s="91"/>
      <c r="C322" s="91"/>
      <c r="D322" s="91"/>
      <c r="E322" s="91"/>
    </row>
    <row r="323" spans="1:5" customFormat="1" x14ac:dyDescent="0.25">
      <c r="A323" s="91"/>
      <c r="B323" s="91"/>
      <c r="C323" s="91"/>
      <c r="D323" s="91"/>
      <c r="E323" s="91"/>
    </row>
    <row r="324" spans="1:5" customFormat="1" x14ac:dyDescent="0.25">
      <c r="A324" s="91"/>
      <c r="B324" s="91"/>
      <c r="C324" s="91"/>
      <c r="D324" s="91"/>
      <c r="E324" s="91"/>
    </row>
    <row r="325" spans="1:5" customFormat="1" x14ac:dyDescent="0.25">
      <c r="A325" s="91"/>
      <c r="B325" s="91"/>
      <c r="C325" s="91"/>
      <c r="D325" s="91"/>
      <c r="E325" s="91"/>
    </row>
    <row r="326" spans="1:5" customFormat="1" x14ac:dyDescent="0.25">
      <c r="A326" s="91"/>
      <c r="B326" s="91"/>
      <c r="C326" s="91"/>
      <c r="D326" s="91"/>
      <c r="E326" s="91"/>
    </row>
    <row r="327" spans="1:5" customFormat="1" x14ac:dyDescent="0.25">
      <c r="A327" s="91"/>
      <c r="B327" s="91"/>
      <c r="C327" s="91"/>
      <c r="D327" s="91"/>
      <c r="E327" s="91"/>
    </row>
    <row r="328" spans="1:5" customFormat="1" x14ac:dyDescent="0.25">
      <c r="A328" s="91"/>
      <c r="B328" s="91"/>
      <c r="C328" s="91"/>
      <c r="D328" s="91"/>
      <c r="E328" s="91"/>
    </row>
    <row r="329" spans="1:5" customFormat="1" x14ac:dyDescent="0.25">
      <c r="A329" s="91"/>
      <c r="B329" s="91"/>
      <c r="C329" s="91"/>
      <c r="D329" s="91"/>
      <c r="E329" s="91"/>
    </row>
    <row r="330" spans="1:5" customFormat="1" x14ac:dyDescent="0.25">
      <c r="A330" s="91"/>
      <c r="B330" s="91"/>
      <c r="C330" s="91"/>
      <c r="D330" s="91"/>
      <c r="E330" s="91"/>
    </row>
    <row r="331" spans="1:5" customFormat="1" x14ac:dyDescent="0.25">
      <c r="A331" s="91"/>
      <c r="B331" s="91"/>
      <c r="C331" s="91"/>
      <c r="D331" s="91"/>
      <c r="E331" s="91"/>
    </row>
    <row r="332" spans="1:5" customFormat="1" x14ac:dyDescent="0.25">
      <c r="A332" s="91"/>
      <c r="B332" s="91"/>
      <c r="C332" s="91"/>
      <c r="D332" s="91"/>
      <c r="E332" s="91"/>
    </row>
    <row r="333" spans="1:5" customFormat="1" x14ac:dyDescent="0.25">
      <c r="A333" s="91"/>
      <c r="B333" s="91"/>
      <c r="C333" s="91"/>
      <c r="D333" s="91"/>
      <c r="E333" s="91"/>
    </row>
    <row r="334" spans="1:5" customFormat="1" x14ac:dyDescent="0.25">
      <c r="A334" s="91"/>
      <c r="B334" s="91"/>
      <c r="C334" s="91"/>
      <c r="D334" s="91"/>
      <c r="E334" s="91"/>
    </row>
    <row r="335" spans="1:5" customFormat="1" x14ac:dyDescent="0.25">
      <c r="A335" s="91"/>
      <c r="B335" s="91"/>
      <c r="C335" s="91"/>
      <c r="D335" s="91"/>
      <c r="E335" s="91"/>
    </row>
    <row r="336" spans="1:5" customFormat="1" x14ac:dyDescent="0.25">
      <c r="A336" s="91"/>
      <c r="B336" s="91"/>
      <c r="C336" s="91"/>
      <c r="D336" s="91"/>
      <c r="E336" s="91"/>
    </row>
    <row r="337" spans="1:5" customFormat="1" x14ac:dyDescent="0.25">
      <c r="A337" s="91"/>
      <c r="B337" s="91"/>
      <c r="C337" s="91"/>
      <c r="D337" s="91"/>
      <c r="E337" s="91"/>
    </row>
    <row r="338" spans="1:5" customFormat="1" x14ac:dyDescent="0.25">
      <c r="A338" s="91"/>
      <c r="B338" s="91"/>
      <c r="C338" s="91"/>
      <c r="D338" s="91"/>
      <c r="E338" s="91"/>
    </row>
    <row r="339" spans="1:5" customFormat="1" x14ac:dyDescent="0.25">
      <c r="A339" s="91"/>
      <c r="B339" s="91"/>
      <c r="C339" s="91"/>
      <c r="D339" s="91"/>
      <c r="E339" s="91"/>
    </row>
    <row r="340" spans="1:5" customFormat="1" x14ac:dyDescent="0.25">
      <c r="A340" s="91"/>
      <c r="B340" s="91"/>
      <c r="C340" s="91"/>
      <c r="D340" s="91"/>
      <c r="E340" s="91"/>
    </row>
    <row r="341" spans="1:5" customFormat="1" x14ac:dyDescent="0.25">
      <c r="A341" s="91"/>
      <c r="B341" s="91"/>
      <c r="C341" s="91"/>
      <c r="D341" s="91"/>
      <c r="E341" s="91"/>
    </row>
    <row r="342" spans="1:5" customFormat="1" x14ac:dyDescent="0.25">
      <c r="A342" s="91"/>
      <c r="B342" s="91"/>
      <c r="C342" s="91"/>
      <c r="D342" s="91"/>
      <c r="E342" s="91"/>
    </row>
    <row r="343" spans="1:5" customFormat="1" x14ac:dyDescent="0.25">
      <c r="A343" s="91"/>
      <c r="B343" s="91"/>
      <c r="C343" s="91"/>
      <c r="D343" s="91"/>
      <c r="E343" s="91"/>
    </row>
    <row r="344" spans="1:5" customFormat="1" x14ac:dyDescent="0.25">
      <c r="A344" s="91"/>
      <c r="B344" s="91"/>
      <c r="C344" s="91"/>
      <c r="D344" s="91"/>
      <c r="E344" s="91"/>
    </row>
    <row r="345" spans="1:5" customFormat="1" x14ac:dyDescent="0.25">
      <c r="A345" s="91"/>
      <c r="B345" s="91"/>
      <c r="C345" s="91"/>
      <c r="D345" s="91"/>
      <c r="E345" s="91"/>
    </row>
    <row r="346" spans="1:5" customFormat="1" x14ac:dyDescent="0.25">
      <c r="A346" s="91"/>
      <c r="B346" s="91"/>
      <c r="C346" s="91"/>
      <c r="D346" s="91"/>
      <c r="E346" s="91"/>
    </row>
    <row r="347" spans="1:5" customFormat="1" x14ac:dyDescent="0.25">
      <c r="A347" s="91"/>
      <c r="B347" s="91"/>
      <c r="C347" s="91"/>
      <c r="D347" s="91"/>
      <c r="E347" s="91"/>
    </row>
    <row r="348" spans="1:5" customFormat="1" x14ac:dyDescent="0.25">
      <c r="A348" s="91"/>
      <c r="B348" s="91"/>
      <c r="C348" s="91"/>
      <c r="D348" s="91"/>
      <c r="E348" s="91"/>
    </row>
    <row r="349" spans="1:5" customFormat="1" x14ac:dyDescent="0.25">
      <c r="A349" s="91"/>
      <c r="B349" s="91"/>
      <c r="C349" s="91"/>
      <c r="D349" s="91"/>
      <c r="E349" s="91"/>
    </row>
    <row r="350" spans="1:5" customFormat="1" x14ac:dyDescent="0.25">
      <c r="A350" s="91"/>
      <c r="B350" s="91"/>
      <c r="C350" s="91"/>
      <c r="D350" s="91"/>
      <c r="E350" s="91"/>
    </row>
    <row r="351" spans="1:5" customFormat="1" x14ac:dyDescent="0.25">
      <c r="A351" s="91"/>
      <c r="B351" s="91"/>
      <c r="C351" s="91"/>
      <c r="D351" s="91"/>
      <c r="E351" s="91"/>
    </row>
    <row r="352" spans="1:5" customFormat="1" x14ac:dyDescent="0.25">
      <c r="A352" s="91"/>
      <c r="B352" s="91"/>
      <c r="C352" s="91"/>
      <c r="D352" s="91"/>
      <c r="E352" s="91"/>
    </row>
    <row r="353" spans="1:5" customFormat="1" x14ac:dyDescent="0.25">
      <c r="A353" s="91"/>
      <c r="B353" s="91"/>
      <c r="C353" s="91"/>
      <c r="D353" s="91"/>
      <c r="E353" s="91"/>
    </row>
    <row r="354" spans="1:5" customFormat="1" x14ac:dyDescent="0.25">
      <c r="A354" s="91"/>
      <c r="B354" s="91"/>
      <c r="C354" s="91"/>
      <c r="D354" s="91"/>
      <c r="E354" s="91"/>
    </row>
    <row r="355" spans="1:5" customFormat="1" x14ac:dyDescent="0.25">
      <c r="A355" s="91"/>
      <c r="B355" s="91"/>
      <c r="C355" s="91"/>
      <c r="D355" s="91"/>
      <c r="E355" s="91"/>
    </row>
    <row r="356" spans="1:5" customFormat="1" x14ac:dyDescent="0.25">
      <c r="A356" s="91"/>
      <c r="B356" s="91"/>
      <c r="C356" s="91"/>
      <c r="D356" s="91"/>
      <c r="E356" s="91"/>
    </row>
    <row r="357" spans="1:5" customFormat="1" x14ac:dyDescent="0.25">
      <c r="A357" s="91"/>
      <c r="B357" s="91"/>
      <c r="C357" s="91"/>
      <c r="D357" s="91"/>
      <c r="E357" s="91"/>
    </row>
    <row r="358" spans="1:5" customFormat="1" x14ac:dyDescent="0.25">
      <c r="A358" s="91"/>
      <c r="B358" s="91"/>
      <c r="C358" s="91"/>
      <c r="D358" s="91"/>
      <c r="E358" s="91"/>
    </row>
    <row r="359" spans="1:5" customFormat="1" x14ac:dyDescent="0.25">
      <c r="A359" s="91"/>
      <c r="B359" s="91"/>
      <c r="C359" s="91"/>
      <c r="D359" s="91"/>
      <c r="E359" s="91"/>
    </row>
    <row r="360" spans="1:5" customFormat="1" x14ac:dyDescent="0.25">
      <c r="A360" s="91"/>
      <c r="B360" s="91"/>
      <c r="C360" s="91"/>
      <c r="D360" s="91"/>
      <c r="E360" s="91"/>
    </row>
    <row r="361" spans="1:5" customFormat="1" x14ac:dyDescent="0.25">
      <c r="A361" s="91"/>
      <c r="B361" s="91"/>
      <c r="C361" s="91"/>
      <c r="D361" s="91"/>
      <c r="E361" s="91"/>
    </row>
    <row r="362" spans="1:5" customFormat="1" x14ac:dyDescent="0.25">
      <c r="A362" s="91"/>
      <c r="B362" s="91"/>
      <c r="C362" s="91"/>
      <c r="D362" s="91"/>
      <c r="E362" s="91"/>
    </row>
    <row r="363" spans="1:5" customFormat="1" x14ac:dyDescent="0.25">
      <c r="A363" s="91"/>
      <c r="B363" s="91"/>
      <c r="C363" s="91"/>
      <c r="D363" s="91"/>
      <c r="E363" s="91"/>
    </row>
    <row r="364" spans="1:5" customFormat="1" x14ac:dyDescent="0.25">
      <c r="A364" s="91"/>
      <c r="B364" s="91"/>
      <c r="C364" s="91"/>
      <c r="D364" s="91"/>
      <c r="E364" s="91"/>
    </row>
    <row r="365" spans="1:5" customFormat="1" x14ac:dyDescent="0.25">
      <c r="A365" s="91"/>
      <c r="B365" s="91"/>
      <c r="C365" s="91"/>
      <c r="D365" s="91"/>
      <c r="E365" s="91"/>
    </row>
    <row r="366" spans="1:5" customFormat="1" x14ac:dyDescent="0.25">
      <c r="A366" s="91"/>
      <c r="B366" s="91"/>
      <c r="C366" s="91"/>
      <c r="D366" s="91"/>
      <c r="E366" s="91"/>
    </row>
    <row r="367" spans="1:5" customFormat="1" x14ac:dyDescent="0.25">
      <c r="A367" s="91"/>
      <c r="B367" s="91"/>
      <c r="C367" s="91"/>
      <c r="D367" s="91"/>
      <c r="E367" s="91"/>
    </row>
    <row r="368" spans="1:5" customFormat="1" x14ac:dyDescent="0.25">
      <c r="A368" s="91"/>
      <c r="B368" s="91"/>
      <c r="C368" s="91"/>
      <c r="D368" s="91"/>
      <c r="E368" s="91"/>
    </row>
    <row r="369" spans="1:5" customFormat="1" x14ac:dyDescent="0.25">
      <c r="A369" s="91"/>
      <c r="B369" s="91"/>
      <c r="C369" s="91"/>
      <c r="D369" s="91"/>
      <c r="E369" s="91"/>
    </row>
    <row r="370" spans="1:5" customFormat="1" x14ac:dyDescent="0.25">
      <c r="A370" s="91"/>
      <c r="B370" s="91"/>
      <c r="C370" s="91"/>
      <c r="D370" s="91"/>
      <c r="E370" s="91"/>
    </row>
    <row r="371" spans="1:5" customFormat="1" x14ac:dyDescent="0.25">
      <c r="A371" s="91"/>
      <c r="B371" s="91"/>
      <c r="C371" s="91"/>
      <c r="D371" s="91"/>
      <c r="E371" s="91"/>
    </row>
    <row r="372" spans="1:5" customFormat="1" x14ac:dyDescent="0.25">
      <c r="A372" s="91"/>
      <c r="B372" s="91"/>
      <c r="C372" s="91"/>
      <c r="D372" s="91"/>
      <c r="E372" s="91"/>
    </row>
    <row r="373" spans="1:5" customFormat="1" x14ac:dyDescent="0.25">
      <c r="A373" s="91"/>
      <c r="B373" s="91"/>
      <c r="C373" s="91"/>
      <c r="D373" s="91"/>
      <c r="E373" s="91"/>
    </row>
    <row r="374" spans="1:5" customFormat="1" x14ac:dyDescent="0.25">
      <c r="A374" s="91"/>
      <c r="B374" s="91"/>
      <c r="C374" s="91"/>
      <c r="D374" s="91"/>
      <c r="E374" s="91"/>
    </row>
    <row r="375" spans="1:5" customFormat="1" x14ac:dyDescent="0.25">
      <c r="A375" s="91"/>
      <c r="B375" s="91"/>
      <c r="C375" s="91"/>
      <c r="D375" s="91"/>
      <c r="E375" s="91"/>
    </row>
    <row r="376" spans="1:5" customFormat="1" x14ac:dyDescent="0.25">
      <c r="A376" s="91"/>
      <c r="B376" s="91"/>
      <c r="C376" s="91"/>
      <c r="D376" s="91"/>
      <c r="E376" s="91"/>
    </row>
    <row r="377" spans="1:5" customFormat="1" x14ac:dyDescent="0.25">
      <c r="A377" s="91"/>
      <c r="B377" s="91"/>
      <c r="C377" s="91"/>
      <c r="D377" s="91"/>
      <c r="E377" s="91"/>
    </row>
    <row r="378" spans="1:5" customFormat="1" x14ac:dyDescent="0.25">
      <c r="A378" s="91"/>
      <c r="B378" s="91"/>
      <c r="C378" s="91"/>
      <c r="D378" s="91"/>
      <c r="E378" s="91"/>
    </row>
    <row r="379" spans="1:5" customFormat="1" x14ac:dyDescent="0.25">
      <c r="A379" s="91"/>
      <c r="B379" s="91"/>
      <c r="C379" s="91"/>
      <c r="D379" s="91"/>
      <c r="E379" s="91"/>
    </row>
    <row r="380" spans="1:5" customFormat="1" x14ac:dyDescent="0.25">
      <c r="A380" s="91"/>
      <c r="B380" s="91"/>
      <c r="C380" s="91"/>
      <c r="D380" s="91"/>
      <c r="E380" s="91"/>
    </row>
    <row r="381" spans="1:5" customFormat="1" x14ac:dyDescent="0.25">
      <c r="A381" s="91"/>
      <c r="B381" s="91"/>
      <c r="C381" s="91"/>
      <c r="D381" s="91"/>
      <c r="E381" s="91"/>
    </row>
    <row r="382" spans="1:5" customFormat="1" x14ac:dyDescent="0.25">
      <c r="A382" s="91"/>
      <c r="B382" s="91"/>
      <c r="C382" s="91"/>
      <c r="D382" s="91"/>
      <c r="E382" s="91"/>
    </row>
    <row r="383" spans="1:5" customFormat="1" x14ac:dyDescent="0.25">
      <c r="A383" s="91"/>
      <c r="B383" s="91"/>
      <c r="C383" s="91"/>
      <c r="D383" s="91"/>
      <c r="E383" s="91"/>
    </row>
    <row r="384" spans="1:5" customFormat="1" x14ac:dyDescent="0.25">
      <c r="A384" s="91"/>
      <c r="B384" s="91"/>
      <c r="C384" s="91"/>
      <c r="D384" s="91"/>
      <c r="E384" s="91"/>
    </row>
    <row r="385" spans="1:5" customFormat="1" x14ac:dyDescent="0.25">
      <c r="A385" s="91"/>
      <c r="B385" s="91"/>
      <c r="C385" s="91"/>
      <c r="D385" s="91"/>
      <c r="E385" s="91"/>
    </row>
    <row r="386" spans="1:5" customFormat="1" x14ac:dyDescent="0.25">
      <c r="A386" s="91"/>
      <c r="B386" s="91"/>
      <c r="C386" s="91"/>
      <c r="D386" s="91"/>
      <c r="E386" s="91"/>
    </row>
    <row r="387" spans="1:5" customFormat="1" x14ac:dyDescent="0.25">
      <c r="A387" s="91"/>
      <c r="B387" s="91"/>
      <c r="C387" s="91"/>
      <c r="D387" s="91"/>
      <c r="E387" s="91"/>
    </row>
    <row r="388" spans="1:5" customFormat="1" x14ac:dyDescent="0.25">
      <c r="A388" s="91"/>
      <c r="B388" s="91"/>
      <c r="C388" s="91"/>
      <c r="D388" s="91"/>
      <c r="E388" s="91"/>
    </row>
    <row r="389" spans="1:5" customFormat="1" x14ac:dyDescent="0.25">
      <c r="A389" s="91"/>
      <c r="B389" s="91"/>
      <c r="C389" s="91"/>
      <c r="D389" s="91"/>
      <c r="E389" s="91"/>
    </row>
    <row r="390" spans="1:5" customFormat="1" x14ac:dyDescent="0.25">
      <c r="A390" s="91"/>
      <c r="B390" s="91"/>
      <c r="C390" s="91"/>
      <c r="D390" s="91"/>
      <c r="E390" s="91"/>
    </row>
    <row r="391" spans="1:5" customFormat="1" x14ac:dyDescent="0.25">
      <c r="A391" s="91"/>
      <c r="B391" s="91"/>
      <c r="C391" s="91"/>
      <c r="D391" s="91"/>
      <c r="E391" s="91"/>
    </row>
    <row r="392" spans="1:5" customFormat="1" x14ac:dyDescent="0.25">
      <c r="A392" s="91"/>
      <c r="B392" s="91"/>
      <c r="C392" s="91"/>
      <c r="D392" s="91"/>
      <c r="E392" s="91"/>
    </row>
    <row r="393" spans="1:5" customFormat="1" x14ac:dyDescent="0.25">
      <c r="A393" s="91"/>
      <c r="B393" s="91"/>
      <c r="C393" s="91"/>
      <c r="D393" s="91"/>
      <c r="E393" s="91"/>
    </row>
    <row r="394" spans="1:5" customFormat="1" x14ac:dyDescent="0.25">
      <c r="A394" s="91"/>
      <c r="B394" s="91"/>
      <c r="C394" s="91"/>
      <c r="D394" s="91"/>
      <c r="E394" s="91"/>
    </row>
    <row r="395" spans="1:5" customFormat="1" x14ac:dyDescent="0.25">
      <c r="A395" s="91"/>
      <c r="B395" s="91"/>
      <c r="C395" s="91"/>
      <c r="D395" s="91"/>
      <c r="E395" s="91"/>
    </row>
    <row r="396" spans="1:5" customFormat="1" x14ac:dyDescent="0.25">
      <c r="A396" s="91"/>
      <c r="B396" s="91"/>
      <c r="C396" s="91"/>
      <c r="D396" s="91"/>
      <c r="E396" s="91"/>
    </row>
    <row r="397" spans="1:5" customFormat="1" x14ac:dyDescent="0.25">
      <c r="A397" s="91"/>
      <c r="B397" s="91"/>
      <c r="C397" s="91"/>
      <c r="D397" s="91"/>
      <c r="E397" s="91"/>
    </row>
    <row r="398" spans="1:5" customFormat="1" x14ac:dyDescent="0.25">
      <c r="A398" s="91"/>
      <c r="B398" s="91"/>
      <c r="C398" s="91"/>
      <c r="D398" s="91"/>
      <c r="E398" s="91"/>
    </row>
    <row r="399" spans="1:5" customFormat="1" x14ac:dyDescent="0.25">
      <c r="A399" s="91"/>
      <c r="B399" s="91"/>
      <c r="C399" s="91"/>
      <c r="D399" s="91"/>
      <c r="E399" s="91"/>
    </row>
    <row r="400" spans="1:5" customFormat="1" x14ac:dyDescent="0.25">
      <c r="A400" s="91"/>
      <c r="B400" s="91"/>
      <c r="C400" s="91"/>
      <c r="D400" s="91"/>
      <c r="E400" s="91"/>
    </row>
    <row r="401" spans="1:5" customFormat="1" x14ac:dyDescent="0.25">
      <c r="A401" s="91"/>
      <c r="B401" s="91"/>
      <c r="C401" s="91"/>
      <c r="D401" s="91"/>
      <c r="E401" s="91"/>
    </row>
    <row r="402" spans="1:5" customFormat="1" x14ac:dyDescent="0.25">
      <c r="A402" s="91"/>
      <c r="B402" s="91"/>
      <c r="C402" s="91"/>
      <c r="D402" s="91"/>
      <c r="E402" s="91"/>
    </row>
    <row r="403" spans="1:5" customFormat="1" x14ac:dyDescent="0.25">
      <c r="A403" s="91"/>
      <c r="B403" s="91"/>
      <c r="C403" s="91"/>
      <c r="D403" s="91"/>
      <c r="E403" s="91"/>
    </row>
    <row r="404" spans="1:5" customFormat="1" x14ac:dyDescent="0.25">
      <c r="A404" s="91"/>
      <c r="B404" s="91"/>
      <c r="C404" s="91"/>
      <c r="D404" s="91"/>
      <c r="E404" s="91"/>
    </row>
    <row r="405" spans="1:5" customFormat="1" x14ac:dyDescent="0.25">
      <c r="A405" s="91"/>
      <c r="B405" s="91"/>
      <c r="C405" s="91"/>
      <c r="D405" s="91"/>
      <c r="E405" s="91"/>
    </row>
    <row r="406" spans="1:5" customFormat="1" x14ac:dyDescent="0.25">
      <c r="A406" s="91"/>
      <c r="B406" s="91"/>
      <c r="C406" s="91"/>
      <c r="D406" s="91"/>
      <c r="E406" s="91"/>
    </row>
    <row r="407" spans="1:5" customFormat="1" x14ac:dyDescent="0.25">
      <c r="A407" s="91"/>
      <c r="B407" s="91"/>
      <c r="C407" s="91"/>
      <c r="D407" s="91"/>
      <c r="E407" s="91"/>
    </row>
    <row r="408" spans="1:5" customFormat="1" x14ac:dyDescent="0.25">
      <c r="A408" s="91"/>
      <c r="B408" s="91"/>
      <c r="C408" s="91"/>
      <c r="D408" s="91"/>
      <c r="E408" s="91"/>
    </row>
    <row r="409" spans="1:5" customFormat="1" x14ac:dyDescent="0.25">
      <c r="A409" s="91"/>
      <c r="B409" s="91"/>
      <c r="C409" s="91"/>
      <c r="D409" s="91"/>
      <c r="E409" s="91"/>
    </row>
    <row r="410" spans="1:5" customFormat="1" x14ac:dyDescent="0.25">
      <c r="A410" s="91"/>
      <c r="B410" s="91"/>
      <c r="C410" s="91"/>
      <c r="D410" s="91"/>
      <c r="E410" s="91"/>
    </row>
    <row r="411" spans="1:5" customFormat="1" x14ac:dyDescent="0.25">
      <c r="A411" s="91"/>
      <c r="B411" s="91"/>
      <c r="C411" s="91"/>
      <c r="D411" s="91"/>
      <c r="E411" s="91"/>
    </row>
    <row r="412" spans="1:5" customFormat="1" x14ac:dyDescent="0.25">
      <c r="A412" s="91"/>
      <c r="B412" s="91"/>
      <c r="C412" s="91"/>
      <c r="D412" s="91"/>
      <c r="E412" s="91"/>
    </row>
    <row r="413" spans="1:5" customFormat="1" x14ac:dyDescent="0.25">
      <c r="A413" s="91"/>
      <c r="B413" s="91"/>
      <c r="C413" s="91"/>
      <c r="D413" s="91"/>
      <c r="E413" s="91"/>
    </row>
    <row r="414" spans="1:5" customFormat="1" x14ac:dyDescent="0.25">
      <c r="A414" s="91"/>
      <c r="B414" s="91"/>
      <c r="C414" s="91"/>
      <c r="D414" s="91"/>
      <c r="E414" s="91"/>
    </row>
    <row r="415" spans="1:5" customFormat="1" x14ac:dyDescent="0.25">
      <c r="A415" s="91"/>
      <c r="B415" s="91"/>
      <c r="C415" s="91"/>
      <c r="D415" s="91"/>
      <c r="E415" s="91"/>
    </row>
    <row r="416" spans="1:5" customFormat="1" x14ac:dyDescent="0.25">
      <c r="A416" s="91"/>
      <c r="B416" s="91"/>
      <c r="C416" s="91"/>
      <c r="D416" s="91"/>
      <c r="E416" s="91"/>
    </row>
    <row r="417" spans="1:5" customFormat="1" x14ac:dyDescent="0.25">
      <c r="A417" s="91"/>
      <c r="B417" s="91"/>
      <c r="C417" s="91"/>
      <c r="D417" s="91"/>
      <c r="E417" s="91"/>
    </row>
    <row r="418" spans="1:5" customFormat="1" x14ac:dyDescent="0.25">
      <c r="A418" s="91"/>
      <c r="B418" s="91"/>
      <c r="C418" s="91"/>
      <c r="D418" s="91"/>
      <c r="E418" s="91"/>
    </row>
    <row r="419" spans="1:5" customFormat="1" x14ac:dyDescent="0.25">
      <c r="A419" s="91"/>
      <c r="B419" s="91"/>
      <c r="C419" s="91"/>
      <c r="D419" s="91"/>
      <c r="E419" s="91"/>
    </row>
    <row r="420" spans="1:5" customFormat="1" x14ac:dyDescent="0.25">
      <c r="A420" s="91"/>
      <c r="B420" s="91"/>
      <c r="C420" s="91"/>
      <c r="D420" s="91"/>
      <c r="E420" s="91"/>
    </row>
    <row r="421" spans="1:5" customFormat="1" x14ac:dyDescent="0.25">
      <c r="A421" s="91"/>
      <c r="B421" s="91"/>
      <c r="C421" s="91"/>
      <c r="D421" s="91"/>
      <c r="E421" s="91"/>
    </row>
    <row r="422" spans="1:5" customFormat="1" x14ac:dyDescent="0.25">
      <c r="A422" s="91"/>
      <c r="B422" s="91"/>
      <c r="C422" s="91"/>
      <c r="D422" s="91"/>
      <c r="E422" s="91"/>
    </row>
    <row r="423" spans="1:5" customFormat="1" x14ac:dyDescent="0.25">
      <c r="A423" s="91"/>
      <c r="B423" s="91"/>
      <c r="C423" s="91"/>
      <c r="D423" s="91"/>
      <c r="E423" s="91"/>
    </row>
    <row r="424" spans="1:5" customFormat="1" x14ac:dyDescent="0.25">
      <c r="A424" s="91"/>
      <c r="B424" s="91"/>
      <c r="C424" s="91"/>
      <c r="D424" s="91"/>
      <c r="E424" s="91"/>
    </row>
    <row r="425" spans="1:5" customFormat="1" x14ac:dyDescent="0.25">
      <c r="A425" s="91"/>
      <c r="B425" s="91"/>
      <c r="C425" s="91"/>
      <c r="D425" s="91"/>
      <c r="E425" s="91"/>
    </row>
    <row r="426" spans="1:5" customFormat="1" x14ac:dyDescent="0.25">
      <c r="A426" s="91"/>
      <c r="B426" s="91"/>
      <c r="C426" s="91"/>
      <c r="D426" s="91"/>
      <c r="E426" s="91"/>
    </row>
    <row r="427" spans="1:5" customFormat="1" x14ac:dyDescent="0.25">
      <c r="A427" s="91"/>
      <c r="B427" s="91"/>
      <c r="C427" s="91"/>
      <c r="D427" s="91"/>
      <c r="E427" s="91"/>
    </row>
    <row r="428" spans="1:5" customFormat="1" x14ac:dyDescent="0.25">
      <c r="A428" s="91"/>
      <c r="B428" s="91"/>
      <c r="C428" s="91"/>
      <c r="D428" s="91"/>
      <c r="E428" s="91"/>
    </row>
    <row r="429" spans="1:5" customFormat="1" x14ac:dyDescent="0.25">
      <c r="A429" s="91"/>
      <c r="B429" s="91"/>
      <c r="C429" s="91"/>
      <c r="D429" s="91"/>
      <c r="E429" s="91"/>
    </row>
    <row r="430" spans="1:5" customFormat="1" x14ac:dyDescent="0.25">
      <c r="A430" s="91"/>
      <c r="B430" s="91"/>
      <c r="C430" s="91"/>
      <c r="D430" s="91"/>
      <c r="E430" s="91"/>
    </row>
    <row r="431" spans="1:5" customFormat="1" x14ac:dyDescent="0.25">
      <c r="A431" s="91"/>
      <c r="B431" s="91"/>
      <c r="C431" s="91"/>
      <c r="D431" s="91"/>
      <c r="E431" s="91"/>
    </row>
    <row r="432" spans="1:5" customFormat="1" x14ac:dyDescent="0.25">
      <c r="A432" s="91"/>
      <c r="B432" s="91"/>
      <c r="C432" s="91"/>
      <c r="D432" s="91"/>
      <c r="E432" s="91"/>
    </row>
    <row r="433" spans="1:5" customFormat="1" x14ac:dyDescent="0.25">
      <c r="A433" s="91"/>
      <c r="B433" s="91"/>
      <c r="C433" s="91"/>
      <c r="D433" s="91"/>
      <c r="E433" s="91"/>
    </row>
    <row r="434" spans="1:5" customFormat="1" x14ac:dyDescent="0.25">
      <c r="A434" s="91"/>
      <c r="B434" s="91"/>
      <c r="C434" s="91"/>
      <c r="D434" s="91"/>
      <c r="E434" s="91"/>
    </row>
    <row r="435" spans="1:5" customFormat="1" x14ac:dyDescent="0.25">
      <c r="A435" s="91"/>
      <c r="B435" s="91"/>
      <c r="C435" s="91"/>
      <c r="D435" s="91"/>
      <c r="E435" s="91"/>
    </row>
    <row r="436" spans="1:5" customFormat="1" x14ac:dyDescent="0.25">
      <c r="A436" s="91"/>
      <c r="B436" s="91"/>
      <c r="C436" s="91"/>
      <c r="D436" s="91"/>
      <c r="E436" s="91"/>
    </row>
    <row r="437" spans="1:5" customFormat="1" x14ac:dyDescent="0.25">
      <c r="A437" s="91"/>
      <c r="B437" s="91"/>
      <c r="C437" s="91"/>
      <c r="D437" s="91"/>
      <c r="E437" s="91"/>
    </row>
    <row r="438" spans="1:5" customFormat="1" x14ac:dyDescent="0.25">
      <c r="A438" s="91"/>
      <c r="B438" s="91"/>
      <c r="C438" s="91"/>
      <c r="D438" s="91"/>
      <c r="E438" s="91"/>
    </row>
    <row r="439" spans="1:5" customFormat="1" x14ac:dyDescent="0.25">
      <c r="A439" s="91"/>
      <c r="B439" s="91"/>
      <c r="C439" s="91"/>
      <c r="D439" s="91"/>
      <c r="E439" s="91"/>
    </row>
    <row r="440" spans="1:5" customFormat="1" x14ac:dyDescent="0.25">
      <c r="A440" s="91"/>
      <c r="B440" s="91"/>
      <c r="C440" s="91"/>
      <c r="D440" s="91"/>
      <c r="E440" s="91"/>
    </row>
    <row r="441" spans="1:5" customFormat="1" x14ac:dyDescent="0.25">
      <c r="A441" s="91"/>
      <c r="B441" s="91"/>
      <c r="C441" s="91"/>
      <c r="D441" s="91"/>
      <c r="E441" s="91"/>
    </row>
    <row r="442" spans="1:5" customFormat="1" x14ac:dyDescent="0.25">
      <c r="A442" s="91"/>
      <c r="B442" s="91"/>
      <c r="C442" s="91"/>
      <c r="D442" s="91"/>
      <c r="E442" s="91"/>
    </row>
    <row r="443" spans="1:5" customFormat="1" x14ac:dyDescent="0.25">
      <c r="A443" s="91"/>
      <c r="B443" s="91"/>
      <c r="C443" s="91"/>
      <c r="D443" s="91"/>
      <c r="E443" s="91"/>
    </row>
    <row r="444" spans="1:5" customFormat="1" x14ac:dyDescent="0.25">
      <c r="A444" s="91"/>
      <c r="B444" s="91"/>
      <c r="C444" s="91"/>
      <c r="D444" s="91"/>
      <c r="E444" s="91"/>
    </row>
    <row r="445" spans="1:5" customFormat="1" x14ac:dyDescent="0.25">
      <c r="A445" s="91"/>
      <c r="B445" s="91"/>
      <c r="C445" s="91"/>
      <c r="D445" s="91"/>
      <c r="E445" s="91"/>
    </row>
    <row r="446" spans="1:5" customFormat="1" x14ac:dyDescent="0.25">
      <c r="A446" s="91"/>
      <c r="B446" s="91"/>
      <c r="C446" s="91"/>
      <c r="D446" s="91"/>
      <c r="E446" s="91"/>
    </row>
    <row r="447" spans="1:5" customFormat="1" x14ac:dyDescent="0.25">
      <c r="A447" s="91"/>
      <c r="B447" s="91"/>
      <c r="C447" s="91"/>
      <c r="D447" s="91"/>
      <c r="E447" s="91"/>
    </row>
    <row r="448" spans="1:5" customFormat="1" x14ac:dyDescent="0.25">
      <c r="A448" s="91"/>
      <c r="B448" s="91"/>
      <c r="C448" s="91"/>
      <c r="D448" s="91"/>
      <c r="E448" s="91"/>
    </row>
    <row r="449" spans="1:5" customFormat="1" x14ac:dyDescent="0.25">
      <c r="A449" s="91"/>
      <c r="B449" s="91"/>
      <c r="C449" s="91"/>
      <c r="D449" s="91"/>
      <c r="E449" s="91"/>
    </row>
    <row r="450" spans="1:5" customFormat="1" x14ac:dyDescent="0.25">
      <c r="A450" s="91"/>
      <c r="B450" s="91"/>
      <c r="C450" s="91"/>
      <c r="D450" s="91"/>
      <c r="E450" s="91"/>
    </row>
    <row r="451" spans="1:5" customFormat="1" x14ac:dyDescent="0.25">
      <c r="A451" s="91"/>
      <c r="B451" s="91"/>
      <c r="C451" s="91"/>
      <c r="D451" s="91"/>
      <c r="E451" s="91"/>
    </row>
    <row r="452" spans="1:5" customFormat="1" x14ac:dyDescent="0.25">
      <c r="A452" s="91"/>
      <c r="B452" s="91"/>
      <c r="C452" s="91"/>
      <c r="D452" s="91"/>
      <c r="E452" s="91"/>
    </row>
    <row r="453" spans="1:5" customFormat="1" x14ac:dyDescent="0.25">
      <c r="A453" s="91"/>
      <c r="B453" s="91"/>
      <c r="C453" s="91"/>
      <c r="D453" s="91"/>
      <c r="E453" s="91"/>
    </row>
    <row r="454" spans="1:5" customFormat="1" x14ac:dyDescent="0.25">
      <c r="A454" s="91"/>
      <c r="B454" s="91"/>
      <c r="C454" s="91"/>
      <c r="D454" s="91"/>
      <c r="E454" s="91"/>
    </row>
    <row r="455" spans="1:5" customFormat="1" x14ac:dyDescent="0.25">
      <c r="A455" s="91"/>
      <c r="B455" s="91"/>
      <c r="C455" s="91"/>
      <c r="D455" s="91"/>
      <c r="E455" s="91"/>
    </row>
    <row r="456" spans="1:5" customFormat="1" x14ac:dyDescent="0.25">
      <c r="A456" s="91"/>
      <c r="B456" s="91"/>
      <c r="C456" s="91"/>
      <c r="D456" s="91"/>
      <c r="E456" s="91"/>
    </row>
    <row r="457" spans="1:5" customFormat="1" x14ac:dyDescent="0.25">
      <c r="A457" s="91"/>
      <c r="B457" s="91"/>
      <c r="C457" s="91"/>
      <c r="D457" s="91"/>
      <c r="E457" s="91"/>
    </row>
    <row r="458" spans="1:5" customFormat="1" x14ac:dyDescent="0.25">
      <c r="A458" s="91"/>
      <c r="B458" s="91"/>
      <c r="C458" s="91"/>
      <c r="D458" s="91"/>
      <c r="E458" s="91"/>
    </row>
    <row r="459" spans="1:5" customFormat="1" x14ac:dyDescent="0.25">
      <c r="A459" s="91"/>
      <c r="B459" s="91"/>
      <c r="C459" s="91"/>
      <c r="D459" s="91"/>
      <c r="E459" s="91"/>
    </row>
    <row r="460" spans="1:5" customFormat="1" x14ac:dyDescent="0.25">
      <c r="A460" s="91"/>
      <c r="B460" s="91"/>
      <c r="C460" s="91"/>
      <c r="D460" s="91"/>
      <c r="E460" s="91"/>
    </row>
    <row r="461" spans="1:5" customFormat="1" x14ac:dyDescent="0.25">
      <c r="A461" s="91"/>
      <c r="B461" s="91"/>
      <c r="C461" s="91"/>
      <c r="D461" s="91"/>
      <c r="E461" s="91"/>
    </row>
    <row r="462" spans="1:5" customFormat="1" x14ac:dyDescent="0.25">
      <c r="A462" s="91"/>
      <c r="B462" s="91"/>
      <c r="C462" s="91"/>
      <c r="D462" s="91"/>
      <c r="E462" s="91"/>
    </row>
    <row r="463" spans="1:5" customFormat="1" x14ac:dyDescent="0.25">
      <c r="A463" s="91"/>
      <c r="B463" s="91"/>
      <c r="C463" s="91"/>
      <c r="D463" s="91"/>
      <c r="E463" s="91"/>
    </row>
    <row r="464" spans="1:5" customFormat="1" x14ac:dyDescent="0.25">
      <c r="A464" s="91"/>
      <c r="B464" s="91"/>
      <c r="C464" s="91"/>
      <c r="D464" s="91"/>
      <c r="E464" s="91"/>
    </row>
    <row r="465" spans="1:5" customFormat="1" x14ac:dyDescent="0.25">
      <c r="A465" s="91"/>
      <c r="B465" s="91"/>
      <c r="C465" s="91"/>
      <c r="D465" s="91"/>
      <c r="E465" s="91"/>
    </row>
    <row r="466" spans="1:5" customFormat="1" x14ac:dyDescent="0.25">
      <c r="A466" s="91"/>
      <c r="B466" s="91"/>
      <c r="C466" s="91"/>
      <c r="D466" s="91"/>
      <c r="E466" s="91"/>
    </row>
    <row r="467" spans="1:5" customFormat="1" x14ac:dyDescent="0.25">
      <c r="A467" s="91"/>
      <c r="B467" s="91"/>
      <c r="C467" s="91"/>
      <c r="D467" s="91"/>
      <c r="E467" s="91"/>
    </row>
    <row r="468" spans="1:5" customFormat="1" x14ac:dyDescent="0.25">
      <c r="A468" s="91"/>
      <c r="B468" s="91"/>
      <c r="C468" s="91"/>
      <c r="D468" s="91"/>
      <c r="E468" s="91"/>
    </row>
    <row r="469" spans="1:5" customFormat="1" x14ac:dyDescent="0.25">
      <c r="A469" s="91"/>
      <c r="B469" s="91"/>
      <c r="C469" s="91"/>
      <c r="D469" s="91"/>
      <c r="E469" s="91"/>
    </row>
    <row r="470" spans="1:5" customFormat="1" x14ac:dyDescent="0.25">
      <c r="A470" s="91"/>
      <c r="B470" s="91"/>
      <c r="C470" s="91"/>
      <c r="D470" s="91"/>
      <c r="E470" s="91"/>
    </row>
    <row r="471" spans="1:5" customFormat="1" x14ac:dyDescent="0.25">
      <c r="A471" s="91"/>
      <c r="B471" s="91"/>
      <c r="C471" s="91"/>
      <c r="D471" s="91"/>
      <c r="E471" s="91"/>
    </row>
    <row r="472" spans="1:5" customFormat="1" x14ac:dyDescent="0.25">
      <c r="A472" s="91"/>
      <c r="B472" s="91"/>
      <c r="C472" s="91"/>
      <c r="D472" s="91"/>
      <c r="E472" s="91"/>
    </row>
    <row r="473" spans="1:5" customFormat="1" x14ac:dyDescent="0.25">
      <c r="A473" s="91"/>
      <c r="B473" s="91"/>
      <c r="C473" s="91"/>
      <c r="D473" s="91"/>
      <c r="E473" s="91"/>
    </row>
    <row r="474" spans="1:5" customFormat="1" x14ac:dyDescent="0.25">
      <c r="A474" s="91"/>
      <c r="B474" s="91"/>
      <c r="C474" s="91"/>
      <c r="D474" s="91"/>
      <c r="E474" s="91"/>
    </row>
    <row r="475" spans="1:5" customFormat="1" x14ac:dyDescent="0.25">
      <c r="A475" s="91"/>
      <c r="B475" s="91"/>
      <c r="C475" s="91"/>
      <c r="D475" s="91"/>
      <c r="E475" s="91"/>
    </row>
    <row r="476" spans="1:5" customFormat="1" x14ac:dyDescent="0.25">
      <c r="A476" s="91"/>
      <c r="B476" s="91"/>
      <c r="C476" s="91"/>
      <c r="D476" s="91"/>
      <c r="E476" s="91"/>
    </row>
    <row r="477" spans="1:5" customFormat="1" x14ac:dyDescent="0.25">
      <c r="A477" s="91"/>
      <c r="B477" s="91"/>
      <c r="C477" s="91"/>
      <c r="D477" s="91"/>
      <c r="E477" s="91"/>
    </row>
    <row r="478" spans="1:5" customFormat="1" x14ac:dyDescent="0.25">
      <c r="A478" s="91"/>
      <c r="B478" s="91"/>
      <c r="C478" s="91"/>
      <c r="D478" s="91"/>
      <c r="E478" s="91"/>
    </row>
    <row r="479" spans="1:5" customFormat="1" x14ac:dyDescent="0.25">
      <c r="A479" s="91"/>
      <c r="B479" s="91"/>
      <c r="C479" s="91"/>
      <c r="D479" s="91"/>
      <c r="E479" s="91"/>
    </row>
    <row r="480" spans="1:5" customFormat="1" x14ac:dyDescent="0.25">
      <c r="A480" s="91"/>
      <c r="B480" s="91"/>
      <c r="C480" s="91"/>
      <c r="D480" s="91"/>
      <c r="E480" s="91"/>
    </row>
    <row r="481" spans="1:5" customFormat="1" x14ac:dyDescent="0.25">
      <c r="A481" s="91"/>
      <c r="B481" s="91"/>
      <c r="C481" s="91"/>
      <c r="D481" s="91"/>
      <c r="E481" s="91"/>
    </row>
    <row r="482" spans="1:5" customFormat="1" x14ac:dyDescent="0.25">
      <c r="A482" s="91"/>
      <c r="B482" s="91"/>
      <c r="C482" s="91"/>
      <c r="D482" s="91"/>
      <c r="E482" s="91"/>
    </row>
    <row r="483" spans="1:5" customFormat="1" x14ac:dyDescent="0.25">
      <c r="A483" s="91"/>
      <c r="B483" s="91"/>
      <c r="C483" s="91"/>
      <c r="D483" s="91"/>
      <c r="E483" s="91"/>
    </row>
    <row r="484" spans="1:5" customFormat="1" x14ac:dyDescent="0.25">
      <c r="A484" s="91"/>
      <c r="B484" s="91"/>
      <c r="C484" s="91"/>
      <c r="D484" s="91"/>
      <c r="E484" s="91"/>
    </row>
    <row r="485" spans="1:5" customFormat="1" x14ac:dyDescent="0.25">
      <c r="A485" s="91"/>
      <c r="B485" s="91"/>
      <c r="C485" s="91"/>
      <c r="D485" s="91"/>
      <c r="E485" s="91"/>
    </row>
    <row r="486" spans="1:5" customFormat="1" x14ac:dyDescent="0.25">
      <c r="A486" s="91"/>
      <c r="B486" s="91"/>
      <c r="C486" s="91"/>
      <c r="D486" s="91"/>
      <c r="E486" s="91"/>
    </row>
    <row r="487" spans="1:5" customFormat="1" x14ac:dyDescent="0.25">
      <c r="A487" s="91"/>
      <c r="B487" s="91"/>
      <c r="C487" s="91"/>
      <c r="D487" s="91"/>
      <c r="E487" s="91"/>
    </row>
    <row r="488" spans="1:5" customFormat="1" x14ac:dyDescent="0.25">
      <c r="A488" s="91"/>
      <c r="B488" s="91"/>
      <c r="C488" s="91"/>
      <c r="D488" s="91"/>
      <c r="E488" s="91"/>
    </row>
    <row r="489" spans="1:5" customFormat="1" x14ac:dyDescent="0.25">
      <c r="A489" s="91"/>
      <c r="B489" s="91"/>
      <c r="C489" s="91"/>
      <c r="D489" s="91"/>
      <c r="E489" s="91"/>
    </row>
    <row r="490" spans="1:5" customFormat="1" x14ac:dyDescent="0.25">
      <c r="A490" s="91"/>
      <c r="B490" s="91"/>
      <c r="C490" s="91"/>
      <c r="D490" s="91"/>
      <c r="E490" s="91"/>
    </row>
    <row r="491" spans="1:5" customFormat="1" x14ac:dyDescent="0.25">
      <c r="A491" s="91"/>
      <c r="B491" s="91"/>
      <c r="C491" s="91"/>
      <c r="D491" s="91"/>
      <c r="E491" s="91"/>
    </row>
    <row r="492" spans="1:5" customFormat="1" x14ac:dyDescent="0.25">
      <c r="A492" s="91"/>
      <c r="B492" s="91"/>
      <c r="C492" s="91"/>
      <c r="D492" s="91"/>
      <c r="E492" s="91"/>
    </row>
    <row r="493" spans="1:5" customFormat="1" x14ac:dyDescent="0.25">
      <c r="A493" s="91"/>
      <c r="B493" s="91"/>
      <c r="C493" s="91"/>
      <c r="D493" s="91"/>
      <c r="E493" s="91"/>
    </row>
    <row r="494" spans="1:5" customFormat="1" x14ac:dyDescent="0.25">
      <c r="A494" s="91"/>
      <c r="B494" s="91"/>
      <c r="C494" s="91"/>
      <c r="D494" s="91"/>
      <c r="E494" s="91"/>
    </row>
    <row r="495" spans="1:5" customFormat="1" x14ac:dyDescent="0.25">
      <c r="A495" s="91"/>
      <c r="B495" s="91"/>
      <c r="C495" s="91"/>
      <c r="D495" s="91"/>
      <c r="E495" s="91"/>
    </row>
    <row r="496" spans="1:5" customFormat="1" x14ac:dyDescent="0.25">
      <c r="A496" s="91"/>
      <c r="B496" s="91"/>
      <c r="C496" s="91"/>
      <c r="D496" s="91"/>
      <c r="E496" s="91"/>
    </row>
    <row r="497" spans="1:5" customFormat="1" x14ac:dyDescent="0.25">
      <c r="A497" s="91"/>
      <c r="B497" s="91"/>
      <c r="C497" s="91"/>
      <c r="D497" s="91"/>
      <c r="E497" s="91"/>
    </row>
    <row r="498" spans="1:5" customFormat="1" x14ac:dyDescent="0.25">
      <c r="A498" s="91"/>
      <c r="B498" s="91"/>
      <c r="C498" s="91"/>
      <c r="D498" s="91"/>
      <c r="E498" s="91"/>
    </row>
    <row r="499" spans="1:5" customFormat="1" x14ac:dyDescent="0.25">
      <c r="A499" s="91"/>
      <c r="B499" s="91"/>
      <c r="C499" s="91"/>
      <c r="D499" s="91"/>
      <c r="E499" s="91"/>
    </row>
    <row r="500" spans="1:5" customFormat="1" x14ac:dyDescent="0.25">
      <c r="A500" s="91"/>
      <c r="B500" s="91"/>
      <c r="C500" s="91"/>
      <c r="D500" s="91"/>
      <c r="E500" s="91"/>
    </row>
    <row r="501" spans="1:5" customFormat="1" x14ac:dyDescent="0.25">
      <c r="A501" s="91"/>
      <c r="B501" s="91"/>
      <c r="C501" s="91"/>
      <c r="D501" s="91"/>
      <c r="E501" s="91"/>
    </row>
    <row r="502" spans="1:5" customFormat="1" x14ac:dyDescent="0.25">
      <c r="A502" s="91"/>
      <c r="B502" s="91"/>
      <c r="C502" s="91"/>
      <c r="D502" s="91"/>
      <c r="E502" s="91"/>
    </row>
    <row r="503" spans="1:5" customFormat="1" x14ac:dyDescent="0.25">
      <c r="A503" s="91"/>
      <c r="B503" s="91"/>
      <c r="C503" s="91"/>
      <c r="D503" s="91"/>
      <c r="E503" s="91"/>
    </row>
    <row r="504" spans="1:5" customFormat="1" x14ac:dyDescent="0.25">
      <c r="A504" s="91"/>
      <c r="B504" s="91"/>
      <c r="C504" s="91"/>
      <c r="D504" s="91"/>
      <c r="E504" s="91"/>
    </row>
    <row r="505" spans="1:5" customFormat="1" x14ac:dyDescent="0.25">
      <c r="A505" s="91"/>
      <c r="B505" s="91"/>
      <c r="C505" s="91"/>
      <c r="D505" s="91"/>
      <c r="E505" s="91"/>
    </row>
    <row r="506" spans="1:5" customFormat="1" x14ac:dyDescent="0.25">
      <c r="A506" s="91"/>
      <c r="B506" s="91"/>
      <c r="C506" s="91"/>
      <c r="D506" s="91"/>
      <c r="E506" s="91"/>
    </row>
    <row r="507" spans="1:5" customFormat="1" x14ac:dyDescent="0.25">
      <c r="A507" s="91"/>
      <c r="B507" s="91"/>
      <c r="C507" s="91"/>
      <c r="D507" s="91"/>
      <c r="E507" s="91"/>
    </row>
    <row r="508" spans="1:5" customFormat="1" x14ac:dyDescent="0.25">
      <c r="A508" s="91"/>
      <c r="B508" s="91"/>
      <c r="C508" s="91"/>
      <c r="D508" s="91"/>
      <c r="E508" s="91"/>
    </row>
    <row r="509" spans="1:5" customFormat="1" x14ac:dyDescent="0.25">
      <c r="A509" s="91"/>
      <c r="B509" s="91"/>
      <c r="C509" s="91"/>
      <c r="D509" s="91"/>
      <c r="E509" s="91"/>
    </row>
    <row r="510" spans="1:5" customFormat="1" x14ac:dyDescent="0.25">
      <c r="A510" s="91"/>
      <c r="B510" s="91"/>
      <c r="C510" s="91"/>
      <c r="D510" s="91"/>
      <c r="E510" s="91"/>
    </row>
    <row r="511" spans="1:5" customFormat="1" x14ac:dyDescent="0.25">
      <c r="A511" s="91"/>
      <c r="B511" s="91"/>
      <c r="C511" s="91"/>
      <c r="D511" s="91"/>
      <c r="E511" s="91"/>
    </row>
    <row r="512" spans="1:5" customFormat="1" x14ac:dyDescent="0.25">
      <c r="A512" s="91"/>
      <c r="B512" s="91"/>
      <c r="C512" s="91"/>
      <c r="D512" s="91"/>
      <c r="E512" s="91"/>
    </row>
    <row r="513" spans="1:5" customFormat="1" x14ac:dyDescent="0.25">
      <c r="A513" s="91"/>
      <c r="B513" s="91"/>
      <c r="C513" s="91"/>
      <c r="D513" s="91"/>
      <c r="E513" s="91"/>
    </row>
    <row r="514" spans="1:5" customFormat="1" x14ac:dyDescent="0.25">
      <c r="A514" s="91"/>
      <c r="B514" s="91"/>
      <c r="C514" s="91"/>
      <c r="D514" s="91"/>
      <c r="E514" s="91"/>
    </row>
    <row r="515" spans="1:5" customFormat="1" x14ac:dyDescent="0.25">
      <c r="A515" s="91"/>
      <c r="B515" s="91"/>
      <c r="C515" s="91"/>
      <c r="D515" s="91"/>
      <c r="E515" s="91"/>
    </row>
    <row r="516" spans="1:5" customFormat="1" x14ac:dyDescent="0.25">
      <c r="A516" s="91"/>
      <c r="B516" s="91"/>
      <c r="C516" s="91"/>
      <c r="D516" s="91"/>
      <c r="E516" s="91"/>
    </row>
    <row r="517" spans="1:5" customFormat="1" x14ac:dyDescent="0.25">
      <c r="A517" s="91"/>
      <c r="B517" s="91"/>
      <c r="C517" s="91"/>
      <c r="D517" s="91"/>
      <c r="E517" s="91"/>
    </row>
    <row r="518" spans="1:5" customFormat="1" x14ac:dyDescent="0.25">
      <c r="A518" s="91"/>
      <c r="B518" s="91"/>
      <c r="C518" s="91"/>
      <c r="D518" s="91"/>
      <c r="E518" s="91"/>
    </row>
    <row r="519" spans="1:5" customFormat="1" x14ac:dyDescent="0.25">
      <c r="A519" s="91"/>
      <c r="B519" s="91"/>
      <c r="C519" s="91"/>
      <c r="D519" s="91"/>
      <c r="E519" s="91"/>
    </row>
    <row r="520" spans="1:5" customFormat="1" x14ac:dyDescent="0.25">
      <c r="A520" s="91"/>
      <c r="B520" s="91"/>
      <c r="C520" s="91"/>
      <c r="D520" s="91"/>
      <c r="E520" s="91"/>
    </row>
    <row r="521" spans="1:5" customFormat="1" x14ac:dyDescent="0.25">
      <c r="A521" s="91"/>
      <c r="B521" s="91"/>
      <c r="C521" s="91"/>
      <c r="D521" s="91"/>
      <c r="E521" s="91"/>
    </row>
    <row r="522" spans="1:5" customFormat="1" x14ac:dyDescent="0.25">
      <c r="A522" s="91"/>
      <c r="B522" s="91"/>
      <c r="C522" s="91"/>
      <c r="D522" s="91"/>
      <c r="E522" s="91"/>
    </row>
    <row r="523" spans="1:5" customFormat="1" x14ac:dyDescent="0.25">
      <c r="A523" s="91"/>
      <c r="B523" s="91"/>
      <c r="C523" s="91"/>
      <c r="D523" s="91"/>
      <c r="E523" s="91"/>
    </row>
    <row r="524" spans="1:5" customFormat="1" x14ac:dyDescent="0.25">
      <c r="A524" s="91"/>
      <c r="B524" s="91"/>
      <c r="C524" s="91"/>
      <c r="D524" s="91"/>
      <c r="E524" s="91"/>
    </row>
    <row r="525" spans="1:5" customFormat="1" x14ac:dyDescent="0.25">
      <c r="A525" s="91"/>
      <c r="B525" s="91"/>
      <c r="C525" s="91"/>
      <c r="D525" s="91"/>
      <c r="E525" s="91"/>
    </row>
    <row r="526" spans="1:5" customFormat="1" x14ac:dyDescent="0.25">
      <c r="A526" s="91"/>
      <c r="B526" s="91"/>
      <c r="C526" s="91"/>
      <c r="D526" s="91"/>
      <c r="E526" s="91"/>
    </row>
    <row r="527" spans="1:5" customFormat="1" x14ac:dyDescent="0.25">
      <c r="A527" s="91"/>
      <c r="B527" s="91"/>
      <c r="C527" s="91"/>
      <c r="D527" s="91"/>
      <c r="E527" s="91"/>
    </row>
    <row r="528" spans="1:5" customFormat="1" x14ac:dyDescent="0.25">
      <c r="A528" s="91"/>
      <c r="B528" s="91"/>
      <c r="C528" s="91"/>
      <c r="D528" s="91"/>
      <c r="E528" s="91"/>
    </row>
    <row r="529" spans="1:5" customFormat="1" x14ac:dyDescent="0.25">
      <c r="A529" s="91"/>
      <c r="B529" s="91"/>
      <c r="C529" s="91"/>
      <c r="D529" s="91"/>
      <c r="E529" s="91"/>
    </row>
    <row r="530" spans="1:5" customFormat="1" x14ac:dyDescent="0.25">
      <c r="A530" s="91"/>
      <c r="B530" s="91"/>
      <c r="C530" s="91"/>
      <c r="D530" s="91"/>
      <c r="E530" s="91"/>
    </row>
    <row r="531" spans="1:5" customFormat="1" x14ac:dyDescent="0.25">
      <c r="A531" s="91"/>
      <c r="B531" s="91"/>
      <c r="C531" s="91"/>
      <c r="D531" s="91"/>
      <c r="E531" s="91"/>
    </row>
    <row r="532" spans="1:5" customFormat="1" x14ac:dyDescent="0.25">
      <c r="A532" s="91"/>
      <c r="B532" s="91"/>
      <c r="C532" s="91"/>
      <c r="D532" s="91"/>
      <c r="E532" s="91"/>
    </row>
    <row r="533" spans="1:5" customFormat="1" x14ac:dyDescent="0.25">
      <c r="A533" s="91"/>
      <c r="B533" s="91"/>
      <c r="C533" s="91"/>
      <c r="D533" s="91"/>
      <c r="E533" s="91"/>
    </row>
    <row r="534" spans="1:5" customFormat="1" x14ac:dyDescent="0.25">
      <c r="A534" s="91"/>
      <c r="B534" s="91"/>
      <c r="C534" s="91"/>
      <c r="D534" s="91"/>
      <c r="E534" s="91"/>
    </row>
    <row r="535" spans="1:5" customFormat="1" x14ac:dyDescent="0.25">
      <c r="A535" s="91"/>
      <c r="B535" s="91"/>
      <c r="C535" s="91"/>
      <c r="D535" s="91"/>
      <c r="E535" s="91"/>
    </row>
    <row r="536" spans="1:5" customFormat="1" x14ac:dyDescent="0.25">
      <c r="A536" s="91"/>
      <c r="B536" s="91"/>
      <c r="C536" s="91"/>
      <c r="D536" s="91"/>
      <c r="E536" s="91"/>
    </row>
    <row r="537" spans="1:5" customFormat="1" x14ac:dyDescent="0.25">
      <c r="A537" s="91"/>
      <c r="B537" s="91"/>
      <c r="C537" s="91"/>
      <c r="D537" s="91"/>
      <c r="E537" s="91"/>
    </row>
    <row r="538" spans="1:5" customFormat="1" x14ac:dyDescent="0.25">
      <c r="A538" s="91"/>
      <c r="B538" s="91"/>
      <c r="C538" s="91"/>
      <c r="D538" s="91"/>
      <c r="E538" s="91"/>
    </row>
    <row r="539" spans="1:5" customFormat="1" x14ac:dyDescent="0.25">
      <c r="A539" s="91"/>
      <c r="B539" s="91"/>
      <c r="C539" s="91"/>
      <c r="D539" s="91"/>
      <c r="E539" s="91"/>
    </row>
    <row r="540" spans="1:5" customFormat="1" x14ac:dyDescent="0.25">
      <c r="A540" s="91"/>
      <c r="B540" s="91"/>
      <c r="C540" s="91"/>
      <c r="D540" s="91"/>
      <c r="E540" s="91"/>
    </row>
    <row r="541" spans="1:5" customFormat="1" x14ac:dyDescent="0.25">
      <c r="A541" s="91"/>
      <c r="B541" s="91"/>
      <c r="C541" s="91"/>
      <c r="D541" s="91"/>
      <c r="E541" s="91"/>
    </row>
    <row r="542" spans="1:5" customFormat="1" x14ac:dyDescent="0.25">
      <c r="A542" s="91"/>
      <c r="B542" s="91"/>
      <c r="C542" s="91"/>
      <c r="D542" s="91"/>
      <c r="E542" s="91"/>
    </row>
    <row r="543" spans="1:5" customFormat="1" x14ac:dyDescent="0.25">
      <c r="A543" s="91"/>
      <c r="B543" s="91"/>
      <c r="C543" s="91"/>
      <c r="D543" s="91"/>
      <c r="E543" s="91"/>
    </row>
    <row r="544" spans="1:5" customFormat="1" x14ac:dyDescent="0.25">
      <c r="A544" s="91"/>
      <c r="B544" s="91"/>
      <c r="C544" s="91"/>
      <c r="D544" s="91"/>
      <c r="E544" s="91"/>
    </row>
    <row r="545" spans="1:5" customFormat="1" x14ac:dyDescent="0.25">
      <c r="A545" s="91"/>
      <c r="B545" s="91"/>
      <c r="C545" s="91"/>
      <c r="D545" s="91"/>
      <c r="E545" s="91"/>
    </row>
    <row r="546" spans="1:5" customFormat="1" x14ac:dyDescent="0.25">
      <c r="A546" s="91"/>
      <c r="B546" s="91"/>
      <c r="C546" s="91"/>
      <c r="D546" s="91"/>
      <c r="E546" s="91"/>
    </row>
    <row r="547" spans="1:5" customFormat="1" x14ac:dyDescent="0.25">
      <c r="A547" s="91"/>
      <c r="B547" s="91"/>
      <c r="C547" s="91"/>
      <c r="D547" s="91"/>
      <c r="E547" s="91"/>
    </row>
    <row r="548" spans="1:5" customFormat="1" x14ac:dyDescent="0.25">
      <c r="A548" s="91"/>
      <c r="B548" s="91"/>
      <c r="C548" s="91"/>
      <c r="D548" s="91"/>
      <c r="E548" s="91"/>
    </row>
    <row r="549" spans="1:5" customFormat="1" x14ac:dyDescent="0.25">
      <c r="A549" s="91"/>
      <c r="B549" s="91"/>
      <c r="C549" s="91"/>
      <c r="D549" s="91"/>
      <c r="E549" s="91"/>
    </row>
    <row r="550" spans="1:5" customFormat="1" x14ac:dyDescent="0.25">
      <c r="A550" s="91"/>
      <c r="B550" s="91"/>
      <c r="C550" s="91"/>
      <c r="D550" s="91"/>
      <c r="E550" s="91"/>
    </row>
    <row r="551" spans="1:5" customFormat="1" x14ac:dyDescent="0.25">
      <c r="A551" s="91"/>
      <c r="B551" s="91"/>
      <c r="C551" s="91"/>
      <c r="D551" s="91"/>
      <c r="E551" s="91"/>
    </row>
    <row r="552" spans="1:5" customFormat="1" x14ac:dyDescent="0.25">
      <c r="A552" s="91"/>
      <c r="B552" s="91"/>
      <c r="C552" s="91"/>
      <c r="D552" s="91"/>
      <c r="E552" s="91"/>
    </row>
    <row r="553" spans="1:5" customFormat="1" x14ac:dyDescent="0.25">
      <c r="A553" s="91"/>
      <c r="B553" s="91"/>
      <c r="C553" s="91"/>
      <c r="D553" s="91"/>
      <c r="E553" s="91"/>
    </row>
    <row r="554" spans="1:5" customFormat="1" x14ac:dyDescent="0.25">
      <c r="A554" s="91"/>
      <c r="B554" s="91"/>
      <c r="C554" s="91"/>
      <c r="D554" s="91"/>
      <c r="E554" s="91"/>
    </row>
    <row r="555" spans="1:5" customFormat="1" x14ac:dyDescent="0.25">
      <c r="A555" s="91"/>
      <c r="B555" s="91"/>
      <c r="C555" s="91"/>
      <c r="D555" s="91"/>
      <c r="E555" s="91"/>
    </row>
    <row r="556" spans="1:5" customFormat="1" x14ac:dyDescent="0.25">
      <c r="A556" s="91"/>
      <c r="B556" s="91"/>
      <c r="C556" s="91"/>
      <c r="D556" s="91"/>
      <c r="E556" s="91"/>
    </row>
    <row r="557" spans="1:5" customFormat="1" x14ac:dyDescent="0.25">
      <c r="A557" s="91"/>
      <c r="B557" s="91"/>
      <c r="C557" s="91"/>
      <c r="D557" s="91"/>
      <c r="E557" s="91"/>
    </row>
    <row r="558" spans="1:5" customFormat="1" x14ac:dyDescent="0.25">
      <c r="A558" s="91"/>
      <c r="B558" s="91"/>
      <c r="C558" s="91"/>
      <c r="D558" s="91"/>
      <c r="E558" s="91"/>
    </row>
    <row r="559" spans="1:5" customFormat="1" x14ac:dyDescent="0.25">
      <c r="A559" s="91"/>
      <c r="B559" s="91"/>
      <c r="C559" s="91"/>
      <c r="D559" s="91"/>
      <c r="E559" s="91"/>
    </row>
    <row r="560" spans="1:5" customFormat="1" x14ac:dyDescent="0.25">
      <c r="A560" s="91"/>
      <c r="B560" s="91"/>
      <c r="C560" s="91"/>
      <c r="D560" s="91"/>
      <c r="E560" s="91"/>
    </row>
    <row r="561" spans="1:5" customFormat="1" x14ac:dyDescent="0.25">
      <c r="A561" s="91"/>
      <c r="B561" s="91"/>
      <c r="C561" s="91"/>
      <c r="D561" s="91"/>
      <c r="E561" s="91"/>
    </row>
    <row r="562" spans="1:5" customFormat="1" x14ac:dyDescent="0.25">
      <c r="A562" s="91"/>
      <c r="B562" s="91"/>
      <c r="C562" s="91"/>
      <c r="D562" s="91"/>
      <c r="E562" s="91"/>
    </row>
    <row r="563" spans="1:5" customFormat="1" x14ac:dyDescent="0.25">
      <c r="A563" s="91"/>
      <c r="B563" s="91"/>
      <c r="C563" s="91"/>
      <c r="D563" s="91"/>
      <c r="E563" s="91"/>
    </row>
    <row r="564" spans="1:5" customFormat="1" x14ac:dyDescent="0.25">
      <c r="A564" s="91"/>
      <c r="B564" s="91"/>
      <c r="C564" s="91"/>
      <c r="D564" s="91"/>
      <c r="E564" s="91"/>
    </row>
    <row r="565" spans="1:5" customFormat="1" x14ac:dyDescent="0.25">
      <c r="A565" s="91"/>
      <c r="B565" s="91"/>
      <c r="C565" s="91"/>
      <c r="D565" s="91"/>
      <c r="E565" s="91"/>
    </row>
    <row r="566" spans="1:5" customFormat="1" x14ac:dyDescent="0.25">
      <c r="A566" s="91"/>
      <c r="B566" s="91"/>
      <c r="C566" s="91"/>
      <c r="D566" s="91"/>
      <c r="E566" s="91"/>
    </row>
    <row r="567" spans="1:5" customFormat="1" x14ac:dyDescent="0.25">
      <c r="A567" s="91"/>
      <c r="B567" s="91"/>
      <c r="C567" s="91"/>
      <c r="D567" s="91"/>
      <c r="E567" s="91"/>
    </row>
    <row r="568" spans="1:5" customFormat="1" x14ac:dyDescent="0.25">
      <c r="A568" s="91"/>
      <c r="B568" s="91"/>
      <c r="C568" s="91"/>
      <c r="D568" s="91"/>
      <c r="E568" s="91"/>
    </row>
    <row r="569" spans="1:5" customFormat="1" x14ac:dyDescent="0.25">
      <c r="A569" s="91"/>
      <c r="B569" s="91"/>
      <c r="C569" s="91"/>
      <c r="D569" s="91"/>
      <c r="E569" s="91"/>
    </row>
    <row r="570" spans="1:5" customFormat="1" x14ac:dyDescent="0.25">
      <c r="A570" s="91"/>
      <c r="B570" s="91"/>
      <c r="C570" s="91"/>
      <c r="D570" s="91"/>
      <c r="E570" s="91"/>
    </row>
    <row r="571" spans="1:5" customFormat="1" x14ac:dyDescent="0.25">
      <c r="A571" s="91"/>
      <c r="B571" s="91"/>
      <c r="C571" s="91"/>
      <c r="D571" s="91"/>
      <c r="E571" s="91"/>
    </row>
    <row r="572" spans="1:5" customFormat="1" x14ac:dyDescent="0.25">
      <c r="A572" s="91"/>
      <c r="B572" s="91"/>
      <c r="C572" s="91"/>
      <c r="D572" s="91"/>
      <c r="E572" s="91"/>
    </row>
    <row r="573" spans="1:5" customFormat="1" x14ac:dyDescent="0.25">
      <c r="A573" s="91"/>
      <c r="B573" s="91"/>
      <c r="C573" s="91"/>
      <c r="D573" s="91"/>
      <c r="E573" s="91"/>
    </row>
    <row r="574" spans="1:5" customFormat="1" x14ac:dyDescent="0.25">
      <c r="A574" s="91"/>
      <c r="B574" s="91"/>
      <c r="C574" s="91"/>
      <c r="D574" s="91"/>
      <c r="E574" s="91"/>
    </row>
    <row r="575" spans="1:5" customFormat="1" x14ac:dyDescent="0.25">
      <c r="A575" s="91"/>
      <c r="B575" s="91"/>
      <c r="C575" s="91"/>
      <c r="D575" s="91"/>
      <c r="E575" s="91"/>
    </row>
    <row r="576" spans="1:5" customFormat="1" x14ac:dyDescent="0.25">
      <c r="A576" s="91"/>
      <c r="B576" s="91"/>
      <c r="C576" s="91"/>
      <c r="D576" s="91"/>
      <c r="E576" s="91"/>
    </row>
    <row r="577" spans="1:5" customFormat="1" x14ac:dyDescent="0.25">
      <c r="A577" s="91"/>
      <c r="B577" s="91"/>
      <c r="C577" s="91"/>
      <c r="D577" s="91"/>
      <c r="E577" s="91"/>
    </row>
    <row r="578" spans="1:5" customFormat="1" x14ac:dyDescent="0.25">
      <c r="A578" s="91"/>
      <c r="B578" s="91"/>
      <c r="C578" s="91"/>
      <c r="D578" s="91"/>
      <c r="E578" s="91"/>
    </row>
    <row r="579" spans="1:5" customFormat="1" x14ac:dyDescent="0.25">
      <c r="A579" s="91"/>
      <c r="B579" s="91"/>
      <c r="C579" s="91"/>
      <c r="D579" s="91"/>
      <c r="E579" s="91"/>
    </row>
    <row r="580" spans="1:5" customFormat="1" x14ac:dyDescent="0.25">
      <c r="A580" s="91"/>
      <c r="B580" s="91"/>
      <c r="C580" s="91"/>
      <c r="D580" s="91"/>
      <c r="E580" s="91"/>
    </row>
    <row r="581" spans="1:5" customFormat="1" x14ac:dyDescent="0.25">
      <c r="A581" s="91"/>
      <c r="B581" s="91"/>
      <c r="C581" s="91"/>
      <c r="D581" s="91"/>
      <c r="E581" s="91"/>
    </row>
    <row r="582" spans="1:5" customFormat="1" x14ac:dyDescent="0.25">
      <c r="A582" s="91"/>
      <c r="B582" s="91"/>
      <c r="C582" s="91"/>
      <c r="D582" s="91"/>
      <c r="E582" s="91"/>
    </row>
    <row r="583" spans="1:5" customFormat="1" x14ac:dyDescent="0.25">
      <c r="A583" s="91"/>
      <c r="B583" s="91"/>
      <c r="C583" s="91"/>
      <c r="D583" s="91"/>
      <c r="E583" s="91"/>
    </row>
    <row r="584" spans="1:5" customFormat="1" x14ac:dyDescent="0.25">
      <c r="A584" s="91"/>
      <c r="B584" s="91"/>
      <c r="C584" s="91"/>
      <c r="D584" s="91"/>
      <c r="E584" s="91"/>
    </row>
    <row r="585" spans="1:5" customFormat="1" x14ac:dyDescent="0.25">
      <c r="A585" s="91"/>
      <c r="B585" s="91"/>
      <c r="C585" s="91"/>
      <c r="D585" s="91"/>
      <c r="E585" s="91"/>
    </row>
    <row r="586" spans="1:5" customFormat="1" x14ac:dyDescent="0.25">
      <c r="A586" s="91"/>
      <c r="B586" s="91"/>
      <c r="C586" s="91"/>
      <c r="D586" s="91"/>
      <c r="E586" s="91"/>
    </row>
    <row r="587" spans="1:5" customFormat="1" x14ac:dyDescent="0.25">
      <c r="A587" s="91"/>
      <c r="B587" s="91"/>
      <c r="C587" s="91"/>
      <c r="D587" s="91"/>
      <c r="E587" s="91"/>
    </row>
    <row r="588" spans="1:5" customFormat="1" x14ac:dyDescent="0.25">
      <c r="A588" s="91"/>
      <c r="B588" s="91"/>
      <c r="C588" s="91"/>
      <c r="D588" s="91"/>
      <c r="E588" s="91"/>
    </row>
    <row r="589" spans="1:5" customFormat="1" x14ac:dyDescent="0.25">
      <c r="A589" s="91"/>
      <c r="B589" s="91"/>
      <c r="C589" s="91"/>
      <c r="D589" s="91"/>
      <c r="E589" s="91"/>
    </row>
    <row r="590" spans="1:5" customFormat="1" x14ac:dyDescent="0.25">
      <c r="A590" s="91"/>
      <c r="B590" s="91"/>
      <c r="C590" s="91"/>
      <c r="D590" s="91"/>
      <c r="E590" s="91"/>
    </row>
    <row r="591" spans="1:5" customFormat="1" x14ac:dyDescent="0.25">
      <c r="A591" s="91"/>
      <c r="B591" s="91"/>
      <c r="C591" s="91"/>
      <c r="D591" s="91"/>
      <c r="E591" s="91"/>
    </row>
    <row r="592" spans="1:5" customFormat="1" x14ac:dyDescent="0.25">
      <c r="A592" s="91"/>
      <c r="B592" s="91"/>
      <c r="C592" s="91"/>
      <c r="D592" s="91"/>
      <c r="E592" s="91"/>
    </row>
    <row r="593" spans="1:5" customFormat="1" x14ac:dyDescent="0.25">
      <c r="A593" s="91"/>
      <c r="B593" s="91"/>
      <c r="C593" s="91"/>
      <c r="D593" s="91"/>
      <c r="E593" s="91"/>
    </row>
    <row r="594" spans="1:5" customFormat="1" x14ac:dyDescent="0.25">
      <c r="A594" s="91"/>
      <c r="B594" s="91"/>
      <c r="C594" s="91"/>
      <c r="D594" s="91"/>
      <c r="E594" s="91"/>
    </row>
    <row r="595" spans="1:5" customFormat="1" x14ac:dyDescent="0.25">
      <c r="A595" s="91"/>
      <c r="B595" s="91"/>
      <c r="C595" s="91"/>
      <c r="D595" s="91"/>
      <c r="E595" s="91"/>
    </row>
    <row r="596" spans="1:5" customFormat="1" x14ac:dyDescent="0.25">
      <c r="A596" s="91"/>
      <c r="B596" s="91"/>
      <c r="C596" s="91"/>
      <c r="D596" s="91"/>
      <c r="E596" s="91"/>
    </row>
    <row r="597" spans="1:5" customFormat="1" x14ac:dyDescent="0.25">
      <c r="A597" s="91"/>
      <c r="B597" s="91"/>
      <c r="C597" s="91"/>
      <c r="D597" s="91"/>
      <c r="E597" s="91"/>
    </row>
    <row r="598" spans="1:5" customFormat="1" x14ac:dyDescent="0.25">
      <c r="A598" s="91"/>
      <c r="B598" s="91"/>
      <c r="C598" s="91"/>
      <c r="D598" s="91"/>
      <c r="E598" s="91"/>
    </row>
    <row r="599" spans="1:5" customFormat="1" x14ac:dyDescent="0.25">
      <c r="A599" s="91"/>
      <c r="B599" s="91"/>
      <c r="C599" s="91"/>
      <c r="D599" s="91"/>
      <c r="E599" s="91"/>
    </row>
    <row r="600" spans="1:5" customFormat="1" x14ac:dyDescent="0.25">
      <c r="A600" s="91"/>
      <c r="B600" s="91"/>
      <c r="C600" s="91"/>
      <c r="D600" s="91"/>
      <c r="E600" s="91"/>
    </row>
    <row r="601" spans="1:5" customFormat="1" x14ac:dyDescent="0.25">
      <c r="A601" s="91"/>
      <c r="B601" s="91"/>
      <c r="C601" s="91"/>
      <c r="D601" s="91"/>
      <c r="E601" s="91"/>
    </row>
    <row r="602" spans="1:5" customFormat="1" x14ac:dyDescent="0.25">
      <c r="A602" s="91"/>
      <c r="B602" s="91"/>
      <c r="C602" s="91"/>
      <c r="D602" s="91"/>
      <c r="E602" s="91"/>
    </row>
    <row r="603" spans="1:5" customFormat="1" x14ac:dyDescent="0.25">
      <c r="A603" s="91"/>
      <c r="B603" s="91"/>
      <c r="C603" s="91"/>
      <c r="D603" s="91"/>
      <c r="E603" s="91"/>
    </row>
    <row r="604" spans="1:5" customFormat="1" x14ac:dyDescent="0.25">
      <c r="A604" s="91"/>
      <c r="B604" s="91"/>
      <c r="C604" s="91"/>
      <c r="D604" s="91"/>
      <c r="E604" s="91"/>
    </row>
    <row r="605" spans="1:5" customFormat="1" x14ac:dyDescent="0.25">
      <c r="A605" s="91"/>
      <c r="B605" s="91"/>
      <c r="C605" s="91"/>
      <c r="D605" s="91"/>
      <c r="E605" s="91"/>
    </row>
    <row r="606" spans="1:5" customFormat="1" x14ac:dyDescent="0.25">
      <c r="A606" s="91"/>
      <c r="B606" s="91"/>
      <c r="C606" s="91"/>
      <c r="D606" s="91"/>
      <c r="E606" s="91"/>
    </row>
    <row r="607" spans="1:5" customFormat="1" x14ac:dyDescent="0.25">
      <c r="A607" s="91"/>
      <c r="B607" s="91"/>
      <c r="C607" s="91"/>
      <c r="D607" s="91"/>
      <c r="E607" s="91"/>
    </row>
    <row r="608" spans="1:5" customFormat="1" x14ac:dyDescent="0.25">
      <c r="A608" s="91"/>
      <c r="B608" s="91"/>
      <c r="C608" s="91"/>
      <c r="D608" s="91"/>
      <c r="E608" s="91"/>
    </row>
    <row r="609" spans="1:5" customFormat="1" x14ac:dyDescent="0.25">
      <c r="A609" s="91"/>
      <c r="B609" s="91"/>
      <c r="C609" s="91"/>
      <c r="D609" s="91"/>
      <c r="E609" s="91"/>
    </row>
    <row r="610" spans="1:5" customFormat="1" x14ac:dyDescent="0.25">
      <c r="A610" s="91"/>
      <c r="B610" s="91"/>
      <c r="C610" s="91"/>
      <c r="D610" s="91"/>
      <c r="E610" s="91"/>
    </row>
    <row r="611" spans="1:5" customFormat="1" x14ac:dyDescent="0.25">
      <c r="A611" s="91"/>
      <c r="B611" s="91"/>
      <c r="C611" s="91"/>
      <c r="D611" s="91"/>
      <c r="E611" s="91"/>
    </row>
    <row r="612" spans="1:5" customFormat="1" x14ac:dyDescent="0.25">
      <c r="A612" s="91"/>
      <c r="B612" s="91"/>
      <c r="C612" s="91"/>
      <c r="D612" s="91"/>
      <c r="E612" s="91"/>
    </row>
    <row r="613" spans="1:5" customFormat="1" x14ac:dyDescent="0.25">
      <c r="A613" s="91"/>
      <c r="B613" s="91"/>
      <c r="C613" s="91"/>
      <c r="D613" s="91"/>
      <c r="E613" s="91"/>
    </row>
    <row r="614" spans="1:5" customFormat="1" x14ac:dyDescent="0.25">
      <c r="A614" s="91"/>
      <c r="B614" s="91"/>
      <c r="C614" s="91"/>
      <c r="D614" s="91"/>
      <c r="E614" s="91"/>
    </row>
    <row r="615" spans="1:5" customFormat="1" x14ac:dyDescent="0.25">
      <c r="A615" s="91"/>
      <c r="B615" s="91"/>
      <c r="C615" s="91"/>
      <c r="D615" s="91"/>
      <c r="E615" s="91"/>
    </row>
    <row r="616" spans="1:5" customFormat="1" x14ac:dyDescent="0.25">
      <c r="A616" s="91"/>
      <c r="B616" s="91"/>
      <c r="C616" s="91"/>
      <c r="D616" s="91"/>
      <c r="E616" s="91"/>
    </row>
    <row r="617" spans="1:5" customFormat="1" x14ac:dyDescent="0.25">
      <c r="A617" s="91"/>
      <c r="B617" s="91"/>
      <c r="C617" s="91"/>
      <c r="D617" s="91"/>
      <c r="E617" s="91"/>
    </row>
    <row r="618" spans="1:5" customFormat="1" x14ac:dyDescent="0.25">
      <c r="A618" s="91"/>
      <c r="B618" s="91"/>
      <c r="C618" s="91"/>
      <c r="D618" s="91"/>
      <c r="E618" s="91"/>
    </row>
    <row r="619" spans="1:5" customFormat="1" x14ac:dyDescent="0.25">
      <c r="A619" s="91"/>
      <c r="B619" s="91"/>
      <c r="C619" s="91"/>
      <c r="D619" s="91"/>
      <c r="E619" s="91"/>
    </row>
    <row r="620" spans="1:5" customFormat="1" x14ac:dyDescent="0.25">
      <c r="A620" s="91"/>
      <c r="B620" s="91"/>
      <c r="C620" s="91"/>
      <c r="D620" s="91"/>
      <c r="E620" s="91"/>
    </row>
    <row r="621" spans="1:5" customFormat="1" x14ac:dyDescent="0.25">
      <c r="A621" s="91"/>
      <c r="B621" s="91"/>
      <c r="C621" s="91"/>
      <c r="D621" s="91"/>
      <c r="E621" s="91"/>
    </row>
    <row r="622" spans="1:5" customFormat="1" x14ac:dyDescent="0.25">
      <c r="A622" s="91"/>
      <c r="B622" s="91"/>
      <c r="C622" s="91"/>
      <c r="D622" s="91"/>
      <c r="E622" s="91"/>
    </row>
    <row r="623" spans="1:5" customFormat="1" x14ac:dyDescent="0.25">
      <c r="A623" s="91"/>
      <c r="B623" s="91"/>
      <c r="C623" s="91"/>
      <c r="D623" s="91"/>
      <c r="E623" s="91"/>
    </row>
    <row r="624" spans="1:5" customFormat="1" x14ac:dyDescent="0.25">
      <c r="A624" s="91"/>
      <c r="B624" s="91"/>
      <c r="C624" s="91"/>
      <c r="D624" s="91"/>
      <c r="E624" s="91"/>
    </row>
    <row r="625" spans="1:5" customFormat="1" x14ac:dyDescent="0.25">
      <c r="A625" s="91"/>
      <c r="B625" s="91"/>
      <c r="C625" s="91"/>
      <c r="D625" s="91"/>
      <c r="E625" s="91"/>
    </row>
    <row r="626" spans="1:5" customFormat="1" x14ac:dyDescent="0.25">
      <c r="A626" s="91"/>
      <c r="B626" s="91"/>
      <c r="C626" s="91"/>
      <c r="D626" s="91"/>
      <c r="E626" s="91"/>
    </row>
    <row r="627" spans="1:5" customFormat="1" x14ac:dyDescent="0.25">
      <c r="A627" s="91"/>
      <c r="B627" s="91"/>
      <c r="C627" s="91"/>
      <c r="D627" s="91"/>
      <c r="E627" s="91"/>
    </row>
    <row r="628" spans="1:5" customFormat="1" x14ac:dyDescent="0.25">
      <c r="A628" s="91"/>
      <c r="B628" s="91"/>
      <c r="C628" s="91"/>
      <c r="D628" s="91"/>
      <c r="E628" s="91"/>
    </row>
    <row r="629" spans="1:5" customFormat="1" x14ac:dyDescent="0.25">
      <c r="A629" s="91"/>
      <c r="B629" s="91"/>
      <c r="C629" s="91"/>
      <c r="D629" s="91"/>
      <c r="E629" s="91"/>
    </row>
    <row r="630" spans="1:5" customFormat="1" x14ac:dyDescent="0.25">
      <c r="A630" s="91"/>
      <c r="B630" s="91"/>
      <c r="C630" s="91"/>
      <c r="D630" s="91"/>
      <c r="E630" s="91"/>
    </row>
    <row r="631" spans="1:5" customFormat="1" x14ac:dyDescent="0.25">
      <c r="A631" s="91"/>
      <c r="B631" s="91"/>
      <c r="C631" s="91"/>
      <c r="D631" s="91"/>
      <c r="E631" s="91"/>
    </row>
    <row r="632" spans="1:5" customFormat="1" x14ac:dyDescent="0.25">
      <c r="A632" s="91"/>
      <c r="B632" s="91"/>
      <c r="C632" s="91"/>
      <c r="D632" s="91"/>
      <c r="E632" s="91"/>
    </row>
    <row r="633" spans="1:5" customFormat="1" x14ac:dyDescent="0.25">
      <c r="A633" s="91"/>
      <c r="B633" s="91"/>
      <c r="C633" s="91"/>
      <c r="D633" s="91"/>
      <c r="E633" s="91"/>
    </row>
    <row r="634" spans="1:5" customFormat="1" x14ac:dyDescent="0.25">
      <c r="A634" s="91"/>
      <c r="B634" s="91"/>
      <c r="C634" s="91"/>
      <c r="D634" s="91"/>
      <c r="E634" s="91"/>
    </row>
    <row r="635" spans="1:5" customFormat="1" x14ac:dyDescent="0.25">
      <c r="A635" s="91"/>
      <c r="B635" s="91"/>
      <c r="C635" s="91"/>
      <c r="D635" s="91"/>
      <c r="E635" s="91"/>
    </row>
    <row r="636" spans="1:5" customFormat="1" x14ac:dyDescent="0.25">
      <c r="A636" s="91"/>
      <c r="B636" s="91"/>
      <c r="C636" s="91"/>
      <c r="D636" s="91"/>
      <c r="E636" s="91"/>
    </row>
    <row r="637" spans="1:5" customFormat="1" x14ac:dyDescent="0.25">
      <c r="A637" s="91"/>
      <c r="B637" s="91"/>
      <c r="C637" s="91"/>
      <c r="D637" s="91"/>
      <c r="E637" s="91"/>
    </row>
    <row r="638" spans="1:5" customFormat="1" x14ac:dyDescent="0.25">
      <c r="A638" s="91"/>
      <c r="B638" s="91"/>
      <c r="C638" s="91"/>
      <c r="D638" s="91"/>
      <c r="E638" s="91"/>
    </row>
    <row r="639" spans="1:5" customFormat="1" x14ac:dyDescent="0.25">
      <c r="A639" s="91"/>
      <c r="B639" s="91"/>
      <c r="C639" s="91"/>
      <c r="D639" s="91"/>
      <c r="E639" s="91"/>
    </row>
    <row r="640" spans="1:5" customFormat="1" x14ac:dyDescent="0.25">
      <c r="A640" s="91"/>
      <c r="B640" s="91"/>
      <c r="C640" s="91"/>
      <c r="D640" s="91"/>
      <c r="E640" s="91"/>
    </row>
    <row r="641" spans="1:5" customFormat="1" x14ac:dyDescent="0.25">
      <c r="A641" s="91"/>
      <c r="B641" s="91"/>
      <c r="C641" s="91"/>
      <c r="D641" s="91"/>
      <c r="E641" s="91"/>
    </row>
    <row r="642" spans="1:5" customFormat="1" x14ac:dyDescent="0.25">
      <c r="A642" s="91"/>
      <c r="B642" s="91"/>
      <c r="C642" s="91"/>
      <c r="D642" s="91"/>
      <c r="E642" s="91"/>
    </row>
    <row r="643" spans="1:5" customFormat="1" x14ac:dyDescent="0.25">
      <c r="A643" s="91"/>
      <c r="B643" s="91"/>
      <c r="C643" s="91"/>
      <c r="D643" s="91"/>
      <c r="E643" s="91"/>
    </row>
    <row r="644" spans="1:5" customFormat="1" x14ac:dyDescent="0.25">
      <c r="A644" s="91"/>
      <c r="B644" s="91"/>
      <c r="C644" s="91"/>
      <c r="D644" s="91"/>
      <c r="E644" s="91"/>
    </row>
    <row r="645" spans="1:5" customFormat="1" x14ac:dyDescent="0.25">
      <c r="A645" s="91"/>
      <c r="B645" s="91"/>
      <c r="C645" s="91"/>
      <c r="D645" s="91"/>
      <c r="E645" s="91"/>
    </row>
    <row r="646" spans="1:5" customFormat="1" x14ac:dyDescent="0.25">
      <c r="A646" s="91"/>
      <c r="B646" s="91"/>
      <c r="C646" s="91"/>
      <c r="D646" s="91"/>
      <c r="E646" s="91"/>
    </row>
    <row r="647" spans="1:5" customFormat="1" x14ac:dyDescent="0.25">
      <c r="A647" s="91"/>
      <c r="B647" s="91"/>
      <c r="C647" s="91"/>
      <c r="D647" s="91"/>
      <c r="E647" s="91"/>
    </row>
    <row r="648" spans="1:5" customFormat="1" x14ac:dyDescent="0.25">
      <c r="A648" s="91"/>
      <c r="B648" s="91"/>
      <c r="C648" s="91"/>
      <c r="D648" s="91"/>
      <c r="E648" s="91"/>
    </row>
    <row r="649" spans="1:5" customFormat="1" x14ac:dyDescent="0.25">
      <c r="A649" s="91"/>
      <c r="B649" s="91"/>
      <c r="C649" s="91"/>
      <c r="D649" s="91"/>
      <c r="E649" s="91"/>
    </row>
    <row r="650" spans="1:5" customFormat="1" x14ac:dyDescent="0.25">
      <c r="A650" s="91"/>
      <c r="B650" s="91"/>
      <c r="C650" s="91"/>
      <c r="D650" s="91"/>
      <c r="E650" s="91"/>
    </row>
    <row r="651" spans="1:5" customFormat="1" x14ac:dyDescent="0.25">
      <c r="A651" s="91"/>
      <c r="B651" s="91"/>
      <c r="C651" s="91"/>
      <c r="D651" s="91"/>
      <c r="E651" s="91"/>
    </row>
    <row r="652" spans="1:5" customFormat="1" x14ac:dyDescent="0.25">
      <c r="A652" s="91"/>
      <c r="B652" s="91"/>
      <c r="C652" s="91"/>
      <c r="D652" s="91"/>
      <c r="E652" s="91"/>
    </row>
    <row r="653" spans="1:5" customFormat="1" x14ac:dyDescent="0.25">
      <c r="A653" s="91"/>
      <c r="B653" s="91"/>
      <c r="C653" s="91"/>
      <c r="D653" s="91"/>
      <c r="E653" s="91"/>
    </row>
    <row r="654" spans="1:5" customFormat="1" x14ac:dyDescent="0.25">
      <c r="A654" s="91"/>
      <c r="B654" s="91"/>
      <c r="C654" s="91"/>
      <c r="D654" s="91"/>
      <c r="E654" s="91"/>
    </row>
    <row r="655" spans="1:5" customFormat="1" x14ac:dyDescent="0.25">
      <c r="A655" s="91"/>
      <c r="B655" s="91"/>
      <c r="C655" s="91"/>
      <c r="D655" s="91"/>
      <c r="E655" s="91"/>
    </row>
    <row r="656" spans="1:5" customFormat="1" x14ac:dyDescent="0.25">
      <c r="A656" s="91"/>
      <c r="B656" s="91"/>
      <c r="C656" s="91"/>
      <c r="D656" s="91"/>
      <c r="E656" s="91"/>
    </row>
    <row r="657" spans="1:5" customFormat="1" x14ac:dyDescent="0.25">
      <c r="A657" s="91"/>
      <c r="B657" s="91"/>
      <c r="C657" s="91"/>
      <c r="D657" s="91"/>
      <c r="E657" s="91"/>
    </row>
    <row r="658" spans="1:5" customFormat="1" x14ac:dyDescent="0.25">
      <c r="A658" s="91"/>
      <c r="B658" s="91"/>
      <c r="C658" s="91"/>
      <c r="D658" s="91"/>
      <c r="E658" s="91"/>
    </row>
    <row r="659" spans="1:5" customFormat="1" x14ac:dyDescent="0.25">
      <c r="A659" s="91"/>
      <c r="B659" s="91"/>
      <c r="C659" s="91"/>
      <c r="D659" s="91"/>
      <c r="E659" s="91"/>
    </row>
    <row r="660" spans="1:5" customFormat="1" x14ac:dyDescent="0.25">
      <c r="A660" s="91"/>
      <c r="B660" s="91"/>
      <c r="C660" s="91"/>
      <c r="D660" s="91"/>
      <c r="E660" s="91"/>
    </row>
    <row r="661" spans="1:5" customFormat="1" x14ac:dyDescent="0.25">
      <c r="A661" s="91"/>
      <c r="B661" s="91"/>
      <c r="C661" s="91"/>
      <c r="D661" s="91"/>
      <c r="E661" s="91"/>
    </row>
    <row r="662" spans="1:5" customFormat="1" x14ac:dyDescent="0.25">
      <c r="A662" s="91"/>
      <c r="B662" s="91"/>
      <c r="C662" s="91"/>
      <c r="D662" s="91"/>
      <c r="E662" s="91"/>
    </row>
    <row r="663" spans="1:5" customFormat="1" x14ac:dyDescent="0.25">
      <c r="A663" s="91"/>
      <c r="B663" s="91"/>
      <c r="C663" s="91"/>
      <c r="D663" s="91"/>
      <c r="E663" s="91"/>
    </row>
    <row r="664" spans="1:5" customFormat="1" x14ac:dyDescent="0.25">
      <c r="A664" s="91"/>
      <c r="B664" s="91"/>
      <c r="C664" s="91"/>
      <c r="D664" s="91"/>
      <c r="E664" s="91"/>
    </row>
    <row r="665" spans="1:5" customFormat="1" x14ac:dyDescent="0.25">
      <c r="A665" s="91"/>
      <c r="B665" s="91"/>
      <c r="C665" s="91"/>
      <c r="D665" s="91"/>
      <c r="E665" s="91"/>
    </row>
    <row r="666" spans="1:5" customFormat="1" x14ac:dyDescent="0.25">
      <c r="A666" s="91"/>
      <c r="B666" s="91"/>
      <c r="C666" s="91"/>
      <c r="D666" s="91"/>
      <c r="E666" s="91"/>
    </row>
    <row r="667" spans="1:5" customFormat="1" x14ac:dyDescent="0.25">
      <c r="A667" s="91"/>
      <c r="B667" s="91"/>
      <c r="C667" s="91"/>
      <c r="D667" s="91"/>
      <c r="E667" s="91"/>
    </row>
    <row r="668" spans="1:5" customFormat="1" x14ac:dyDescent="0.25">
      <c r="A668" s="91"/>
      <c r="B668" s="91"/>
      <c r="C668" s="91"/>
      <c r="D668" s="91"/>
      <c r="E668" s="91"/>
    </row>
    <row r="669" spans="1:5" customFormat="1" x14ac:dyDescent="0.25">
      <c r="A669" s="91"/>
      <c r="B669" s="91"/>
      <c r="C669" s="91"/>
      <c r="D669" s="91"/>
      <c r="E669" s="91"/>
    </row>
    <row r="670" spans="1:5" customFormat="1" x14ac:dyDescent="0.25">
      <c r="A670" s="91"/>
      <c r="B670" s="91"/>
      <c r="C670" s="91"/>
      <c r="D670" s="91"/>
      <c r="E670" s="91"/>
    </row>
    <row r="671" spans="1:5" customFormat="1" x14ac:dyDescent="0.25">
      <c r="A671" s="91"/>
      <c r="B671" s="91"/>
      <c r="C671" s="91"/>
      <c r="D671" s="91"/>
      <c r="E671" s="91"/>
    </row>
    <row r="672" spans="1:5" customFormat="1" x14ac:dyDescent="0.25">
      <c r="A672" s="91"/>
      <c r="B672" s="91"/>
      <c r="C672" s="91"/>
      <c r="D672" s="91"/>
      <c r="E672" s="91"/>
    </row>
    <row r="673" spans="1:5" customFormat="1" x14ac:dyDescent="0.25">
      <c r="A673" s="91"/>
      <c r="B673" s="91"/>
      <c r="C673" s="91"/>
      <c r="D673" s="91"/>
      <c r="E673" s="91"/>
    </row>
    <row r="674" spans="1:5" customFormat="1" x14ac:dyDescent="0.25">
      <c r="A674" s="91"/>
      <c r="B674" s="91"/>
      <c r="C674" s="91"/>
      <c r="D674" s="91"/>
      <c r="E674" s="91"/>
    </row>
    <row r="675" spans="1:5" customFormat="1" x14ac:dyDescent="0.25">
      <c r="A675" s="91"/>
      <c r="B675" s="91"/>
      <c r="C675" s="91"/>
      <c r="D675" s="91"/>
      <c r="E675" s="91"/>
    </row>
    <row r="676" spans="1:5" customFormat="1" x14ac:dyDescent="0.25">
      <c r="A676" s="91"/>
      <c r="B676" s="91"/>
      <c r="C676" s="91"/>
      <c r="D676" s="91"/>
      <c r="E676" s="91"/>
    </row>
    <row r="677" spans="1:5" customFormat="1" x14ac:dyDescent="0.25">
      <c r="A677" s="91"/>
      <c r="B677" s="91"/>
      <c r="C677" s="91"/>
      <c r="D677" s="91"/>
      <c r="E677" s="91"/>
    </row>
    <row r="678" spans="1:5" customFormat="1" x14ac:dyDescent="0.25">
      <c r="A678" s="91"/>
      <c r="B678" s="91"/>
      <c r="C678" s="91"/>
      <c r="D678" s="91"/>
      <c r="E678" s="91"/>
    </row>
    <row r="679" spans="1:5" customFormat="1" x14ac:dyDescent="0.25">
      <c r="A679" s="91"/>
      <c r="B679" s="91"/>
      <c r="C679" s="91"/>
      <c r="D679" s="91"/>
      <c r="E679" s="91"/>
    </row>
    <row r="680" spans="1:5" customFormat="1" x14ac:dyDescent="0.25">
      <c r="A680" s="91"/>
      <c r="B680" s="91"/>
      <c r="C680" s="91"/>
      <c r="D680" s="91"/>
      <c r="E680" s="91"/>
    </row>
    <row r="681" spans="1:5" customFormat="1" x14ac:dyDescent="0.25">
      <c r="A681" s="91"/>
      <c r="B681" s="91"/>
      <c r="C681" s="91"/>
      <c r="D681" s="91"/>
      <c r="E681" s="91"/>
    </row>
    <row r="682" spans="1:5" customFormat="1" x14ac:dyDescent="0.25">
      <c r="A682" s="91"/>
      <c r="B682" s="91"/>
      <c r="C682" s="91"/>
      <c r="D682" s="91"/>
      <c r="E682" s="91"/>
    </row>
    <row r="683" spans="1:5" customFormat="1" x14ac:dyDescent="0.25">
      <c r="A683" s="91"/>
      <c r="B683" s="91"/>
      <c r="C683" s="91"/>
      <c r="D683" s="91"/>
      <c r="E683" s="91"/>
    </row>
    <row r="684" spans="1:5" customFormat="1" x14ac:dyDescent="0.25">
      <c r="A684" s="91"/>
      <c r="B684" s="91"/>
      <c r="C684" s="91"/>
      <c r="D684" s="91"/>
      <c r="E684" s="91"/>
    </row>
    <row r="685" spans="1:5" customFormat="1" x14ac:dyDescent="0.25">
      <c r="A685" s="91"/>
      <c r="B685" s="91"/>
      <c r="C685" s="91"/>
      <c r="D685" s="91"/>
      <c r="E685" s="91"/>
    </row>
    <row r="686" spans="1:5" customFormat="1" x14ac:dyDescent="0.25">
      <c r="A686" s="91"/>
      <c r="B686" s="91"/>
      <c r="C686" s="91"/>
      <c r="D686" s="91"/>
      <c r="E686" s="91"/>
    </row>
    <row r="687" spans="1:5" customFormat="1" x14ac:dyDescent="0.25">
      <c r="A687" s="91"/>
      <c r="B687" s="91"/>
      <c r="C687" s="91"/>
      <c r="D687" s="91"/>
      <c r="E687" s="91"/>
    </row>
    <row r="688" spans="1:5" customFormat="1" x14ac:dyDescent="0.25">
      <c r="A688" s="91"/>
      <c r="B688" s="91"/>
      <c r="C688" s="91"/>
      <c r="D688" s="91"/>
      <c r="E688" s="91"/>
    </row>
    <row r="689" spans="1:5" customFormat="1" x14ac:dyDescent="0.25">
      <c r="A689" s="91"/>
      <c r="B689" s="91"/>
      <c r="C689" s="91"/>
      <c r="D689" s="91"/>
      <c r="E689" s="91"/>
    </row>
    <row r="690" spans="1:5" customFormat="1" x14ac:dyDescent="0.25">
      <c r="A690" s="91"/>
      <c r="B690" s="91"/>
      <c r="C690" s="91"/>
      <c r="D690" s="91"/>
      <c r="E690" s="91"/>
    </row>
    <row r="691" spans="1:5" customFormat="1" x14ac:dyDescent="0.25">
      <c r="A691" s="91"/>
      <c r="B691" s="91"/>
      <c r="C691" s="91"/>
      <c r="D691" s="91"/>
      <c r="E691" s="91"/>
    </row>
    <row r="692" spans="1:5" customFormat="1" x14ac:dyDescent="0.25">
      <c r="A692" s="91"/>
      <c r="B692" s="91"/>
      <c r="C692" s="91"/>
      <c r="D692" s="91"/>
      <c r="E692" s="91"/>
    </row>
    <row r="693" spans="1:5" customFormat="1" x14ac:dyDescent="0.25">
      <c r="A693" s="91"/>
      <c r="B693" s="91"/>
      <c r="C693" s="91"/>
      <c r="D693" s="91"/>
      <c r="E693" s="91"/>
    </row>
    <row r="694" spans="1:5" customFormat="1" x14ac:dyDescent="0.25">
      <c r="A694" s="91"/>
      <c r="B694" s="91"/>
      <c r="C694" s="91"/>
      <c r="D694" s="91"/>
      <c r="E694" s="91"/>
    </row>
    <row r="695" spans="1:5" customFormat="1" x14ac:dyDescent="0.25">
      <c r="A695" s="91"/>
      <c r="B695" s="91"/>
      <c r="C695" s="91"/>
      <c r="D695" s="91"/>
      <c r="E695" s="91"/>
    </row>
    <row r="696" spans="1:5" customFormat="1" x14ac:dyDescent="0.25">
      <c r="A696" s="91"/>
      <c r="B696" s="91"/>
      <c r="C696" s="91"/>
      <c r="D696" s="91"/>
      <c r="E696" s="91"/>
    </row>
    <row r="697" spans="1:5" customFormat="1" x14ac:dyDescent="0.25">
      <c r="A697" s="91"/>
      <c r="B697" s="91"/>
      <c r="C697" s="91"/>
      <c r="D697" s="91"/>
      <c r="E697" s="91"/>
    </row>
    <row r="698" spans="1:5" customFormat="1" x14ac:dyDescent="0.25">
      <c r="A698" s="91"/>
      <c r="B698" s="91"/>
      <c r="C698" s="91"/>
      <c r="D698" s="91"/>
      <c r="E698" s="91"/>
    </row>
    <row r="699" spans="1:5" customFormat="1" x14ac:dyDescent="0.25">
      <c r="A699" s="91"/>
      <c r="B699" s="91"/>
      <c r="C699" s="91"/>
      <c r="D699" s="91"/>
      <c r="E699" s="91"/>
    </row>
    <row r="700" spans="1:5" customFormat="1" x14ac:dyDescent="0.25">
      <c r="A700" s="91"/>
      <c r="B700" s="91"/>
      <c r="C700" s="91"/>
      <c r="D700" s="91"/>
      <c r="E700" s="91"/>
    </row>
    <row r="701" spans="1:5" customFormat="1" x14ac:dyDescent="0.25">
      <c r="A701" s="91"/>
      <c r="B701" s="91"/>
      <c r="C701" s="91"/>
      <c r="D701" s="91"/>
      <c r="E701" s="91"/>
    </row>
    <row r="702" spans="1:5" customFormat="1" x14ac:dyDescent="0.25">
      <c r="A702" s="91"/>
      <c r="B702" s="91"/>
      <c r="C702" s="91"/>
      <c r="D702" s="91"/>
      <c r="E702" s="91"/>
    </row>
    <row r="703" spans="1:5" customFormat="1" x14ac:dyDescent="0.25">
      <c r="A703" s="91"/>
      <c r="B703" s="91"/>
      <c r="C703" s="91"/>
      <c r="D703" s="91"/>
      <c r="E703" s="91"/>
    </row>
    <row r="704" spans="1:5" customFormat="1" x14ac:dyDescent="0.25">
      <c r="A704" s="91"/>
      <c r="B704" s="91"/>
      <c r="C704" s="91"/>
      <c r="D704" s="91"/>
      <c r="E704" s="91"/>
    </row>
    <row r="705" spans="1:5" customFormat="1" x14ac:dyDescent="0.25">
      <c r="A705" s="91"/>
      <c r="B705" s="91"/>
      <c r="C705" s="91"/>
      <c r="D705" s="91"/>
      <c r="E705" s="91"/>
    </row>
    <row r="706" spans="1:5" customFormat="1" x14ac:dyDescent="0.25">
      <c r="A706" s="91"/>
      <c r="B706" s="91"/>
      <c r="C706" s="91"/>
      <c r="D706" s="91"/>
      <c r="E706" s="91"/>
    </row>
    <row r="707" spans="1:5" customFormat="1" x14ac:dyDescent="0.25">
      <c r="A707" s="91"/>
      <c r="B707" s="91"/>
      <c r="C707" s="91"/>
      <c r="D707" s="91"/>
      <c r="E707" s="91"/>
    </row>
    <row r="708" spans="1:5" customFormat="1" x14ac:dyDescent="0.25">
      <c r="A708" s="91"/>
      <c r="B708" s="91"/>
      <c r="C708" s="91"/>
      <c r="D708" s="91"/>
      <c r="E708" s="91"/>
    </row>
    <row r="709" spans="1:5" customFormat="1" x14ac:dyDescent="0.25">
      <c r="A709" s="91"/>
      <c r="B709" s="91"/>
      <c r="C709" s="91"/>
      <c r="D709" s="91"/>
      <c r="E709" s="91"/>
    </row>
    <row r="710" spans="1:5" customFormat="1" x14ac:dyDescent="0.25">
      <c r="A710" s="91"/>
      <c r="B710" s="91"/>
      <c r="C710" s="91"/>
      <c r="D710" s="91"/>
      <c r="E710" s="91"/>
    </row>
    <row r="711" spans="1:5" customFormat="1" x14ac:dyDescent="0.25">
      <c r="A711" s="91"/>
      <c r="B711" s="91"/>
      <c r="C711" s="91"/>
      <c r="D711" s="91"/>
      <c r="E711" s="91"/>
    </row>
    <row r="712" spans="1:5" customFormat="1" x14ac:dyDescent="0.25">
      <c r="A712" s="91"/>
      <c r="B712" s="91"/>
      <c r="C712" s="91"/>
      <c r="D712" s="91"/>
      <c r="E712" s="91"/>
    </row>
    <row r="713" spans="1:5" customFormat="1" x14ac:dyDescent="0.25">
      <c r="A713" s="91"/>
      <c r="B713" s="91"/>
      <c r="C713" s="91"/>
      <c r="D713" s="91"/>
      <c r="E713" s="91"/>
    </row>
    <row r="714" spans="1:5" customFormat="1" x14ac:dyDescent="0.25">
      <c r="A714" s="91"/>
      <c r="B714" s="91"/>
      <c r="C714" s="91"/>
      <c r="D714" s="91"/>
      <c r="E714" s="91"/>
    </row>
    <row r="715" spans="1:5" customFormat="1" x14ac:dyDescent="0.25">
      <c r="A715" s="91"/>
      <c r="B715" s="91"/>
      <c r="C715" s="91"/>
      <c r="D715" s="91"/>
      <c r="E715" s="91"/>
    </row>
    <row r="716" spans="1:5" customFormat="1" x14ac:dyDescent="0.25">
      <c r="A716" s="91"/>
      <c r="B716" s="91"/>
      <c r="C716" s="91"/>
      <c r="D716" s="91"/>
      <c r="E716" s="91"/>
    </row>
    <row r="717" spans="1:5" customFormat="1" x14ac:dyDescent="0.25">
      <c r="A717" s="91"/>
      <c r="B717" s="91"/>
      <c r="C717" s="91"/>
      <c r="D717" s="91"/>
      <c r="E717" s="91"/>
    </row>
    <row r="718" spans="1:5" customFormat="1" x14ac:dyDescent="0.25">
      <c r="A718" s="91"/>
      <c r="B718" s="91"/>
      <c r="C718" s="91"/>
      <c r="D718" s="91"/>
      <c r="E718" s="91"/>
    </row>
    <row r="719" spans="1:5" customFormat="1" x14ac:dyDescent="0.25">
      <c r="A719" s="91"/>
      <c r="B719" s="91"/>
      <c r="C719" s="91"/>
      <c r="D719" s="91"/>
      <c r="E719" s="91"/>
    </row>
    <row r="720" spans="1:5" customFormat="1" x14ac:dyDescent="0.25">
      <c r="A720" s="91"/>
      <c r="B720" s="91"/>
      <c r="C720" s="91"/>
      <c r="D720" s="91"/>
      <c r="E720" s="91"/>
    </row>
    <row r="721" spans="1:5" customFormat="1" x14ac:dyDescent="0.25">
      <c r="A721" s="91"/>
      <c r="B721" s="91"/>
      <c r="C721" s="91"/>
      <c r="D721" s="91"/>
      <c r="E721" s="91"/>
    </row>
    <row r="722" spans="1:5" customFormat="1" x14ac:dyDescent="0.25">
      <c r="A722" s="91"/>
      <c r="B722" s="91"/>
      <c r="C722" s="91"/>
      <c r="D722" s="91"/>
      <c r="E722" s="91"/>
    </row>
    <row r="723" spans="1:5" customFormat="1" x14ac:dyDescent="0.25">
      <c r="A723" s="91"/>
      <c r="B723" s="91"/>
      <c r="C723" s="91"/>
      <c r="D723" s="91"/>
      <c r="E723" s="91"/>
    </row>
    <row r="724" spans="1:5" customFormat="1" x14ac:dyDescent="0.25">
      <c r="A724" s="91"/>
      <c r="B724" s="91"/>
      <c r="C724" s="91"/>
      <c r="D724" s="91"/>
      <c r="E724" s="91"/>
    </row>
    <row r="725" spans="1:5" customFormat="1" x14ac:dyDescent="0.25">
      <c r="A725" s="91"/>
      <c r="B725" s="91"/>
      <c r="C725" s="91"/>
      <c r="D725" s="91"/>
      <c r="E725" s="91"/>
    </row>
    <row r="726" spans="1:5" customFormat="1" x14ac:dyDescent="0.25">
      <c r="A726" s="91"/>
      <c r="B726" s="91"/>
      <c r="C726" s="91"/>
      <c r="D726" s="91"/>
      <c r="E726" s="91"/>
    </row>
    <row r="727" spans="1:5" customFormat="1" x14ac:dyDescent="0.25">
      <c r="A727" s="91"/>
      <c r="B727" s="91"/>
      <c r="C727" s="91"/>
      <c r="D727" s="91"/>
      <c r="E727" s="91"/>
    </row>
    <row r="728" spans="1:5" customFormat="1" x14ac:dyDescent="0.25">
      <c r="A728" s="91"/>
      <c r="B728" s="91"/>
      <c r="C728" s="91"/>
      <c r="D728" s="91"/>
      <c r="E728" s="91"/>
    </row>
    <row r="729" spans="1:5" customFormat="1" x14ac:dyDescent="0.25">
      <c r="A729" s="91"/>
      <c r="B729" s="91"/>
      <c r="C729" s="91"/>
      <c r="D729" s="91"/>
      <c r="E729" s="91"/>
    </row>
    <row r="730" spans="1:5" customFormat="1" x14ac:dyDescent="0.25">
      <c r="A730" s="91"/>
      <c r="B730" s="91"/>
      <c r="C730" s="91"/>
      <c r="D730" s="91"/>
      <c r="E730" s="91"/>
    </row>
    <row r="731" spans="1:5" customFormat="1" x14ac:dyDescent="0.25">
      <c r="A731" s="91"/>
      <c r="B731" s="91"/>
      <c r="C731" s="91"/>
      <c r="D731" s="91"/>
      <c r="E731" s="91"/>
    </row>
    <row r="732" spans="1:5" customFormat="1" x14ac:dyDescent="0.25">
      <c r="A732" s="91"/>
      <c r="B732" s="91"/>
      <c r="C732" s="91"/>
      <c r="D732" s="91"/>
      <c r="E732" s="91"/>
    </row>
    <row r="733" spans="1:5" customFormat="1" x14ac:dyDescent="0.25">
      <c r="A733" s="91"/>
      <c r="B733" s="91"/>
      <c r="C733" s="91"/>
      <c r="D733" s="91"/>
      <c r="E733" s="91"/>
    </row>
    <row r="734" spans="1:5" customFormat="1" x14ac:dyDescent="0.25">
      <c r="A734" s="91"/>
      <c r="B734" s="91"/>
      <c r="C734" s="91"/>
      <c r="D734" s="91"/>
      <c r="E734" s="91"/>
    </row>
    <row r="735" spans="1:5" customFormat="1" x14ac:dyDescent="0.25">
      <c r="A735" s="91"/>
      <c r="B735" s="91"/>
      <c r="C735" s="91"/>
      <c r="D735" s="91"/>
      <c r="E735" s="91"/>
    </row>
    <row r="736" spans="1:5" customFormat="1" x14ac:dyDescent="0.25">
      <c r="A736" s="91"/>
      <c r="B736" s="91"/>
      <c r="C736" s="91"/>
      <c r="D736" s="91"/>
      <c r="E736" s="91"/>
    </row>
    <row r="737" spans="1:5" customFormat="1" x14ac:dyDescent="0.25">
      <c r="A737" s="91"/>
      <c r="B737" s="91"/>
      <c r="C737" s="91"/>
      <c r="D737" s="91"/>
      <c r="E737" s="91"/>
    </row>
    <row r="738" spans="1:5" customFormat="1" x14ac:dyDescent="0.25">
      <c r="A738" s="91"/>
      <c r="B738" s="91"/>
      <c r="C738" s="91"/>
      <c r="D738" s="91"/>
      <c r="E738" s="91"/>
    </row>
    <row r="739" spans="1:5" customFormat="1" x14ac:dyDescent="0.25">
      <c r="A739" s="91"/>
      <c r="B739" s="91"/>
      <c r="C739" s="91"/>
      <c r="D739" s="91"/>
      <c r="E739" s="91"/>
    </row>
    <row r="740" spans="1:5" customFormat="1" x14ac:dyDescent="0.25">
      <c r="A740" s="91"/>
      <c r="B740" s="91"/>
      <c r="C740" s="91"/>
      <c r="D740" s="91"/>
      <c r="E740" s="91"/>
    </row>
    <row r="741" spans="1:5" customFormat="1" x14ac:dyDescent="0.25">
      <c r="A741" s="91"/>
      <c r="B741" s="91"/>
      <c r="C741" s="91"/>
      <c r="D741" s="91"/>
      <c r="E741" s="91"/>
    </row>
    <row r="742" spans="1:5" customFormat="1" x14ac:dyDescent="0.25">
      <c r="A742" s="91"/>
      <c r="B742" s="91"/>
      <c r="C742" s="91"/>
      <c r="D742" s="91"/>
      <c r="E742" s="91"/>
    </row>
    <row r="743" spans="1:5" customFormat="1" x14ac:dyDescent="0.25">
      <c r="A743" s="91"/>
      <c r="B743" s="91"/>
      <c r="C743" s="91"/>
      <c r="D743" s="91"/>
      <c r="E743" s="91"/>
    </row>
    <row r="744" spans="1:5" customFormat="1" x14ac:dyDescent="0.25">
      <c r="A744" s="91"/>
      <c r="B744" s="91"/>
      <c r="C744" s="91"/>
      <c r="D744" s="91"/>
      <c r="E744" s="91"/>
    </row>
    <row r="745" spans="1:5" customFormat="1" x14ac:dyDescent="0.25">
      <c r="A745" s="91"/>
      <c r="B745" s="91"/>
      <c r="C745" s="91"/>
      <c r="D745" s="91"/>
      <c r="E745" s="91"/>
    </row>
    <row r="746" spans="1:5" customFormat="1" x14ac:dyDescent="0.25">
      <c r="A746" s="91"/>
      <c r="B746" s="91"/>
      <c r="C746" s="91"/>
      <c r="D746" s="91"/>
      <c r="E746" s="91"/>
    </row>
    <row r="747" spans="1:5" customFormat="1" x14ac:dyDescent="0.25">
      <c r="A747" s="91"/>
      <c r="B747" s="91"/>
      <c r="C747" s="91"/>
      <c r="D747" s="91"/>
      <c r="E747" s="91"/>
    </row>
    <row r="748" spans="1:5" customFormat="1" x14ac:dyDescent="0.25">
      <c r="A748" s="91"/>
      <c r="B748" s="91"/>
      <c r="C748" s="91"/>
      <c r="D748" s="91"/>
      <c r="E748" s="91"/>
    </row>
    <row r="749" spans="1:5" customFormat="1" x14ac:dyDescent="0.25">
      <c r="A749" s="91"/>
      <c r="B749" s="91"/>
      <c r="C749" s="91"/>
      <c r="D749" s="91"/>
      <c r="E749" s="91"/>
    </row>
    <row r="750" spans="1:5" customFormat="1" x14ac:dyDescent="0.25">
      <c r="A750" s="91"/>
      <c r="B750" s="91"/>
      <c r="C750" s="91"/>
      <c r="D750" s="91"/>
      <c r="E750" s="91"/>
    </row>
    <row r="751" spans="1:5" customFormat="1" x14ac:dyDescent="0.25">
      <c r="A751" s="91"/>
      <c r="B751" s="91"/>
      <c r="C751" s="91"/>
      <c r="D751" s="91"/>
      <c r="E751" s="91"/>
    </row>
    <row r="752" spans="1:5" customFormat="1" x14ac:dyDescent="0.25">
      <c r="A752" s="91"/>
      <c r="B752" s="91"/>
      <c r="C752" s="91"/>
      <c r="D752" s="91"/>
      <c r="E752" s="91"/>
    </row>
    <row r="753" spans="1:5" customFormat="1" x14ac:dyDescent="0.25">
      <c r="A753" s="91"/>
      <c r="B753" s="91"/>
      <c r="C753" s="91"/>
      <c r="D753" s="91"/>
      <c r="E753" s="91"/>
    </row>
    <row r="754" spans="1:5" customFormat="1" x14ac:dyDescent="0.25">
      <c r="A754" s="91"/>
      <c r="B754" s="91"/>
      <c r="C754" s="91"/>
      <c r="D754" s="91"/>
      <c r="E754" s="91"/>
    </row>
    <row r="755" spans="1:5" customFormat="1" x14ac:dyDescent="0.25">
      <c r="A755" s="91"/>
      <c r="B755" s="91"/>
      <c r="C755" s="91"/>
      <c r="D755" s="91"/>
      <c r="E755" s="91"/>
    </row>
    <row r="756" spans="1:5" customFormat="1" x14ac:dyDescent="0.25">
      <c r="A756" s="91"/>
      <c r="B756" s="91"/>
      <c r="C756" s="91"/>
      <c r="D756" s="91"/>
      <c r="E756" s="91"/>
    </row>
    <row r="757" spans="1:5" customFormat="1" x14ac:dyDescent="0.25">
      <c r="A757" s="91"/>
      <c r="B757" s="91"/>
      <c r="C757" s="91"/>
      <c r="D757" s="91"/>
      <c r="E757" s="91"/>
    </row>
    <row r="758" spans="1:5" customFormat="1" x14ac:dyDescent="0.25">
      <c r="A758" s="91"/>
      <c r="B758" s="91"/>
      <c r="C758" s="91"/>
      <c r="D758" s="91"/>
      <c r="E758" s="91"/>
    </row>
    <row r="759" spans="1:5" customFormat="1" x14ac:dyDescent="0.25">
      <c r="A759" s="91"/>
      <c r="B759" s="91"/>
      <c r="C759" s="91"/>
      <c r="D759" s="91"/>
      <c r="E759" s="91"/>
    </row>
    <row r="760" spans="1:5" customFormat="1" x14ac:dyDescent="0.25">
      <c r="A760" s="91"/>
      <c r="B760" s="91"/>
      <c r="C760" s="91"/>
      <c r="D760" s="91"/>
      <c r="E760" s="91"/>
    </row>
    <row r="761" spans="1:5" customFormat="1" x14ac:dyDescent="0.25">
      <c r="A761" s="91"/>
      <c r="B761" s="91"/>
      <c r="C761" s="91"/>
      <c r="D761" s="91"/>
      <c r="E761" s="91"/>
    </row>
    <row r="762" spans="1:5" customFormat="1" x14ac:dyDescent="0.25">
      <c r="A762" s="91"/>
      <c r="B762" s="91"/>
      <c r="C762" s="91"/>
      <c r="D762" s="91"/>
      <c r="E762" s="91"/>
    </row>
    <row r="763" spans="1:5" customFormat="1" x14ac:dyDescent="0.25">
      <c r="A763" s="91"/>
      <c r="B763" s="91"/>
      <c r="C763" s="91"/>
      <c r="D763" s="91"/>
      <c r="E763" s="91"/>
    </row>
    <row r="764" spans="1:5" customFormat="1" x14ac:dyDescent="0.25">
      <c r="A764" s="91"/>
      <c r="B764" s="91"/>
      <c r="C764" s="91"/>
      <c r="D764" s="91"/>
      <c r="E764" s="91"/>
    </row>
    <row r="765" spans="1:5" customFormat="1" x14ac:dyDescent="0.25">
      <c r="A765" s="91"/>
      <c r="B765" s="91"/>
      <c r="C765" s="91"/>
      <c r="D765" s="91"/>
      <c r="E765" s="91"/>
    </row>
    <row r="766" spans="1:5" customFormat="1" x14ac:dyDescent="0.25">
      <c r="A766" s="91"/>
      <c r="B766" s="91"/>
      <c r="C766" s="91"/>
      <c r="D766" s="91"/>
      <c r="E766" s="91"/>
    </row>
    <row r="767" spans="1:5" customFormat="1" x14ac:dyDescent="0.25">
      <c r="A767" s="91"/>
      <c r="B767" s="91"/>
      <c r="C767" s="91"/>
      <c r="D767" s="91"/>
      <c r="E767" s="91"/>
    </row>
    <row r="768" spans="1:5" customFormat="1" x14ac:dyDescent="0.25">
      <c r="A768" s="91"/>
      <c r="B768" s="91"/>
      <c r="C768" s="91"/>
      <c r="D768" s="91"/>
      <c r="E768" s="91"/>
    </row>
    <row r="769" spans="1:5" customFormat="1" x14ac:dyDescent="0.25">
      <c r="A769" s="91"/>
      <c r="B769" s="91"/>
      <c r="C769" s="91"/>
      <c r="D769" s="91"/>
      <c r="E769" s="91"/>
    </row>
    <row r="770" spans="1:5" customFormat="1" x14ac:dyDescent="0.25">
      <c r="A770" s="91"/>
      <c r="B770" s="91"/>
      <c r="C770" s="91"/>
      <c r="D770" s="91"/>
      <c r="E770" s="91"/>
    </row>
    <row r="771" spans="1:5" customFormat="1" x14ac:dyDescent="0.25">
      <c r="A771" s="91"/>
      <c r="B771" s="91"/>
      <c r="C771" s="91"/>
      <c r="D771" s="91"/>
      <c r="E771" s="91"/>
    </row>
    <row r="772" spans="1:5" customFormat="1" x14ac:dyDescent="0.25">
      <c r="A772" s="91"/>
      <c r="B772" s="91"/>
      <c r="C772" s="91"/>
      <c r="D772" s="91"/>
      <c r="E772" s="91"/>
    </row>
    <row r="773" spans="1:5" customFormat="1" x14ac:dyDescent="0.25">
      <c r="A773" s="91"/>
      <c r="B773" s="91"/>
      <c r="C773" s="91"/>
      <c r="D773" s="91"/>
      <c r="E773" s="91"/>
    </row>
    <row r="774" spans="1:5" customFormat="1" x14ac:dyDescent="0.25">
      <c r="A774" s="91"/>
      <c r="B774" s="91"/>
      <c r="C774" s="91"/>
      <c r="D774" s="91"/>
      <c r="E774" s="91"/>
    </row>
    <row r="775" spans="1:5" customFormat="1" x14ac:dyDescent="0.25">
      <c r="A775" s="91"/>
      <c r="B775" s="91"/>
      <c r="C775" s="91"/>
      <c r="D775" s="91"/>
      <c r="E775" s="91"/>
    </row>
    <row r="776" spans="1:5" customFormat="1" x14ac:dyDescent="0.25">
      <c r="A776" s="91"/>
      <c r="B776" s="91"/>
      <c r="C776" s="91"/>
      <c r="D776" s="91"/>
      <c r="E776" s="91"/>
    </row>
    <row r="777" spans="1:5" customFormat="1" x14ac:dyDescent="0.25">
      <c r="A777" s="91"/>
      <c r="B777" s="91"/>
      <c r="C777" s="91"/>
      <c r="D777" s="91"/>
      <c r="E777" s="91"/>
    </row>
    <row r="778" spans="1:5" customFormat="1" x14ac:dyDescent="0.25">
      <c r="A778" s="91"/>
      <c r="B778" s="91"/>
      <c r="C778" s="91"/>
      <c r="D778" s="91"/>
      <c r="E778" s="91"/>
    </row>
    <row r="779" spans="1:5" customFormat="1" x14ac:dyDescent="0.25">
      <c r="A779" s="91"/>
      <c r="B779" s="91"/>
      <c r="C779" s="91"/>
      <c r="D779" s="91"/>
      <c r="E779" s="91"/>
    </row>
    <row r="780" spans="1:5" customFormat="1" x14ac:dyDescent="0.25">
      <c r="A780" s="91"/>
      <c r="B780" s="91"/>
      <c r="C780" s="91"/>
      <c r="D780" s="91"/>
      <c r="E780" s="91"/>
    </row>
    <row r="781" spans="1:5" customFormat="1" x14ac:dyDescent="0.25">
      <c r="A781" s="91"/>
      <c r="B781" s="91"/>
      <c r="C781" s="91"/>
      <c r="D781" s="91"/>
      <c r="E781" s="91"/>
    </row>
    <row r="782" spans="1:5" customFormat="1" x14ac:dyDescent="0.25">
      <c r="A782" s="91"/>
      <c r="B782" s="91"/>
      <c r="C782" s="91"/>
      <c r="D782" s="91"/>
      <c r="E782" s="91"/>
    </row>
    <row r="783" spans="1:5" customFormat="1" x14ac:dyDescent="0.25">
      <c r="A783" s="91"/>
      <c r="B783" s="91"/>
      <c r="C783" s="91"/>
      <c r="D783" s="91"/>
      <c r="E783" s="91"/>
    </row>
    <row r="784" spans="1:5" customFormat="1" x14ac:dyDescent="0.25">
      <c r="A784" s="91"/>
      <c r="B784" s="91"/>
      <c r="C784" s="91"/>
      <c r="D784" s="91"/>
      <c r="E784" s="91"/>
    </row>
    <row r="785" spans="1:5" customFormat="1" x14ac:dyDescent="0.25">
      <c r="A785" s="91"/>
      <c r="B785" s="91"/>
      <c r="C785" s="91"/>
      <c r="D785" s="91"/>
      <c r="E785" s="91"/>
    </row>
    <row r="786" spans="1:5" customFormat="1" x14ac:dyDescent="0.25">
      <c r="A786" s="91"/>
      <c r="B786" s="91"/>
      <c r="C786" s="91"/>
      <c r="D786" s="91"/>
      <c r="E786" s="91"/>
    </row>
    <row r="787" spans="1:5" customFormat="1" x14ac:dyDescent="0.25">
      <c r="A787" s="91"/>
      <c r="B787" s="91"/>
      <c r="C787" s="91"/>
      <c r="D787" s="91"/>
      <c r="E787" s="91"/>
    </row>
    <row r="788" spans="1:5" customFormat="1" x14ac:dyDescent="0.25">
      <c r="A788" s="91"/>
      <c r="B788" s="91"/>
      <c r="C788" s="91"/>
      <c r="D788" s="91"/>
      <c r="E788" s="91"/>
    </row>
    <row r="789" spans="1:5" customFormat="1" x14ac:dyDescent="0.25">
      <c r="A789" s="91"/>
      <c r="B789" s="91"/>
      <c r="C789" s="91"/>
      <c r="D789" s="91"/>
      <c r="E789" s="91"/>
    </row>
    <row r="790" spans="1:5" customFormat="1" x14ac:dyDescent="0.25">
      <c r="A790" s="91"/>
      <c r="B790" s="91"/>
      <c r="C790" s="91"/>
      <c r="D790" s="91"/>
      <c r="E790" s="91"/>
    </row>
    <row r="791" spans="1:5" customFormat="1" x14ac:dyDescent="0.25">
      <c r="A791" s="91"/>
      <c r="B791" s="91"/>
      <c r="C791" s="91"/>
      <c r="D791" s="91"/>
      <c r="E791" s="91"/>
    </row>
    <row r="792" spans="1:5" customFormat="1" x14ac:dyDescent="0.25">
      <c r="A792" s="91"/>
      <c r="B792" s="91"/>
      <c r="C792" s="91"/>
      <c r="D792" s="91"/>
      <c r="E792" s="91"/>
    </row>
    <row r="793" spans="1:5" customFormat="1" x14ac:dyDescent="0.25">
      <c r="A793" s="91"/>
      <c r="B793" s="91"/>
      <c r="C793" s="91"/>
      <c r="D793" s="91"/>
      <c r="E793" s="91"/>
    </row>
    <row r="794" spans="1:5" customFormat="1" x14ac:dyDescent="0.25">
      <c r="A794" s="91"/>
      <c r="B794" s="91"/>
      <c r="C794" s="91"/>
      <c r="D794" s="91"/>
      <c r="E794" s="91"/>
    </row>
    <row r="795" spans="1:5" customFormat="1" x14ac:dyDescent="0.25">
      <c r="A795" s="91"/>
      <c r="B795" s="91"/>
      <c r="C795" s="91"/>
      <c r="D795" s="91"/>
      <c r="E795" s="91"/>
    </row>
    <row r="796" spans="1:5" customFormat="1" x14ac:dyDescent="0.25">
      <c r="A796" s="91"/>
      <c r="B796" s="91"/>
      <c r="C796" s="91"/>
      <c r="D796" s="91"/>
      <c r="E796" s="91"/>
    </row>
    <row r="797" spans="1:5" customFormat="1" x14ac:dyDescent="0.25">
      <c r="A797" s="91"/>
      <c r="B797" s="91"/>
      <c r="C797" s="91"/>
      <c r="D797" s="91"/>
      <c r="E797" s="91"/>
    </row>
    <row r="798" spans="1:5" customFormat="1" x14ac:dyDescent="0.25">
      <c r="A798" s="91"/>
      <c r="B798" s="91"/>
      <c r="C798" s="91"/>
      <c r="D798" s="91"/>
      <c r="E798" s="91"/>
    </row>
    <row r="799" spans="1:5" customFormat="1" x14ac:dyDescent="0.25">
      <c r="A799" s="91"/>
      <c r="B799" s="91"/>
      <c r="C799" s="91"/>
      <c r="D799" s="91"/>
      <c r="E799" s="91"/>
    </row>
    <row r="800" spans="1:5" customFormat="1" x14ac:dyDescent="0.25">
      <c r="A800" s="91"/>
      <c r="B800" s="91"/>
      <c r="C800" s="91"/>
      <c r="D800" s="91"/>
      <c r="E800" s="91"/>
    </row>
    <row r="801" spans="1:5" customFormat="1" x14ac:dyDescent="0.25">
      <c r="A801" s="91"/>
      <c r="B801" s="91"/>
      <c r="C801" s="91"/>
      <c r="D801" s="91"/>
      <c r="E801" s="91"/>
    </row>
    <row r="802" spans="1:5" customFormat="1" x14ac:dyDescent="0.25">
      <c r="A802" s="91"/>
      <c r="B802" s="91"/>
      <c r="C802" s="91"/>
      <c r="D802" s="91"/>
      <c r="E802" s="91"/>
    </row>
    <row r="803" spans="1:5" customFormat="1" x14ac:dyDescent="0.25">
      <c r="A803" s="91"/>
      <c r="B803" s="91"/>
      <c r="C803" s="91"/>
      <c r="D803" s="91"/>
      <c r="E803" s="91"/>
    </row>
    <row r="804" spans="1:5" customFormat="1" x14ac:dyDescent="0.25">
      <c r="A804" s="91"/>
      <c r="B804" s="91"/>
      <c r="C804" s="91"/>
      <c r="D804" s="91"/>
      <c r="E804" s="91"/>
    </row>
    <row r="805" spans="1:5" customFormat="1" x14ac:dyDescent="0.25">
      <c r="A805" s="91"/>
      <c r="B805" s="91"/>
      <c r="C805" s="91"/>
      <c r="D805" s="91"/>
      <c r="E805" s="91"/>
    </row>
    <row r="806" spans="1:5" customFormat="1" x14ac:dyDescent="0.25">
      <c r="A806" s="91"/>
      <c r="B806" s="91"/>
      <c r="C806" s="91"/>
      <c r="D806" s="91"/>
      <c r="E806" s="91"/>
    </row>
    <row r="807" spans="1:5" customFormat="1" x14ac:dyDescent="0.25">
      <c r="A807" s="91"/>
      <c r="B807" s="91"/>
      <c r="C807" s="91"/>
      <c r="D807" s="91"/>
      <c r="E807" s="91"/>
    </row>
    <row r="808" spans="1:5" customFormat="1" x14ac:dyDescent="0.25">
      <c r="A808" s="91"/>
      <c r="B808" s="91"/>
      <c r="C808" s="91"/>
      <c r="D808" s="91"/>
      <c r="E808" s="91"/>
    </row>
    <row r="809" spans="1:5" customFormat="1" x14ac:dyDescent="0.25">
      <c r="A809" s="91"/>
      <c r="B809" s="91"/>
      <c r="C809" s="91"/>
      <c r="D809" s="91"/>
      <c r="E809" s="91"/>
    </row>
    <row r="810" spans="1:5" customFormat="1" x14ac:dyDescent="0.25">
      <c r="A810" s="91"/>
      <c r="B810" s="91"/>
      <c r="C810" s="91"/>
      <c r="D810" s="91"/>
      <c r="E810" s="91"/>
    </row>
    <row r="811" spans="1:5" customFormat="1" x14ac:dyDescent="0.25">
      <c r="A811" s="91"/>
      <c r="B811" s="91"/>
      <c r="C811" s="91"/>
      <c r="D811" s="91"/>
      <c r="E811" s="91"/>
    </row>
    <row r="812" spans="1:5" customFormat="1" x14ac:dyDescent="0.25">
      <c r="A812" s="91"/>
      <c r="B812" s="91"/>
      <c r="C812" s="91"/>
      <c r="D812" s="91"/>
      <c r="E812" s="91"/>
    </row>
    <row r="813" spans="1:5" customFormat="1" x14ac:dyDescent="0.25">
      <c r="A813" s="91"/>
      <c r="B813" s="91"/>
      <c r="C813" s="91"/>
      <c r="D813" s="91"/>
      <c r="E813" s="91"/>
    </row>
    <row r="814" spans="1:5" customFormat="1" x14ac:dyDescent="0.25">
      <c r="A814" s="91"/>
      <c r="B814" s="91"/>
      <c r="C814" s="91"/>
      <c r="D814" s="91"/>
      <c r="E814" s="91"/>
    </row>
    <row r="815" spans="1:5" customFormat="1" x14ac:dyDescent="0.25">
      <c r="A815" s="91"/>
      <c r="B815" s="91"/>
      <c r="C815" s="91"/>
      <c r="D815" s="91"/>
      <c r="E815" s="91"/>
    </row>
    <row r="816" spans="1:5" customFormat="1" x14ac:dyDescent="0.25">
      <c r="A816" s="91"/>
      <c r="B816" s="91"/>
      <c r="C816" s="91"/>
      <c r="D816" s="91"/>
      <c r="E816" s="91"/>
    </row>
    <row r="817" spans="1:5" customFormat="1" x14ac:dyDescent="0.25">
      <c r="A817" s="91"/>
      <c r="B817" s="91"/>
      <c r="C817" s="91"/>
      <c r="D817" s="91"/>
      <c r="E817" s="91"/>
    </row>
    <row r="818" spans="1:5" customFormat="1" x14ac:dyDescent="0.25">
      <c r="A818" s="91"/>
      <c r="B818" s="91"/>
      <c r="C818" s="91"/>
      <c r="D818" s="91"/>
      <c r="E818" s="91"/>
    </row>
    <row r="819" spans="1:5" customFormat="1" x14ac:dyDescent="0.25">
      <c r="A819" s="91"/>
      <c r="B819" s="91"/>
      <c r="C819" s="91"/>
      <c r="D819" s="91"/>
      <c r="E819" s="91"/>
    </row>
    <row r="820" spans="1:5" customFormat="1" x14ac:dyDescent="0.25">
      <c r="A820" s="91"/>
      <c r="B820" s="91"/>
      <c r="C820" s="91"/>
      <c r="D820" s="91"/>
      <c r="E820" s="91"/>
    </row>
    <row r="821" spans="1:5" customFormat="1" x14ac:dyDescent="0.25">
      <c r="A821" s="91"/>
      <c r="B821" s="91"/>
      <c r="C821" s="91"/>
      <c r="D821" s="91"/>
      <c r="E821" s="91"/>
    </row>
    <row r="822" spans="1:5" customFormat="1" x14ac:dyDescent="0.25">
      <c r="A822" s="91"/>
      <c r="B822" s="91"/>
      <c r="C822" s="91"/>
      <c r="D822" s="91"/>
      <c r="E822" s="91"/>
    </row>
    <row r="823" spans="1:5" customFormat="1" x14ac:dyDescent="0.25">
      <c r="A823" s="91"/>
      <c r="B823" s="91"/>
      <c r="C823" s="91"/>
      <c r="D823" s="91"/>
      <c r="E823" s="91"/>
    </row>
    <row r="824" spans="1:5" customFormat="1" x14ac:dyDescent="0.25">
      <c r="A824" s="91"/>
      <c r="B824" s="91"/>
      <c r="C824" s="91"/>
      <c r="D824" s="91"/>
      <c r="E824" s="91"/>
    </row>
    <row r="825" spans="1:5" customFormat="1" x14ac:dyDescent="0.25">
      <c r="A825" s="91"/>
      <c r="B825" s="91"/>
      <c r="C825" s="91"/>
      <c r="D825" s="91"/>
      <c r="E825" s="91"/>
    </row>
    <row r="826" spans="1:5" customFormat="1" x14ac:dyDescent="0.25">
      <c r="A826" s="91"/>
      <c r="B826" s="91"/>
      <c r="C826" s="91"/>
      <c r="D826" s="91"/>
      <c r="E826" s="91"/>
    </row>
    <row r="827" spans="1:5" customFormat="1" x14ac:dyDescent="0.25">
      <c r="A827" s="91"/>
      <c r="B827" s="91"/>
      <c r="C827" s="91"/>
      <c r="D827" s="91"/>
      <c r="E827" s="91"/>
    </row>
    <row r="828" spans="1:5" customFormat="1" x14ac:dyDescent="0.25">
      <c r="A828" s="91"/>
      <c r="B828" s="91"/>
      <c r="C828" s="91"/>
      <c r="D828" s="91"/>
      <c r="E828" s="91"/>
    </row>
    <row r="829" spans="1:5" customFormat="1" x14ac:dyDescent="0.25">
      <c r="A829" s="91"/>
      <c r="B829" s="91"/>
      <c r="C829" s="91"/>
      <c r="D829" s="91"/>
      <c r="E829" s="91"/>
    </row>
    <row r="830" spans="1:5" customFormat="1" x14ac:dyDescent="0.25">
      <c r="A830" s="91"/>
      <c r="B830" s="91"/>
      <c r="C830" s="91"/>
      <c r="D830" s="91"/>
      <c r="E830" s="91"/>
    </row>
    <row r="831" spans="1:5" customFormat="1" x14ac:dyDescent="0.25">
      <c r="A831" s="91"/>
      <c r="B831" s="91"/>
      <c r="C831" s="91"/>
      <c r="D831" s="91"/>
      <c r="E831" s="91"/>
    </row>
    <row r="832" spans="1:5" customFormat="1" x14ac:dyDescent="0.25">
      <c r="A832" s="91"/>
      <c r="B832" s="91"/>
      <c r="C832" s="91"/>
      <c r="D832" s="91"/>
      <c r="E832" s="91"/>
    </row>
    <row r="833" spans="1:5" customFormat="1" x14ac:dyDescent="0.25">
      <c r="A833" s="91"/>
      <c r="B833" s="91"/>
      <c r="C833" s="91"/>
      <c r="D833" s="91"/>
      <c r="E833" s="91"/>
    </row>
    <row r="834" spans="1:5" customFormat="1" x14ac:dyDescent="0.25">
      <c r="A834" s="91"/>
      <c r="B834" s="91"/>
      <c r="C834" s="91"/>
      <c r="D834" s="91"/>
      <c r="E834" s="91"/>
    </row>
    <row r="835" spans="1:5" customFormat="1" x14ac:dyDescent="0.25">
      <c r="A835" s="91"/>
      <c r="B835" s="91"/>
      <c r="C835" s="91"/>
      <c r="D835" s="91"/>
      <c r="E835" s="91"/>
    </row>
    <row r="836" spans="1:5" customFormat="1" x14ac:dyDescent="0.25">
      <c r="A836" s="91"/>
      <c r="B836" s="91"/>
      <c r="C836" s="91"/>
      <c r="D836" s="91"/>
      <c r="E836" s="91"/>
    </row>
    <row r="837" spans="1:5" customFormat="1" x14ac:dyDescent="0.25">
      <c r="A837" s="91"/>
      <c r="B837" s="91"/>
      <c r="C837" s="91"/>
      <c r="D837" s="91"/>
      <c r="E837" s="91"/>
    </row>
    <row r="838" spans="1:5" customFormat="1" x14ac:dyDescent="0.25">
      <c r="A838" s="91"/>
      <c r="B838" s="91"/>
      <c r="C838" s="91"/>
      <c r="D838" s="91"/>
      <c r="E838" s="91"/>
    </row>
    <row r="839" spans="1:5" customFormat="1" x14ac:dyDescent="0.25">
      <c r="A839" s="91"/>
      <c r="B839" s="91"/>
      <c r="C839" s="91"/>
      <c r="D839" s="91"/>
      <c r="E839" s="91"/>
    </row>
    <row r="840" spans="1:5" customFormat="1" x14ac:dyDescent="0.25">
      <c r="A840" s="91"/>
      <c r="B840" s="91"/>
      <c r="C840" s="91"/>
      <c r="D840" s="91"/>
      <c r="E840" s="91"/>
    </row>
    <row r="841" spans="1:5" customFormat="1" x14ac:dyDescent="0.25">
      <c r="A841" s="91"/>
      <c r="B841" s="91"/>
      <c r="C841" s="91"/>
      <c r="D841" s="91"/>
      <c r="E841" s="91"/>
    </row>
    <row r="842" spans="1:5" customFormat="1" x14ac:dyDescent="0.25">
      <c r="A842" s="91"/>
      <c r="B842" s="91"/>
      <c r="C842" s="91"/>
      <c r="D842" s="91"/>
      <c r="E842" s="91"/>
    </row>
    <row r="843" spans="1:5" customFormat="1" x14ac:dyDescent="0.25">
      <c r="A843" s="91"/>
      <c r="B843" s="91"/>
      <c r="C843" s="91"/>
      <c r="D843" s="91"/>
      <c r="E843" s="91"/>
    </row>
    <row r="844" spans="1:5" customFormat="1" x14ac:dyDescent="0.25">
      <c r="A844" s="91"/>
      <c r="B844" s="91"/>
      <c r="C844" s="91"/>
      <c r="D844" s="91"/>
      <c r="E844" s="91"/>
    </row>
    <row r="845" spans="1:5" customFormat="1" x14ac:dyDescent="0.25">
      <c r="A845" s="91"/>
      <c r="B845" s="91"/>
      <c r="C845" s="91"/>
      <c r="D845" s="91"/>
      <c r="E845" s="91"/>
    </row>
    <row r="846" spans="1:5" customFormat="1" x14ac:dyDescent="0.25">
      <c r="A846" s="91"/>
      <c r="B846" s="91"/>
      <c r="C846" s="91"/>
      <c r="D846" s="91"/>
      <c r="E846" s="91"/>
    </row>
    <row r="847" spans="1:5" customFormat="1" x14ac:dyDescent="0.25">
      <c r="A847" s="91"/>
      <c r="B847" s="91"/>
      <c r="C847" s="91"/>
      <c r="D847" s="91"/>
      <c r="E847" s="91"/>
    </row>
    <row r="848" spans="1:5" customFormat="1" x14ac:dyDescent="0.25">
      <c r="A848" s="91"/>
      <c r="B848" s="91"/>
      <c r="C848" s="91"/>
      <c r="D848" s="91"/>
      <c r="E848" s="91"/>
    </row>
    <row r="849" spans="1:5" customFormat="1" x14ac:dyDescent="0.25">
      <c r="A849" s="91"/>
      <c r="B849" s="91"/>
      <c r="C849" s="91"/>
      <c r="D849" s="91"/>
      <c r="E849" s="91"/>
    </row>
    <row r="850" spans="1:5" customFormat="1" x14ac:dyDescent="0.25">
      <c r="A850" s="91"/>
      <c r="B850" s="91"/>
      <c r="C850" s="91"/>
      <c r="D850" s="91"/>
      <c r="E850" s="91"/>
    </row>
    <row r="851" spans="1:5" customFormat="1" x14ac:dyDescent="0.25">
      <c r="A851" s="91"/>
      <c r="B851" s="91"/>
      <c r="C851" s="91"/>
      <c r="D851" s="91"/>
      <c r="E851" s="91"/>
    </row>
    <row r="852" spans="1:5" customFormat="1" x14ac:dyDescent="0.25">
      <c r="A852" s="91"/>
      <c r="B852" s="91"/>
      <c r="C852" s="91"/>
      <c r="D852" s="91"/>
      <c r="E852" s="91"/>
    </row>
    <row r="853" spans="1:5" customFormat="1" x14ac:dyDescent="0.25">
      <c r="A853" s="91"/>
      <c r="B853" s="91"/>
      <c r="C853" s="91"/>
      <c r="D853" s="91"/>
      <c r="E853" s="91"/>
    </row>
    <row r="854" spans="1:5" customFormat="1" x14ac:dyDescent="0.25">
      <c r="A854" s="91"/>
      <c r="B854" s="91"/>
      <c r="C854" s="91"/>
      <c r="D854" s="91"/>
      <c r="E854" s="91"/>
    </row>
    <row r="855" spans="1:5" customFormat="1" x14ac:dyDescent="0.25">
      <c r="A855" s="91"/>
      <c r="B855" s="91"/>
      <c r="C855" s="91"/>
      <c r="D855" s="91"/>
      <c r="E855" s="91"/>
    </row>
    <row r="856" spans="1:5" customFormat="1" x14ac:dyDescent="0.25">
      <c r="A856" s="91"/>
      <c r="B856" s="91"/>
      <c r="C856" s="91"/>
      <c r="D856" s="91"/>
      <c r="E856" s="91"/>
    </row>
    <row r="857" spans="1:5" customFormat="1" x14ac:dyDescent="0.25">
      <c r="A857" s="91"/>
      <c r="B857" s="91"/>
      <c r="C857" s="91"/>
      <c r="D857" s="91"/>
      <c r="E857" s="91"/>
    </row>
    <row r="858" spans="1:5" customFormat="1" x14ac:dyDescent="0.25">
      <c r="A858" s="91"/>
      <c r="B858" s="91"/>
      <c r="C858" s="91"/>
      <c r="D858" s="91"/>
      <c r="E858" s="91"/>
    </row>
    <row r="859" spans="1:5" customFormat="1" x14ac:dyDescent="0.25">
      <c r="A859" s="91"/>
      <c r="B859" s="91"/>
      <c r="C859" s="91"/>
      <c r="D859" s="91"/>
      <c r="E859" s="91"/>
    </row>
    <row r="860" spans="1:5" customFormat="1" x14ac:dyDescent="0.25">
      <c r="A860" s="91"/>
      <c r="B860" s="91"/>
      <c r="C860" s="91"/>
      <c r="D860" s="91"/>
      <c r="E860" s="91"/>
    </row>
    <row r="861" spans="1:5" customFormat="1" x14ac:dyDescent="0.25">
      <c r="A861" s="91"/>
      <c r="B861" s="91"/>
      <c r="C861" s="91"/>
      <c r="D861" s="91"/>
      <c r="E861" s="91"/>
    </row>
    <row r="862" spans="1:5" customFormat="1" x14ac:dyDescent="0.25">
      <c r="A862" s="91"/>
      <c r="B862" s="91"/>
      <c r="C862" s="91"/>
      <c r="D862" s="91"/>
      <c r="E862" s="91"/>
    </row>
    <row r="863" spans="1:5" customFormat="1" x14ac:dyDescent="0.25">
      <c r="A863" s="91"/>
      <c r="B863" s="91"/>
      <c r="C863" s="91"/>
      <c r="D863" s="91"/>
      <c r="E863" s="91"/>
    </row>
    <row r="864" spans="1:5" customFormat="1" x14ac:dyDescent="0.25">
      <c r="A864" s="91"/>
      <c r="B864" s="91"/>
      <c r="C864" s="91"/>
      <c r="D864" s="91"/>
      <c r="E864" s="91"/>
    </row>
    <row r="865" spans="1:5" customFormat="1" x14ac:dyDescent="0.25">
      <c r="A865" s="91"/>
      <c r="B865" s="91"/>
      <c r="C865" s="91"/>
      <c r="D865" s="91"/>
      <c r="E865" s="91"/>
    </row>
    <row r="866" spans="1:5" customFormat="1" x14ac:dyDescent="0.25">
      <c r="A866" s="91"/>
      <c r="B866" s="91"/>
      <c r="C866" s="91"/>
      <c r="D866" s="91"/>
      <c r="E866" s="91"/>
    </row>
    <row r="867" spans="1:5" customFormat="1" x14ac:dyDescent="0.25">
      <c r="A867" s="91"/>
      <c r="B867" s="91"/>
      <c r="C867" s="91"/>
      <c r="D867" s="91"/>
      <c r="E867" s="91"/>
    </row>
    <row r="868" spans="1:5" customFormat="1" x14ac:dyDescent="0.25">
      <c r="A868" s="91"/>
      <c r="B868" s="91"/>
      <c r="C868" s="91"/>
      <c r="D868" s="91"/>
      <c r="E868" s="91"/>
    </row>
    <row r="869" spans="1:5" customFormat="1" x14ac:dyDescent="0.25">
      <c r="A869" s="91"/>
      <c r="B869" s="91"/>
      <c r="C869" s="91"/>
      <c r="D869" s="91"/>
      <c r="E869" s="91"/>
    </row>
    <row r="870" spans="1:5" customFormat="1" x14ac:dyDescent="0.25">
      <c r="A870" s="91"/>
      <c r="B870" s="91"/>
      <c r="C870" s="91"/>
      <c r="D870" s="91"/>
      <c r="E870" s="91"/>
    </row>
    <row r="871" spans="1:5" customFormat="1" x14ac:dyDescent="0.25">
      <c r="A871" s="91"/>
      <c r="B871" s="91"/>
      <c r="C871" s="91"/>
      <c r="D871" s="91"/>
      <c r="E871" s="91"/>
    </row>
    <row r="872" spans="1:5" customFormat="1" x14ac:dyDescent="0.25">
      <c r="A872" s="91"/>
      <c r="B872" s="91"/>
      <c r="C872" s="91"/>
      <c r="D872" s="91"/>
      <c r="E872" s="91"/>
    </row>
    <row r="873" spans="1:5" customFormat="1" x14ac:dyDescent="0.25">
      <c r="A873" s="91"/>
      <c r="B873" s="91"/>
      <c r="C873" s="91"/>
      <c r="D873" s="91"/>
      <c r="E873" s="91"/>
    </row>
    <row r="874" spans="1:5" customFormat="1" x14ac:dyDescent="0.25">
      <c r="A874" s="91"/>
      <c r="B874" s="91"/>
      <c r="C874" s="91"/>
      <c r="D874" s="91"/>
      <c r="E874" s="91"/>
    </row>
    <row r="875" spans="1:5" customFormat="1" x14ac:dyDescent="0.25">
      <c r="A875" s="91"/>
      <c r="B875" s="91"/>
      <c r="C875" s="91"/>
      <c r="D875" s="91"/>
      <c r="E875" s="91"/>
    </row>
    <row r="876" spans="1:5" customFormat="1" x14ac:dyDescent="0.25">
      <c r="A876" s="91"/>
      <c r="B876" s="91"/>
      <c r="C876" s="91"/>
      <c r="D876" s="91"/>
      <c r="E876" s="91"/>
    </row>
    <row r="877" spans="1:5" customFormat="1" x14ac:dyDescent="0.25">
      <c r="A877" s="91"/>
      <c r="B877" s="91"/>
      <c r="C877" s="91"/>
      <c r="D877" s="91"/>
      <c r="E877" s="91"/>
    </row>
    <row r="878" spans="1:5" customFormat="1" x14ac:dyDescent="0.25">
      <c r="A878" s="91"/>
      <c r="B878" s="91"/>
      <c r="C878" s="91"/>
      <c r="D878" s="91"/>
      <c r="E878" s="91"/>
    </row>
    <row r="879" spans="1:5" customFormat="1" x14ac:dyDescent="0.25">
      <c r="A879" s="91"/>
      <c r="B879" s="91"/>
      <c r="C879" s="91"/>
      <c r="D879" s="91"/>
      <c r="E879" s="91"/>
    </row>
    <row r="880" spans="1:5" customFormat="1" x14ac:dyDescent="0.25">
      <c r="A880" s="91"/>
      <c r="B880" s="91"/>
      <c r="C880" s="91"/>
      <c r="D880" s="91"/>
      <c r="E880" s="91"/>
    </row>
    <row r="881" spans="1:5" customFormat="1" x14ac:dyDescent="0.25">
      <c r="A881" s="91"/>
      <c r="B881" s="91"/>
      <c r="C881" s="91"/>
      <c r="D881" s="91"/>
      <c r="E881" s="91"/>
    </row>
    <row r="882" spans="1:5" customFormat="1" x14ac:dyDescent="0.25">
      <c r="A882" s="91"/>
      <c r="B882" s="91"/>
      <c r="C882" s="91"/>
      <c r="D882" s="91"/>
      <c r="E882" s="91"/>
    </row>
    <row r="883" spans="1:5" customFormat="1" x14ac:dyDescent="0.25">
      <c r="A883" s="91"/>
      <c r="B883" s="91"/>
      <c r="C883" s="91"/>
      <c r="D883" s="91"/>
      <c r="E883" s="91"/>
    </row>
    <row r="884" spans="1:5" customFormat="1" x14ac:dyDescent="0.25">
      <c r="A884" s="91"/>
      <c r="B884" s="91"/>
      <c r="C884" s="91"/>
      <c r="D884" s="91"/>
      <c r="E884" s="91"/>
    </row>
    <row r="885" spans="1:5" customFormat="1" x14ac:dyDescent="0.25">
      <c r="A885" s="91"/>
      <c r="B885" s="91"/>
      <c r="C885" s="91"/>
      <c r="D885" s="91"/>
      <c r="E885" s="91"/>
    </row>
    <row r="886" spans="1:5" customFormat="1" x14ac:dyDescent="0.25">
      <c r="A886" s="91"/>
      <c r="B886" s="91"/>
      <c r="C886" s="91"/>
      <c r="D886" s="91"/>
      <c r="E886" s="91"/>
    </row>
    <row r="887" spans="1:5" customFormat="1" x14ac:dyDescent="0.25">
      <c r="A887" s="91"/>
      <c r="B887" s="91"/>
      <c r="C887" s="91"/>
      <c r="D887" s="91"/>
      <c r="E887" s="91"/>
    </row>
    <row r="888" spans="1:5" customFormat="1" x14ac:dyDescent="0.25">
      <c r="A888" s="91"/>
      <c r="B888" s="91"/>
      <c r="C888" s="91"/>
      <c r="D888" s="91"/>
      <c r="E888" s="91"/>
    </row>
    <row r="889" spans="1:5" customFormat="1" x14ac:dyDescent="0.25">
      <c r="A889" s="91"/>
      <c r="B889" s="91"/>
      <c r="C889" s="91"/>
      <c r="D889" s="91"/>
      <c r="E889" s="91"/>
    </row>
    <row r="890" spans="1:5" customFormat="1" x14ac:dyDescent="0.25">
      <c r="A890" s="91"/>
      <c r="B890" s="91"/>
      <c r="C890" s="91"/>
      <c r="D890" s="91"/>
      <c r="E890" s="91"/>
    </row>
    <row r="891" spans="1:5" customFormat="1" x14ac:dyDescent="0.25">
      <c r="A891" s="91"/>
      <c r="B891" s="91"/>
      <c r="C891" s="91"/>
      <c r="D891" s="91"/>
      <c r="E891" s="91"/>
    </row>
    <row r="892" spans="1:5" customFormat="1" x14ac:dyDescent="0.25">
      <c r="A892" s="91"/>
      <c r="B892" s="91"/>
      <c r="C892" s="91"/>
      <c r="D892" s="91"/>
      <c r="E892" s="91"/>
    </row>
    <row r="893" spans="1:5" customFormat="1" x14ac:dyDescent="0.25">
      <c r="A893" s="91"/>
      <c r="B893" s="91"/>
      <c r="C893" s="91"/>
      <c r="D893" s="91"/>
      <c r="E893" s="91"/>
    </row>
    <row r="894" spans="1:5" customFormat="1" x14ac:dyDescent="0.25">
      <c r="A894" s="91"/>
      <c r="B894" s="91"/>
      <c r="C894" s="91"/>
      <c r="D894" s="91"/>
      <c r="E894" s="91"/>
    </row>
    <row r="895" spans="1:5" customFormat="1" x14ac:dyDescent="0.25">
      <c r="A895" s="91"/>
      <c r="B895" s="91"/>
      <c r="C895" s="91"/>
      <c r="D895" s="91"/>
      <c r="E895" s="91"/>
    </row>
    <row r="896" spans="1:5" customFormat="1" x14ac:dyDescent="0.25">
      <c r="A896" s="91"/>
      <c r="B896" s="91"/>
      <c r="C896" s="91"/>
      <c r="D896" s="91"/>
      <c r="E896" s="91"/>
    </row>
    <row r="897" spans="1:5" customFormat="1" x14ac:dyDescent="0.25">
      <c r="A897" s="91"/>
      <c r="B897" s="91"/>
      <c r="C897" s="91"/>
      <c r="D897" s="91"/>
      <c r="E897" s="91"/>
    </row>
    <row r="898" spans="1:5" customFormat="1" x14ac:dyDescent="0.25">
      <c r="A898" s="91"/>
      <c r="B898" s="91"/>
      <c r="C898" s="91"/>
      <c r="D898" s="91"/>
      <c r="E898" s="91"/>
    </row>
    <row r="899" spans="1:5" customFormat="1" x14ac:dyDescent="0.25">
      <c r="A899" s="91"/>
      <c r="B899" s="91"/>
      <c r="C899" s="91"/>
      <c r="D899" s="91"/>
      <c r="E899" s="91"/>
    </row>
    <row r="900" spans="1:5" customFormat="1" x14ac:dyDescent="0.25">
      <c r="A900" s="91"/>
      <c r="B900" s="91"/>
      <c r="C900" s="91"/>
      <c r="D900" s="91"/>
      <c r="E900" s="91"/>
    </row>
    <row r="901" spans="1:5" customFormat="1" x14ac:dyDescent="0.25">
      <c r="A901" s="91"/>
      <c r="B901" s="91"/>
      <c r="C901" s="91"/>
      <c r="D901" s="91"/>
      <c r="E901" s="91"/>
    </row>
    <row r="902" spans="1:5" customFormat="1" x14ac:dyDescent="0.25">
      <c r="A902" s="91"/>
      <c r="B902" s="91"/>
      <c r="C902" s="91"/>
      <c r="D902" s="91"/>
      <c r="E902" s="91"/>
    </row>
    <row r="903" spans="1:5" customFormat="1" x14ac:dyDescent="0.25">
      <c r="A903" s="91"/>
      <c r="B903" s="91"/>
      <c r="C903" s="91"/>
      <c r="D903" s="91"/>
      <c r="E903" s="91"/>
    </row>
    <row r="904" spans="1:5" customFormat="1" x14ac:dyDescent="0.25">
      <c r="A904" s="91"/>
      <c r="B904" s="91"/>
      <c r="C904" s="91"/>
      <c r="D904" s="91"/>
      <c r="E904" s="91"/>
    </row>
    <row r="905" spans="1:5" customFormat="1" x14ac:dyDescent="0.25">
      <c r="A905" s="91"/>
      <c r="B905" s="91"/>
      <c r="C905" s="91"/>
      <c r="D905" s="91"/>
      <c r="E905" s="91"/>
    </row>
    <row r="906" spans="1:5" customFormat="1" x14ac:dyDescent="0.25">
      <c r="A906" s="91"/>
      <c r="B906" s="91"/>
      <c r="C906" s="91"/>
      <c r="D906" s="91"/>
      <c r="E906" s="91"/>
    </row>
    <row r="907" spans="1:5" customFormat="1" x14ac:dyDescent="0.25">
      <c r="A907" s="91"/>
      <c r="B907" s="91"/>
      <c r="C907" s="91"/>
      <c r="D907" s="91"/>
      <c r="E907" s="91"/>
    </row>
    <row r="908" spans="1:5" customFormat="1" x14ac:dyDescent="0.25">
      <c r="A908" s="91"/>
      <c r="B908" s="91"/>
      <c r="C908" s="91"/>
      <c r="D908" s="91"/>
      <c r="E908" s="91"/>
    </row>
    <row r="909" spans="1:5" customFormat="1" x14ac:dyDescent="0.25">
      <c r="A909" s="91"/>
      <c r="B909" s="91"/>
      <c r="C909" s="91"/>
      <c r="D909" s="91"/>
      <c r="E909" s="91"/>
    </row>
    <row r="910" spans="1:5" customFormat="1" x14ac:dyDescent="0.25">
      <c r="A910" s="91"/>
      <c r="B910" s="91"/>
      <c r="C910" s="91"/>
      <c r="D910" s="91"/>
      <c r="E910" s="91"/>
    </row>
    <row r="911" spans="1:5" customFormat="1" x14ac:dyDescent="0.25">
      <c r="A911" s="91"/>
      <c r="B911" s="91"/>
      <c r="C911" s="91"/>
      <c r="D911" s="91"/>
      <c r="E911" s="91"/>
    </row>
    <row r="912" spans="1:5" customFormat="1" x14ac:dyDescent="0.25">
      <c r="A912" s="91"/>
      <c r="B912" s="91"/>
      <c r="C912" s="91"/>
      <c r="D912" s="91"/>
      <c r="E912" s="91"/>
    </row>
    <row r="913" spans="1:5" customFormat="1" x14ac:dyDescent="0.25">
      <c r="A913" s="91"/>
      <c r="B913" s="91"/>
      <c r="C913" s="91"/>
      <c r="D913" s="91"/>
      <c r="E913" s="91"/>
    </row>
    <row r="914" spans="1:5" customFormat="1" x14ac:dyDescent="0.25">
      <c r="A914" s="91"/>
      <c r="B914" s="91"/>
      <c r="C914" s="91"/>
      <c r="D914" s="91"/>
      <c r="E914" s="91"/>
    </row>
    <row r="915" spans="1:5" customFormat="1" x14ac:dyDescent="0.25">
      <c r="A915" s="91"/>
      <c r="B915" s="91"/>
      <c r="C915" s="91"/>
      <c r="D915" s="91"/>
      <c r="E915" s="91"/>
    </row>
    <row r="916" spans="1:5" customFormat="1" x14ac:dyDescent="0.25">
      <c r="A916" s="91"/>
      <c r="B916" s="91"/>
      <c r="C916" s="91"/>
      <c r="D916" s="91"/>
      <c r="E916" s="91"/>
    </row>
    <row r="917" spans="1:5" customFormat="1" x14ac:dyDescent="0.25">
      <c r="A917" s="91"/>
      <c r="B917" s="91"/>
      <c r="C917" s="91"/>
      <c r="D917" s="91"/>
      <c r="E917" s="91"/>
    </row>
    <row r="918" spans="1:5" customFormat="1" x14ac:dyDescent="0.25">
      <c r="A918" s="91"/>
      <c r="B918" s="91"/>
      <c r="C918" s="91"/>
      <c r="D918" s="91"/>
      <c r="E918" s="91"/>
    </row>
    <row r="919" spans="1:5" customFormat="1" x14ac:dyDescent="0.25">
      <c r="A919" s="91"/>
      <c r="B919" s="91"/>
      <c r="C919" s="91"/>
      <c r="D919" s="91"/>
      <c r="E919" s="91"/>
    </row>
    <row r="920" spans="1:5" customFormat="1" x14ac:dyDescent="0.25">
      <c r="A920" s="91"/>
      <c r="B920" s="91"/>
      <c r="C920" s="91"/>
      <c r="D920" s="91"/>
      <c r="E920" s="91"/>
    </row>
    <row r="921" spans="1:5" customFormat="1" x14ac:dyDescent="0.25">
      <c r="A921" s="91"/>
      <c r="B921" s="91"/>
      <c r="C921" s="91"/>
      <c r="D921" s="91"/>
      <c r="E921" s="91"/>
    </row>
    <row r="922" spans="1:5" customFormat="1" x14ac:dyDescent="0.25">
      <c r="A922" s="91"/>
      <c r="B922" s="91"/>
      <c r="C922" s="91"/>
      <c r="D922" s="91"/>
      <c r="E922" s="91"/>
    </row>
    <row r="923" spans="1:5" customFormat="1" x14ac:dyDescent="0.25">
      <c r="A923" s="91"/>
      <c r="B923" s="91"/>
      <c r="C923" s="91"/>
      <c r="D923" s="91"/>
      <c r="E923" s="91"/>
    </row>
    <row r="924" spans="1:5" customFormat="1" x14ac:dyDescent="0.25">
      <c r="A924" s="91"/>
      <c r="B924" s="91"/>
      <c r="C924" s="91"/>
      <c r="D924" s="91"/>
      <c r="E924" s="91"/>
    </row>
    <row r="925" spans="1:5" customFormat="1" x14ac:dyDescent="0.25">
      <c r="A925" s="91"/>
      <c r="B925" s="91"/>
      <c r="C925" s="91"/>
      <c r="D925" s="91"/>
      <c r="E925" s="91"/>
    </row>
    <row r="926" spans="1:5" customFormat="1" x14ac:dyDescent="0.25">
      <c r="A926" s="91"/>
      <c r="B926" s="91"/>
      <c r="C926" s="91"/>
      <c r="D926" s="91"/>
      <c r="E926" s="91"/>
    </row>
    <row r="927" spans="1:5" customFormat="1" x14ac:dyDescent="0.25">
      <c r="A927" s="91"/>
      <c r="B927" s="91"/>
      <c r="C927" s="91"/>
      <c r="D927" s="91"/>
      <c r="E927" s="91"/>
    </row>
    <row r="928" spans="1:5" customFormat="1" x14ac:dyDescent="0.25">
      <c r="A928" s="91"/>
      <c r="B928" s="91"/>
      <c r="C928" s="91"/>
      <c r="D928" s="91"/>
      <c r="E928" s="91"/>
    </row>
    <row r="929" spans="1:5" customFormat="1" x14ac:dyDescent="0.25">
      <c r="A929" s="91"/>
      <c r="B929" s="91"/>
      <c r="C929" s="91"/>
      <c r="D929" s="91"/>
      <c r="E929" s="91"/>
    </row>
    <row r="930" spans="1:5" customFormat="1" x14ac:dyDescent="0.25">
      <c r="A930" s="91"/>
      <c r="B930" s="91"/>
      <c r="C930" s="91"/>
      <c r="D930" s="91"/>
      <c r="E930" s="91"/>
    </row>
    <row r="931" spans="1:5" customFormat="1" x14ac:dyDescent="0.25">
      <c r="A931" s="91"/>
      <c r="B931" s="91"/>
      <c r="C931" s="91"/>
      <c r="D931" s="91"/>
      <c r="E931" s="91"/>
    </row>
    <row r="932" spans="1:5" customFormat="1" x14ac:dyDescent="0.25">
      <c r="A932" s="91"/>
      <c r="B932" s="91"/>
      <c r="C932" s="91"/>
      <c r="D932" s="91"/>
      <c r="E932" s="91"/>
    </row>
    <row r="933" spans="1:5" customFormat="1" x14ac:dyDescent="0.25">
      <c r="A933" s="91"/>
      <c r="B933" s="91"/>
      <c r="C933" s="91"/>
      <c r="D933" s="91"/>
      <c r="E933" s="91"/>
    </row>
    <row r="934" spans="1:5" customFormat="1" x14ac:dyDescent="0.25">
      <c r="A934" s="91"/>
      <c r="B934" s="91"/>
      <c r="C934" s="91"/>
      <c r="D934" s="91"/>
      <c r="E934" s="91"/>
    </row>
    <row r="935" spans="1:5" customFormat="1" x14ac:dyDescent="0.25">
      <c r="A935" s="91"/>
      <c r="B935" s="91"/>
      <c r="C935" s="91"/>
      <c r="D935" s="91"/>
      <c r="E935" s="91"/>
    </row>
    <row r="936" spans="1:5" customFormat="1" x14ac:dyDescent="0.25">
      <c r="A936" s="91"/>
      <c r="B936" s="91"/>
      <c r="C936" s="91"/>
      <c r="D936" s="91"/>
      <c r="E936" s="91"/>
    </row>
    <row r="937" spans="1:5" customFormat="1" x14ac:dyDescent="0.25">
      <c r="A937" s="91"/>
      <c r="B937" s="91"/>
      <c r="C937" s="91"/>
      <c r="D937" s="91"/>
      <c r="E937" s="91"/>
    </row>
    <row r="938" spans="1:5" customFormat="1" x14ac:dyDescent="0.25">
      <c r="A938" s="91"/>
      <c r="B938" s="91"/>
      <c r="C938" s="91"/>
      <c r="D938" s="91"/>
      <c r="E938" s="91"/>
    </row>
    <row r="939" spans="1:5" customFormat="1" x14ac:dyDescent="0.25">
      <c r="A939" s="91"/>
      <c r="B939" s="91"/>
      <c r="C939" s="91"/>
      <c r="D939" s="91"/>
      <c r="E939" s="91"/>
    </row>
    <row r="940" spans="1:5" customFormat="1" x14ac:dyDescent="0.25">
      <c r="A940" s="91"/>
      <c r="B940" s="91"/>
      <c r="C940" s="91"/>
      <c r="D940" s="91"/>
      <c r="E940" s="91"/>
    </row>
    <row r="941" spans="1:5" customFormat="1" x14ac:dyDescent="0.25">
      <c r="A941" s="91"/>
      <c r="B941" s="91"/>
      <c r="C941" s="91"/>
      <c r="D941" s="91"/>
      <c r="E941" s="91"/>
    </row>
    <row r="942" spans="1:5" customFormat="1" x14ac:dyDescent="0.25">
      <c r="A942" s="91"/>
      <c r="B942" s="91"/>
      <c r="C942" s="91"/>
      <c r="D942" s="91"/>
      <c r="E942" s="91"/>
    </row>
    <row r="943" spans="1:5" customFormat="1" x14ac:dyDescent="0.25">
      <c r="A943" s="91"/>
      <c r="B943" s="91"/>
      <c r="C943" s="91"/>
      <c r="D943" s="91"/>
      <c r="E943" s="91"/>
    </row>
    <row r="944" spans="1:5" customFormat="1" x14ac:dyDescent="0.25">
      <c r="A944" s="91"/>
      <c r="B944" s="91"/>
      <c r="C944" s="91"/>
      <c r="D944" s="91"/>
      <c r="E944" s="91"/>
    </row>
    <row r="945" spans="1:5" customFormat="1" x14ac:dyDescent="0.25">
      <c r="A945" s="91"/>
      <c r="B945" s="91"/>
      <c r="C945" s="91"/>
      <c r="D945" s="91"/>
      <c r="E945" s="91"/>
    </row>
    <row r="946" spans="1:5" customFormat="1" x14ac:dyDescent="0.25">
      <c r="A946" s="91"/>
      <c r="B946" s="91"/>
      <c r="C946" s="91"/>
      <c r="D946" s="91"/>
      <c r="E946" s="91"/>
    </row>
    <row r="947" spans="1:5" customFormat="1" x14ac:dyDescent="0.25">
      <c r="A947" s="91"/>
      <c r="B947" s="91"/>
      <c r="C947" s="91"/>
      <c r="D947" s="91"/>
      <c r="E947" s="91"/>
    </row>
    <row r="948" spans="1:5" customFormat="1" x14ac:dyDescent="0.25">
      <c r="A948" s="91"/>
      <c r="B948" s="91"/>
      <c r="C948" s="91"/>
      <c r="D948" s="91"/>
      <c r="E948" s="91"/>
    </row>
    <row r="949" spans="1:5" customFormat="1" x14ac:dyDescent="0.25">
      <c r="A949" s="91"/>
      <c r="B949" s="91"/>
      <c r="C949" s="91"/>
      <c r="D949" s="91"/>
      <c r="E949" s="91"/>
    </row>
    <row r="950" spans="1:5" customFormat="1" x14ac:dyDescent="0.25">
      <c r="A950" s="91"/>
      <c r="B950" s="91"/>
      <c r="C950" s="91"/>
      <c r="D950" s="91"/>
      <c r="E950" s="91"/>
    </row>
    <row r="951" spans="1:5" customFormat="1" x14ac:dyDescent="0.25">
      <c r="A951" s="91"/>
      <c r="B951" s="91"/>
      <c r="C951" s="91"/>
      <c r="D951" s="91"/>
      <c r="E951" s="91"/>
    </row>
    <row r="952" spans="1:5" customFormat="1" x14ac:dyDescent="0.25">
      <c r="A952" s="91"/>
      <c r="B952" s="91"/>
      <c r="C952" s="91"/>
      <c r="D952" s="91"/>
      <c r="E952" s="91"/>
    </row>
    <row r="953" spans="1:5" customFormat="1" x14ac:dyDescent="0.25">
      <c r="A953" s="91"/>
      <c r="B953" s="91"/>
      <c r="C953" s="91"/>
      <c r="D953" s="91"/>
      <c r="E953" s="91"/>
    </row>
    <row r="954" spans="1:5" customFormat="1" x14ac:dyDescent="0.25">
      <c r="A954" s="91"/>
      <c r="B954" s="91"/>
      <c r="C954" s="91"/>
      <c r="D954" s="91"/>
      <c r="E954" s="91"/>
    </row>
    <row r="955" spans="1:5" customFormat="1" x14ac:dyDescent="0.25">
      <c r="A955" s="91"/>
      <c r="B955" s="91"/>
      <c r="C955" s="91"/>
      <c r="D955" s="91"/>
      <c r="E955" s="91"/>
    </row>
    <row r="956" spans="1:5" customFormat="1" x14ac:dyDescent="0.25">
      <c r="A956" s="91"/>
      <c r="B956" s="91"/>
      <c r="C956" s="91"/>
      <c r="D956" s="91"/>
      <c r="E956" s="91"/>
    </row>
    <row r="957" spans="1:5" customFormat="1" x14ac:dyDescent="0.25">
      <c r="A957" s="91"/>
      <c r="B957" s="91"/>
      <c r="C957" s="91"/>
      <c r="D957" s="91"/>
      <c r="E957" s="91"/>
    </row>
    <row r="958" spans="1:5" customFormat="1" x14ac:dyDescent="0.25">
      <c r="A958" s="91"/>
      <c r="B958" s="91"/>
      <c r="C958" s="91"/>
      <c r="D958" s="91"/>
      <c r="E958" s="91"/>
    </row>
    <row r="959" spans="1:5" customFormat="1" x14ac:dyDescent="0.25">
      <c r="A959" s="91"/>
      <c r="B959" s="91"/>
      <c r="C959" s="91"/>
      <c r="D959" s="91"/>
      <c r="E959" s="91"/>
    </row>
    <row r="960" spans="1:5" customFormat="1" x14ac:dyDescent="0.25">
      <c r="A960" s="91"/>
      <c r="B960" s="91"/>
      <c r="C960" s="91"/>
      <c r="D960" s="91"/>
      <c r="E960" s="91"/>
    </row>
    <row r="961" spans="1:5" customFormat="1" x14ac:dyDescent="0.25">
      <c r="A961" s="91"/>
      <c r="B961" s="91"/>
      <c r="C961" s="91"/>
      <c r="D961" s="91"/>
      <c r="E961" s="91"/>
    </row>
    <row r="962" spans="1:5" customFormat="1" x14ac:dyDescent="0.25">
      <c r="A962" s="91"/>
      <c r="B962" s="91"/>
      <c r="C962" s="91"/>
      <c r="D962" s="91"/>
      <c r="E962" s="91"/>
    </row>
    <row r="963" spans="1:5" customFormat="1" x14ac:dyDescent="0.25">
      <c r="A963" s="91"/>
      <c r="B963" s="91"/>
      <c r="C963" s="91"/>
      <c r="D963" s="91"/>
      <c r="E963" s="91"/>
    </row>
    <row r="964" spans="1:5" customFormat="1" x14ac:dyDescent="0.25">
      <c r="A964" s="91"/>
      <c r="B964" s="91"/>
      <c r="C964" s="91"/>
      <c r="D964" s="91"/>
      <c r="E964" s="91"/>
    </row>
    <row r="965" spans="1:5" customFormat="1" x14ac:dyDescent="0.25">
      <c r="A965" s="91"/>
      <c r="B965" s="91"/>
      <c r="C965" s="91"/>
      <c r="D965" s="91"/>
      <c r="E965" s="91"/>
    </row>
    <row r="966" spans="1:5" customFormat="1" x14ac:dyDescent="0.25">
      <c r="A966" s="91"/>
      <c r="B966" s="91"/>
      <c r="C966" s="91"/>
      <c r="D966" s="91"/>
      <c r="E966" s="91"/>
    </row>
    <row r="967" spans="1:5" customFormat="1" x14ac:dyDescent="0.25">
      <c r="A967" s="91"/>
      <c r="B967" s="91"/>
      <c r="C967" s="91"/>
      <c r="D967" s="91"/>
      <c r="E967" s="91"/>
    </row>
    <row r="968" spans="1:5" customFormat="1" x14ac:dyDescent="0.25">
      <c r="A968" s="91"/>
      <c r="B968" s="91"/>
      <c r="C968" s="91"/>
      <c r="D968" s="91"/>
      <c r="E968" s="91"/>
    </row>
    <row r="969" spans="1:5" customFormat="1" x14ac:dyDescent="0.25">
      <c r="A969" s="91"/>
      <c r="B969" s="91"/>
      <c r="C969" s="91"/>
      <c r="D969" s="91"/>
      <c r="E969" s="91"/>
    </row>
    <row r="970" spans="1:5" customFormat="1" x14ac:dyDescent="0.25">
      <c r="A970" s="91"/>
      <c r="B970" s="91"/>
      <c r="C970" s="91"/>
      <c r="D970" s="91"/>
      <c r="E970" s="91"/>
    </row>
    <row r="971" spans="1:5" customFormat="1" x14ac:dyDescent="0.25">
      <c r="A971" s="91"/>
      <c r="B971" s="91"/>
      <c r="C971" s="91"/>
      <c r="D971" s="91"/>
      <c r="E971" s="91"/>
    </row>
    <row r="972" spans="1:5" customFormat="1" x14ac:dyDescent="0.25">
      <c r="A972" s="91"/>
      <c r="B972" s="91"/>
      <c r="C972" s="91"/>
      <c r="D972" s="91"/>
      <c r="E972" s="91"/>
    </row>
    <row r="973" spans="1:5" customFormat="1" x14ac:dyDescent="0.25">
      <c r="A973" s="91"/>
      <c r="B973" s="91"/>
      <c r="C973" s="91"/>
      <c r="D973" s="91"/>
      <c r="E973" s="91"/>
    </row>
    <row r="974" spans="1:5" customFormat="1" x14ac:dyDescent="0.25">
      <c r="A974" s="91"/>
      <c r="B974" s="91"/>
      <c r="C974" s="91"/>
      <c r="D974" s="91"/>
      <c r="E974" s="91"/>
    </row>
    <row r="975" spans="1:5" customFormat="1" x14ac:dyDescent="0.25">
      <c r="A975" s="91"/>
      <c r="B975" s="91"/>
      <c r="C975" s="91"/>
      <c r="D975" s="91"/>
      <c r="E975" s="91"/>
    </row>
    <row r="976" spans="1:5" customFormat="1" x14ac:dyDescent="0.25">
      <c r="A976" s="91"/>
      <c r="B976" s="91"/>
      <c r="C976" s="91"/>
      <c r="D976" s="91"/>
      <c r="E976" s="91"/>
    </row>
    <row r="977" spans="1:5" customFormat="1" x14ac:dyDescent="0.25">
      <c r="A977" s="91"/>
      <c r="B977" s="91"/>
      <c r="C977" s="91"/>
      <c r="D977" s="91"/>
      <c r="E977" s="91"/>
    </row>
    <row r="978" spans="1:5" customFormat="1" x14ac:dyDescent="0.25">
      <c r="A978" s="91"/>
      <c r="B978" s="91"/>
      <c r="C978" s="91"/>
      <c r="D978" s="91"/>
      <c r="E978" s="91"/>
    </row>
    <row r="979" spans="1:5" customFormat="1" x14ac:dyDescent="0.25">
      <c r="A979" s="91"/>
      <c r="B979" s="91"/>
      <c r="C979" s="91"/>
      <c r="D979" s="91"/>
      <c r="E979" s="91"/>
    </row>
    <row r="980" spans="1:5" customFormat="1" x14ac:dyDescent="0.25">
      <c r="A980" s="91"/>
      <c r="B980" s="91"/>
      <c r="C980" s="91"/>
      <c r="D980" s="91"/>
      <c r="E980" s="91"/>
    </row>
    <row r="981" spans="1:5" customFormat="1" x14ac:dyDescent="0.25">
      <c r="A981" s="91"/>
      <c r="B981" s="91"/>
      <c r="C981" s="91"/>
      <c r="D981" s="91"/>
      <c r="E981" s="91"/>
    </row>
    <row r="982" spans="1:5" customFormat="1" x14ac:dyDescent="0.25">
      <c r="A982" s="91"/>
      <c r="B982" s="91"/>
      <c r="C982" s="91"/>
      <c r="D982" s="91"/>
      <c r="E982" s="91"/>
    </row>
    <row r="983" spans="1:5" customFormat="1" x14ac:dyDescent="0.25">
      <c r="A983" s="91"/>
      <c r="B983" s="91"/>
      <c r="C983" s="91"/>
      <c r="D983" s="91"/>
      <c r="E983" s="91"/>
    </row>
    <row r="984" spans="1:5" customFormat="1" x14ac:dyDescent="0.25">
      <c r="A984" s="91"/>
      <c r="B984" s="91"/>
      <c r="C984" s="91"/>
      <c r="D984" s="91"/>
      <c r="E984" s="91"/>
    </row>
    <row r="985" spans="1:5" customFormat="1" x14ac:dyDescent="0.25">
      <c r="A985" s="91"/>
      <c r="B985" s="91"/>
      <c r="C985" s="91"/>
      <c r="D985" s="91"/>
      <c r="E985" s="91"/>
    </row>
    <row r="986" spans="1:5" customFormat="1" x14ac:dyDescent="0.25">
      <c r="A986" s="91"/>
      <c r="B986" s="91"/>
      <c r="C986" s="91"/>
      <c r="D986" s="91"/>
      <c r="E986" s="91"/>
    </row>
    <row r="987" spans="1:5" customFormat="1" x14ac:dyDescent="0.25">
      <c r="A987" s="91"/>
      <c r="B987" s="91"/>
      <c r="C987" s="91"/>
      <c r="D987" s="91"/>
      <c r="E987" s="91"/>
    </row>
    <row r="988" spans="1:5" customFormat="1" x14ac:dyDescent="0.25">
      <c r="A988" s="91"/>
      <c r="B988" s="91"/>
      <c r="C988" s="91"/>
      <c r="D988" s="91"/>
      <c r="E988" s="91"/>
    </row>
    <row r="989" spans="1:5" customFormat="1" x14ac:dyDescent="0.25">
      <c r="A989" s="91"/>
      <c r="B989" s="91"/>
      <c r="C989" s="91"/>
      <c r="D989" s="91"/>
      <c r="E989" s="91"/>
    </row>
    <row r="990" spans="1:5" customFormat="1" x14ac:dyDescent="0.25">
      <c r="A990" s="91"/>
      <c r="B990" s="91"/>
      <c r="C990" s="91"/>
      <c r="D990" s="91"/>
      <c r="E990" s="91"/>
    </row>
    <row r="991" spans="1:5" customFormat="1" x14ac:dyDescent="0.25">
      <c r="A991" s="91"/>
      <c r="B991" s="91"/>
      <c r="C991" s="91"/>
      <c r="D991" s="91"/>
      <c r="E991" s="91"/>
    </row>
    <row r="992" spans="1:5" customFormat="1" x14ac:dyDescent="0.25">
      <c r="A992" s="91"/>
      <c r="B992" s="91"/>
      <c r="C992" s="91"/>
      <c r="D992" s="91"/>
      <c r="E992" s="91"/>
    </row>
    <row r="993" spans="1:5" customFormat="1" x14ac:dyDescent="0.25">
      <c r="A993" s="91"/>
      <c r="B993" s="91"/>
      <c r="C993" s="91"/>
      <c r="D993" s="91"/>
      <c r="E993" s="91"/>
    </row>
    <row r="994" spans="1:5" customFormat="1" x14ac:dyDescent="0.25">
      <c r="A994" s="91"/>
      <c r="B994" s="91"/>
      <c r="C994" s="91"/>
      <c r="D994" s="91"/>
      <c r="E994" s="91"/>
    </row>
    <row r="995" spans="1:5" customFormat="1" x14ac:dyDescent="0.25">
      <c r="A995" s="91"/>
      <c r="B995" s="91"/>
      <c r="C995" s="91"/>
      <c r="D995" s="91"/>
      <c r="E995" s="91"/>
    </row>
    <row r="996" spans="1:5" customFormat="1" x14ac:dyDescent="0.25">
      <c r="A996" s="91"/>
      <c r="B996" s="91"/>
      <c r="C996" s="91"/>
      <c r="D996" s="91"/>
      <c r="E996" s="91"/>
    </row>
    <row r="997" spans="1:5" customFormat="1" x14ac:dyDescent="0.25">
      <c r="A997" s="91"/>
      <c r="B997" s="91"/>
      <c r="C997" s="91"/>
      <c r="D997" s="91"/>
      <c r="E997" s="91"/>
    </row>
    <row r="998" spans="1:5" customFormat="1" x14ac:dyDescent="0.25">
      <c r="A998" s="91"/>
      <c r="B998" s="91"/>
      <c r="C998" s="91"/>
      <c r="D998" s="91"/>
      <c r="E998" s="91"/>
    </row>
    <row r="999" spans="1:5" customFormat="1" x14ac:dyDescent="0.25">
      <c r="A999" s="91"/>
      <c r="B999" s="91"/>
      <c r="C999" s="91"/>
      <c r="D999" s="91"/>
      <c r="E999" s="91"/>
    </row>
    <row r="1000" spans="1:5" customFormat="1" x14ac:dyDescent="0.25">
      <c r="A1000" s="91"/>
      <c r="B1000" s="91"/>
      <c r="C1000" s="91"/>
      <c r="D1000" s="91"/>
      <c r="E1000" s="91"/>
    </row>
    <row r="1001" spans="1:5" customFormat="1" x14ac:dyDescent="0.25">
      <c r="A1001" s="91"/>
      <c r="B1001" s="91"/>
      <c r="C1001" s="91"/>
      <c r="D1001" s="91"/>
      <c r="E1001" s="91"/>
    </row>
    <row r="1002" spans="1:5" customFormat="1" x14ac:dyDescent="0.25">
      <c r="A1002" s="91"/>
      <c r="B1002" s="91"/>
      <c r="C1002" s="91"/>
      <c r="D1002" s="91"/>
      <c r="E1002" s="91"/>
    </row>
    <row r="1003" spans="1:5" customFormat="1" x14ac:dyDescent="0.25">
      <c r="A1003" s="91"/>
      <c r="B1003" s="91"/>
      <c r="C1003" s="91"/>
      <c r="D1003" s="91"/>
      <c r="E1003" s="91"/>
    </row>
    <row r="1004" spans="1:5" customFormat="1" x14ac:dyDescent="0.25">
      <c r="A1004" s="91"/>
      <c r="B1004" s="91"/>
      <c r="C1004" s="91"/>
      <c r="D1004" s="91"/>
      <c r="E1004" s="91"/>
    </row>
    <row r="1005" spans="1:5" customFormat="1" x14ac:dyDescent="0.25">
      <c r="A1005" s="91"/>
      <c r="B1005" s="91"/>
      <c r="C1005" s="91"/>
      <c r="D1005" s="91"/>
      <c r="E1005" s="91"/>
    </row>
    <row r="1006" spans="1:5" customFormat="1" x14ac:dyDescent="0.25">
      <c r="A1006" s="91"/>
      <c r="B1006" s="91"/>
      <c r="C1006" s="91"/>
      <c r="D1006" s="91"/>
      <c r="E1006" s="91"/>
    </row>
    <row r="1007" spans="1:5" customFormat="1" x14ac:dyDescent="0.25">
      <c r="A1007" s="91"/>
      <c r="B1007" s="91"/>
      <c r="C1007" s="91"/>
      <c r="D1007" s="91"/>
      <c r="E1007" s="91"/>
    </row>
    <row r="1008" spans="1:5" customFormat="1" x14ac:dyDescent="0.25">
      <c r="A1008" s="91"/>
      <c r="B1008" s="91"/>
      <c r="C1008" s="91"/>
      <c r="D1008" s="91"/>
      <c r="E1008" s="91"/>
    </row>
    <row r="1009" spans="1:5" customFormat="1" x14ac:dyDescent="0.25">
      <c r="A1009" s="91"/>
      <c r="B1009" s="91"/>
      <c r="C1009" s="91"/>
      <c r="D1009" s="91"/>
      <c r="E1009" s="91"/>
    </row>
    <row r="1010" spans="1:5" customFormat="1" x14ac:dyDescent="0.25">
      <c r="A1010" s="91"/>
      <c r="B1010" s="91"/>
      <c r="C1010" s="91"/>
      <c r="D1010" s="91"/>
      <c r="E1010" s="91"/>
    </row>
    <row r="1011" spans="1:5" customFormat="1" x14ac:dyDescent="0.25">
      <c r="A1011" s="91"/>
      <c r="B1011" s="91"/>
      <c r="C1011" s="91"/>
      <c r="D1011" s="91"/>
      <c r="E1011" s="91"/>
    </row>
    <row r="1012" spans="1:5" customFormat="1" x14ac:dyDescent="0.25">
      <c r="A1012" s="91"/>
      <c r="B1012" s="91"/>
      <c r="C1012" s="91"/>
      <c r="D1012" s="91"/>
      <c r="E1012" s="91"/>
    </row>
    <row r="1013" spans="1:5" customFormat="1" x14ac:dyDescent="0.25">
      <c r="A1013" s="91"/>
      <c r="B1013" s="91"/>
      <c r="C1013" s="91"/>
      <c r="D1013" s="91"/>
      <c r="E1013" s="91"/>
    </row>
    <row r="1014" spans="1:5" customFormat="1" x14ac:dyDescent="0.25">
      <c r="A1014" s="91"/>
      <c r="B1014" s="91"/>
      <c r="C1014" s="91"/>
      <c r="D1014" s="91"/>
      <c r="E1014" s="91"/>
    </row>
    <row r="1015" spans="1:5" customFormat="1" x14ac:dyDescent="0.25">
      <c r="A1015" s="91"/>
      <c r="B1015" s="91"/>
      <c r="C1015" s="91"/>
      <c r="D1015" s="91"/>
      <c r="E1015" s="91"/>
    </row>
    <row r="1016" spans="1:5" customFormat="1" x14ac:dyDescent="0.25">
      <c r="A1016" s="91"/>
      <c r="B1016" s="91"/>
      <c r="C1016" s="91"/>
      <c r="D1016" s="91"/>
      <c r="E1016" s="91"/>
    </row>
    <row r="1017" spans="1:5" customFormat="1" x14ac:dyDescent="0.25">
      <c r="A1017" s="91"/>
      <c r="B1017" s="91"/>
      <c r="C1017" s="91"/>
      <c r="D1017" s="91"/>
      <c r="E1017" s="91"/>
    </row>
    <row r="1018" spans="1:5" customFormat="1" x14ac:dyDescent="0.25">
      <c r="A1018" s="91"/>
      <c r="B1018" s="91"/>
      <c r="C1018" s="91"/>
      <c r="D1018" s="91"/>
      <c r="E1018" s="91"/>
    </row>
    <row r="1019" spans="1:5" customFormat="1" x14ac:dyDescent="0.25">
      <c r="A1019" s="91"/>
      <c r="B1019" s="91"/>
      <c r="C1019" s="91"/>
      <c r="D1019" s="91"/>
      <c r="E1019" s="91"/>
    </row>
    <row r="1020" spans="1:5" customFormat="1" x14ac:dyDescent="0.25">
      <c r="A1020" s="91"/>
      <c r="B1020" s="91"/>
      <c r="C1020" s="91"/>
      <c r="D1020" s="91"/>
      <c r="E1020" s="91"/>
    </row>
    <row r="1021" spans="1:5" customFormat="1" x14ac:dyDescent="0.25">
      <c r="A1021" s="91"/>
      <c r="B1021" s="91"/>
      <c r="C1021" s="91"/>
      <c r="D1021" s="91"/>
      <c r="E1021" s="91"/>
    </row>
    <row r="1022" spans="1:5" customFormat="1" x14ac:dyDescent="0.25">
      <c r="A1022" s="91"/>
      <c r="B1022" s="91"/>
      <c r="C1022" s="91"/>
      <c r="D1022" s="91"/>
      <c r="E1022" s="91"/>
    </row>
    <row r="1023" spans="1:5" customFormat="1" x14ac:dyDescent="0.25">
      <c r="A1023" s="91"/>
      <c r="B1023" s="91"/>
      <c r="C1023" s="91"/>
      <c r="D1023" s="91"/>
      <c r="E1023" s="91"/>
    </row>
    <row r="1024" spans="1:5" customFormat="1" x14ac:dyDescent="0.25">
      <c r="A1024" s="91"/>
      <c r="B1024" s="91"/>
      <c r="C1024" s="91"/>
      <c r="D1024" s="91"/>
      <c r="E1024" s="91"/>
    </row>
    <row r="1025" spans="1:5" customFormat="1" x14ac:dyDescent="0.25">
      <c r="A1025" s="91"/>
      <c r="B1025" s="91"/>
      <c r="C1025" s="91"/>
      <c r="D1025" s="91"/>
      <c r="E1025" s="91"/>
    </row>
    <row r="1026" spans="1:5" customFormat="1" x14ac:dyDescent="0.25">
      <c r="A1026" s="91"/>
      <c r="B1026" s="91"/>
      <c r="C1026" s="91"/>
      <c r="D1026" s="91"/>
      <c r="E1026" s="91"/>
    </row>
    <row r="1027" spans="1:5" customFormat="1" x14ac:dyDescent="0.25">
      <c r="A1027" s="91"/>
      <c r="B1027" s="91"/>
      <c r="C1027" s="91"/>
      <c r="D1027" s="91"/>
      <c r="E1027" s="91"/>
    </row>
    <row r="1028" spans="1:5" customFormat="1" x14ac:dyDescent="0.25">
      <c r="A1028" s="91"/>
      <c r="B1028" s="91"/>
      <c r="C1028" s="91"/>
      <c r="D1028" s="91"/>
      <c r="E1028" s="91"/>
    </row>
    <row r="1029" spans="1:5" customFormat="1" x14ac:dyDescent="0.25">
      <c r="A1029" s="91"/>
      <c r="B1029" s="91"/>
      <c r="C1029" s="91"/>
      <c r="D1029" s="91"/>
      <c r="E1029" s="91"/>
    </row>
    <row r="1030" spans="1:5" customFormat="1" x14ac:dyDescent="0.25">
      <c r="A1030" s="91"/>
      <c r="B1030" s="91"/>
      <c r="C1030" s="91"/>
      <c r="D1030" s="91"/>
      <c r="E1030" s="91"/>
    </row>
    <row r="1031" spans="1:5" customFormat="1" x14ac:dyDescent="0.25">
      <c r="A1031" s="91"/>
      <c r="B1031" s="91"/>
      <c r="C1031" s="91"/>
      <c r="D1031" s="91"/>
      <c r="E1031" s="91"/>
    </row>
    <row r="1032" spans="1:5" customFormat="1" x14ac:dyDescent="0.25">
      <c r="A1032" s="91"/>
      <c r="B1032" s="91"/>
      <c r="C1032" s="91"/>
      <c r="D1032" s="91"/>
      <c r="E1032" s="91"/>
    </row>
    <row r="1033" spans="1:5" customFormat="1" x14ac:dyDescent="0.25">
      <c r="A1033" s="91"/>
      <c r="B1033" s="91"/>
      <c r="C1033" s="91"/>
      <c r="D1033" s="91"/>
      <c r="E1033" s="91"/>
    </row>
    <row r="1034" spans="1:5" customFormat="1" x14ac:dyDescent="0.25">
      <c r="A1034" s="91"/>
      <c r="B1034" s="91"/>
      <c r="C1034" s="91"/>
      <c r="D1034" s="91"/>
      <c r="E1034" s="91"/>
    </row>
    <row r="1035" spans="1:5" customFormat="1" x14ac:dyDescent="0.25">
      <c r="A1035" s="91"/>
      <c r="B1035" s="91"/>
      <c r="C1035" s="91"/>
      <c r="D1035" s="91"/>
      <c r="E1035" s="91"/>
    </row>
    <row r="1036" spans="1:5" customFormat="1" x14ac:dyDescent="0.25">
      <c r="A1036" s="91"/>
      <c r="B1036" s="91"/>
      <c r="C1036" s="91"/>
      <c r="D1036" s="91"/>
      <c r="E1036" s="91"/>
    </row>
    <row r="1037" spans="1:5" customFormat="1" x14ac:dyDescent="0.25">
      <c r="A1037" s="91"/>
      <c r="B1037" s="91"/>
      <c r="C1037" s="91"/>
      <c r="D1037" s="91"/>
      <c r="E1037" s="91"/>
    </row>
    <row r="1038" spans="1:5" customFormat="1" x14ac:dyDescent="0.25">
      <c r="A1038" s="91"/>
      <c r="B1038" s="91"/>
      <c r="C1038" s="91"/>
      <c r="D1038" s="91"/>
      <c r="E1038" s="91"/>
    </row>
    <row r="1039" spans="1:5" customFormat="1" x14ac:dyDescent="0.25">
      <c r="A1039" s="91"/>
      <c r="B1039" s="91"/>
      <c r="C1039" s="91"/>
      <c r="D1039" s="91"/>
      <c r="E1039" s="91"/>
    </row>
    <row r="1040" spans="1:5" customFormat="1" x14ac:dyDescent="0.25">
      <c r="A1040" s="91"/>
      <c r="B1040" s="91"/>
      <c r="C1040" s="91"/>
      <c r="D1040" s="91"/>
      <c r="E1040" s="91"/>
    </row>
    <row r="1041" spans="1:5" customFormat="1" x14ac:dyDescent="0.25">
      <c r="A1041" s="91"/>
      <c r="B1041" s="91"/>
      <c r="C1041" s="91"/>
      <c r="D1041" s="91"/>
      <c r="E1041" s="91"/>
    </row>
    <row r="1042" spans="1:5" customFormat="1" x14ac:dyDescent="0.25">
      <c r="A1042" s="91"/>
      <c r="B1042" s="91"/>
      <c r="C1042" s="91"/>
      <c r="D1042" s="91"/>
      <c r="E1042" s="91"/>
    </row>
    <row r="1043" spans="1:5" customFormat="1" x14ac:dyDescent="0.25">
      <c r="A1043" s="91"/>
      <c r="B1043" s="91"/>
      <c r="C1043" s="91"/>
      <c r="D1043" s="91"/>
      <c r="E1043" s="91"/>
    </row>
    <row r="1044" spans="1:5" customFormat="1" x14ac:dyDescent="0.25">
      <c r="A1044" s="91"/>
      <c r="B1044" s="91"/>
      <c r="C1044" s="91"/>
      <c r="D1044" s="91"/>
      <c r="E1044" s="91"/>
    </row>
    <row r="1045" spans="1:5" customFormat="1" x14ac:dyDescent="0.25">
      <c r="A1045" s="91"/>
      <c r="B1045" s="91"/>
      <c r="C1045" s="91"/>
      <c r="D1045" s="91"/>
      <c r="E1045" s="91"/>
    </row>
    <row r="1046" spans="1:5" customFormat="1" x14ac:dyDescent="0.25">
      <c r="A1046" s="91"/>
      <c r="B1046" s="91"/>
      <c r="C1046" s="91"/>
      <c r="D1046" s="91"/>
      <c r="E1046" s="91"/>
    </row>
    <row r="1047" spans="1:5" customFormat="1" x14ac:dyDescent="0.25">
      <c r="A1047" s="91"/>
      <c r="B1047" s="91"/>
      <c r="C1047" s="91"/>
      <c r="D1047" s="91"/>
      <c r="E1047" s="91"/>
    </row>
    <row r="1048" spans="1:5" customFormat="1" x14ac:dyDescent="0.25">
      <c r="A1048" s="91"/>
      <c r="B1048" s="91"/>
      <c r="C1048" s="91"/>
      <c r="D1048" s="91"/>
      <c r="E1048" s="91"/>
    </row>
    <row r="1049" spans="1:5" customFormat="1" x14ac:dyDescent="0.25">
      <c r="A1049" s="91"/>
      <c r="B1049" s="91"/>
      <c r="C1049" s="91"/>
      <c r="D1049" s="91"/>
      <c r="E1049" s="91"/>
    </row>
    <row r="1050" spans="1:5" customFormat="1" x14ac:dyDescent="0.25">
      <c r="A1050" s="91"/>
      <c r="B1050" s="91"/>
      <c r="C1050" s="91"/>
      <c r="D1050" s="91"/>
      <c r="E1050" s="91"/>
    </row>
    <row r="1051" spans="1:5" customFormat="1" x14ac:dyDescent="0.25">
      <c r="A1051" s="91"/>
      <c r="B1051" s="91"/>
      <c r="C1051" s="91"/>
      <c r="D1051" s="91"/>
      <c r="E1051" s="91"/>
    </row>
    <row r="1052" spans="1:5" customFormat="1" x14ac:dyDescent="0.25">
      <c r="A1052" s="91"/>
      <c r="B1052" s="91"/>
      <c r="C1052" s="91"/>
      <c r="D1052" s="91"/>
      <c r="E1052" s="91"/>
    </row>
    <row r="1053" spans="1:5" customFormat="1" x14ac:dyDescent="0.25">
      <c r="A1053" s="91"/>
      <c r="B1053" s="91"/>
      <c r="C1053" s="91"/>
      <c r="D1053" s="91"/>
      <c r="E1053" s="91"/>
    </row>
    <row r="1054" spans="1:5" customFormat="1" x14ac:dyDescent="0.25">
      <c r="A1054" s="91"/>
      <c r="B1054" s="91"/>
      <c r="C1054" s="91"/>
      <c r="D1054" s="91"/>
      <c r="E1054" s="91"/>
    </row>
    <row r="1055" spans="1:5" customFormat="1" x14ac:dyDescent="0.25">
      <c r="A1055" s="91"/>
      <c r="B1055" s="91"/>
      <c r="C1055" s="91"/>
      <c r="D1055" s="91"/>
      <c r="E1055" s="91"/>
    </row>
    <row r="1056" spans="1:5" customFormat="1" x14ac:dyDescent="0.25">
      <c r="A1056" s="91"/>
      <c r="B1056" s="91"/>
      <c r="C1056" s="91"/>
      <c r="D1056" s="91"/>
      <c r="E1056" s="91"/>
    </row>
    <row r="1057" spans="1:5" customFormat="1" x14ac:dyDescent="0.25">
      <c r="A1057" s="91"/>
      <c r="B1057" s="91"/>
      <c r="C1057" s="91"/>
      <c r="D1057" s="91"/>
      <c r="E1057" s="91"/>
    </row>
    <row r="1058" spans="1:5" customFormat="1" x14ac:dyDescent="0.25">
      <c r="A1058" s="91"/>
      <c r="B1058" s="91"/>
      <c r="C1058" s="91"/>
      <c r="D1058" s="91"/>
      <c r="E1058" s="91"/>
    </row>
    <row r="1059" spans="1:5" customFormat="1" x14ac:dyDescent="0.25">
      <c r="A1059" s="91"/>
      <c r="B1059" s="91"/>
      <c r="C1059" s="91"/>
      <c r="D1059" s="91"/>
      <c r="E1059" s="91"/>
    </row>
    <row r="1060" spans="1:5" customFormat="1" x14ac:dyDescent="0.25">
      <c r="A1060" s="91"/>
      <c r="B1060" s="91"/>
      <c r="C1060" s="91"/>
      <c r="D1060" s="91"/>
      <c r="E1060" s="91"/>
    </row>
    <row r="1061" spans="1:5" customFormat="1" x14ac:dyDescent="0.25">
      <c r="A1061" s="91"/>
      <c r="B1061" s="91"/>
      <c r="C1061" s="91"/>
      <c r="D1061" s="91"/>
      <c r="E1061" s="91"/>
    </row>
    <row r="1062" spans="1:5" customFormat="1" x14ac:dyDescent="0.25">
      <c r="A1062" s="91"/>
      <c r="B1062" s="91"/>
      <c r="C1062" s="91"/>
      <c r="D1062" s="91"/>
      <c r="E1062" s="91"/>
    </row>
    <row r="1063" spans="1:5" customFormat="1" x14ac:dyDescent="0.25">
      <c r="A1063" s="91"/>
      <c r="B1063" s="91"/>
      <c r="C1063" s="91"/>
      <c r="D1063" s="91"/>
      <c r="E1063" s="91"/>
    </row>
    <row r="1064" spans="1:5" customFormat="1" x14ac:dyDescent="0.25">
      <c r="A1064" s="91"/>
      <c r="B1064" s="91"/>
      <c r="C1064" s="91"/>
      <c r="D1064" s="91"/>
      <c r="E1064" s="91"/>
    </row>
    <row r="1065" spans="1:5" customFormat="1" x14ac:dyDescent="0.25">
      <c r="A1065" s="91"/>
      <c r="B1065" s="91"/>
      <c r="C1065" s="91"/>
      <c r="D1065" s="91"/>
      <c r="E1065" s="91"/>
    </row>
    <row r="1066" spans="1:5" customFormat="1" x14ac:dyDescent="0.25">
      <c r="A1066" s="91"/>
      <c r="B1066" s="91"/>
      <c r="C1066" s="91"/>
      <c r="D1066" s="91"/>
      <c r="E1066" s="91"/>
    </row>
    <row r="1067" spans="1:5" customFormat="1" x14ac:dyDescent="0.25">
      <c r="A1067" s="91"/>
      <c r="B1067" s="91"/>
      <c r="C1067" s="91"/>
      <c r="D1067" s="91"/>
      <c r="E1067" s="91"/>
    </row>
    <row r="1068" spans="1:5" customFormat="1" x14ac:dyDescent="0.25">
      <c r="A1068" s="91"/>
      <c r="B1068" s="91"/>
      <c r="C1068" s="91"/>
      <c r="D1068" s="91"/>
      <c r="E1068" s="91"/>
    </row>
    <row r="1069" spans="1:5" customFormat="1" x14ac:dyDescent="0.25">
      <c r="A1069" s="91"/>
      <c r="B1069" s="91"/>
      <c r="C1069" s="91"/>
      <c r="D1069" s="91"/>
      <c r="E1069" s="91"/>
    </row>
    <row r="1070" spans="1:5" customFormat="1" x14ac:dyDescent="0.25">
      <c r="A1070" s="91"/>
      <c r="B1070" s="91"/>
      <c r="C1070" s="91"/>
      <c r="D1070" s="91"/>
      <c r="E1070" s="91"/>
    </row>
    <row r="1071" spans="1:5" customFormat="1" x14ac:dyDescent="0.25">
      <c r="A1071" s="91"/>
      <c r="B1071" s="91"/>
      <c r="C1071" s="91"/>
      <c r="D1071" s="91"/>
      <c r="E1071" s="91"/>
    </row>
    <row r="1072" spans="1:5" customFormat="1" x14ac:dyDescent="0.25">
      <c r="A1072" s="91"/>
      <c r="B1072" s="91"/>
      <c r="C1072" s="91"/>
      <c r="D1072" s="91"/>
      <c r="E1072" s="91"/>
    </row>
    <row r="1073" spans="1:5" customFormat="1" x14ac:dyDescent="0.25">
      <c r="A1073" s="91"/>
      <c r="B1073" s="91"/>
      <c r="C1073" s="91"/>
      <c r="D1073" s="91"/>
      <c r="E1073" s="91"/>
    </row>
    <row r="1074" spans="1:5" customFormat="1" x14ac:dyDescent="0.25">
      <c r="A1074" s="91"/>
      <c r="B1074" s="91"/>
      <c r="C1074" s="91"/>
      <c r="D1074" s="91"/>
      <c r="E1074" s="91"/>
    </row>
    <row r="1075" spans="1:5" customFormat="1" x14ac:dyDescent="0.25">
      <c r="A1075" s="91"/>
      <c r="B1075" s="91"/>
      <c r="C1075" s="91"/>
      <c r="D1075" s="91"/>
      <c r="E1075" s="91"/>
    </row>
    <row r="1076" spans="1:5" customFormat="1" x14ac:dyDescent="0.25">
      <c r="A1076" s="91"/>
      <c r="B1076" s="91"/>
      <c r="C1076" s="91"/>
      <c r="D1076" s="91"/>
      <c r="E1076" s="91"/>
    </row>
    <row r="1077" spans="1:5" customFormat="1" x14ac:dyDescent="0.25">
      <c r="A1077" s="91"/>
      <c r="B1077" s="91"/>
      <c r="C1077" s="91"/>
      <c r="D1077" s="91"/>
      <c r="E1077" s="91"/>
    </row>
    <row r="1078" spans="1:5" customFormat="1" x14ac:dyDescent="0.25">
      <c r="A1078" s="91"/>
      <c r="B1078" s="91"/>
      <c r="C1078" s="91"/>
      <c r="D1078" s="91"/>
      <c r="E1078" s="91"/>
    </row>
    <row r="1079" spans="1:5" customFormat="1" x14ac:dyDescent="0.25">
      <c r="A1079" s="91"/>
      <c r="B1079" s="91"/>
      <c r="C1079" s="91"/>
      <c r="D1079" s="91"/>
      <c r="E1079" s="91"/>
    </row>
    <row r="1080" spans="1:5" customFormat="1" x14ac:dyDescent="0.25">
      <c r="A1080" s="91"/>
      <c r="B1080" s="91"/>
      <c r="C1080" s="91"/>
      <c r="D1080" s="91"/>
      <c r="E1080" s="91"/>
    </row>
    <row r="1081" spans="1:5" customFormat="1" x14ac:dyDescent="0.25">
      <c r="A1081" s="91"/>
      <c r="B1081" s="91"/>
      <c r="C1081" s="91"/>
      <c r="D1081" s="91"/>
      <c r="E1081" s="91"/>
    </row>
    <row r="1082" spans="1:5" customFormat="1" x14ac:dyDescent="0.25">
      <c r="A1082" s="91"/>
      <c r="B1082" s="91"/>
      <c r="C1082" s="91"/>
      <c r="D1082" s="91"/>
      <c r="E1082" s="91"/>
    </row>
    <row r="1083" spans="1:5" customFormat="1" x14ac:dyDescent="0.25">
      <c r="A1083" s="91"/>
      <c r="B1083" s="91"/>
      <c r="C1083" s="91"/>
      <c r="D1083" s="91"/>
      <c r="E1083" s="91"/>
    </row>
    <row r="1084" spans="1:5" customFormat="1" x14ac:dyDescent="0.25">
      <c r="A1084" s="91"/>
      <c r="B1084" s="91"/>
      <c r="C1084" s="91"/>
      <c r="D1084" s="91"/>
      <c r="E1084" s="91"/>
    </row>
    <row r="1085" spans="1:5" customFormat="1" x14ac:dyDescent="0.25">
      <c r="A1085" s="91"/>
      <c r="B1085" s="91"/>
      <c r="C1085" s="91"/>
      <c r="D1085" s="91"/>
      <c r="E1085" s="91"/>
    </row>
    <row r="1086" spans="1:5" customFormat="1" x14ac:dyDescent="0.25">
      <c r="A1086" s="91"/>
      <c r="B1086" s="91"/>
      <c r="C1086" s="91"/>
      <c r="D1086" s="91"/>
      <c r="E1086" s="91"/>
    </row>
    <row r="1087" spans="1:5" customFormat="1" x14ac:dyDescent="0.25">
      <c r="A1087" s="91"/>
      <c r="B1087" s="91"/>
      <c r="C1087" s="91"/>
      <c r="D1087" s="91"/>
      <c r="E1087" s="91"/>
    </row>
    <row r="1088" spans="1:5" customFormat="1" x14ac:dyDescent="0.25">
      <c r="A1088" s="91"/>
      <c r="B1088" s="91"/>
      <c r="C1088" s="91"/>
      <c r="D1088" s="91"/>
      <c r="E1088" s="91"/>
    </row>
    <row r="1089" spans="1:5" customFormat="1" x14ac:dyDescent="0.25">
      <c r="A1089" s="91"/>
      <c r="B1089" s="91"/>
      <c r="C1089" s="91"/>
      <c r="D1089" s="91"/>
      <c r="E1089" s="91"/>
    </row>
    <row r="1090" spans="1:5" customFormat="1" x14ac:dyDescent="0.25">
      <c r="A1090" s="91"/>
      <c r="B1090" s="91"/>
      <c r="C1090" s="91"/>
      <c r="D1090" s="91"/>
      <c r="E1090" s="91"/>
    </row>
    <row r="1091" spans="1:5" customFormat="1" x14ac:dyDescent="0.25">
      <c r="A1091" s="91"/>
      <c r="B1091" s="91"/>
      <c r="C1091" s="91"/>
      <c r="D1091" s="91"/>
      <c r="E1091" s="91"/>
    </row>
    <row r="1092" spans="1:5" customFormat="1" x14ac:dyDescent="0.25">
      <c r="A1092" s="91"/>
      <c r="B1092" s="91"/>
      <c r="C1092" s="91"/>
      <c r="D1092" s="91"/>
      <c r="E1092" s="91"/>
    </row>
    <row r="1093" spans="1:5" customFormat="1" x14ac:dyDescent="0.25">
      <c r="A1093" s="91"/>
      <c r="B1093" s="91"/>
      <c r="C1093" s="91"/>
      <c r="D1093" s="91"/>
      <c r="E1093" s="91"/>
    </row>
    <row r="1094" spans="1:5" customFormat="1" x14ac:dyDescent="0.25">
      <c r="A1094" s="91"/>
      <c r="B1094" s="91"/>
      <c r="C1094" s="91"/>
      <c r="D1094" s="91"/>
      <c r="E1094" s="91"/>
    </row>
    <row r="1095" spans="1:5" customFormat="1" x14ac:dyDescent="0.25">
      <c r="A1095" s="91"/>
      <c r="B1095" s="91"/>
      <c r="C1095" s="91"/>
      <c r="D1095" s="91"/>
      <c r="E1095" s="91"/>
    </row>
    <row r="1096" spans="1:5" customFormat="1" x14ac:dyDescent="0.25">
      <c r="A1096" s="91"/>
      <c r="B1096" s="91"/>
      <c r="C1096" s="91"/>
      <c r="D1096" s="91"/>
      <c r="E1096" s="91"/>
    </row>
    <row r="1097" spans="1:5" customFormat="1" x14ac:dyDescent="0.25">
      <c r="A1097" s="91"/>
      <c r="B1097" s="91"/>
      <c r="C1097" s="91"/>
      <c r="D1097" s="91"/>
      <c r="E1097" s="91"/>
    </row>
    <row r="1098" spans="1:5" customFormat="1" x14ac:dyDescent="0.25">
      <c r="A1098" s="91"/>
      <c r="B1098" s="91"/>
      <c r="C1098" s="91"/>
      <c r="D1098" s="91"/>
      <c r="E1098" s="91"/>
    </row>
    <row r="1099" spans="1:5" customFormat="1" x14ac:dyDescent="0.25">
      <c r="A1099" s="91"/>
      <c r="B1099" s="91"/>
      <c r="C1099" s="91"/>
      <c r="D1099" s="91"/>
      <c r="E1099" s="91"/>
    </row>
    <row r="1100" spans="1:5" customFormat="1" x14ac:dyDescent="0.25">
      <c r="A1100" s="91"/>
      <c r="B1100" s="91"/>
      <c r="C1100" s="91"/>
      <c r="D1100" s="91"/>
      <c r="E1100" s="91"/>
    </row>
    <row r="1101" spans="1:5" customFormat="1" x14ac:dyDescent="0.25">
      <c r="A1101" s="91"/>
      <c r="B1101" s="91"/>
      <c r="C1101" s="91"/>
      <c r="D1101" s="91"/>
      <c r="E1101" s="91"/>
    </row>
    <row r="1102" spans="1:5" customFormat="1" x14ac:dyDescent="0.25">
      <c r="A1102" s="91"/>
      <c r="B1102" s="91"/>
      <c r="C1102" s="91"/>
      <c r="D1102" s="91"/>
      <c r="E1102" s="91"/>
    </row>
    <row r="1103" spans="1:5" customFormat="1" x14ac:dyDescent="0.25">
      <c r="A1103" s="91"/>
      <c r="B1103" s="91"/>
      <c r="C1103" s="91"/>
      <c r="D1103" s="91"/>
      <c r="E1103" s="91"/>
    </row>
    <row r="1104" spans="1:5" customFormat="1" x14ac:dyDescent="0.25">
      <c r="A1104" s="91"/>
      <c r="B1104" s="91"/>
      <c r="C1104" s="91"/>
      <c r="D1104" s="91"/>
      <c r="E1104" s="91"/>
    </row>
    <row r="1105" spans="1:5" customFormat="1" x14ac:dyDescent="0.25">
      <c r="A1105" s="91"/>
      <c r="B1105" s="91"/>
      <c r="C1105" s="91"/>
      <c r="D1105" s="91"/>
      <c r="E1105" s="91"/>
    </row>
    <row r="1106" spans="1:5" customFormat="1" x14ac:dyDescent="0.25">
      <c r="A1106" s="91"/>
      <c r="B1106" s="91"/>
      <c r="C1106" s="91"/>
      <c r="D1106" s="91"/>
      <c r="E1106" s="91"/>
    </row>
    <row r="1107" spans="1:5" customFormat="1" x14ac:dyDescent="0.25">
      <c r="A1107" s="91"/>
      <c r="B1107" s="91"/>
      <c r="C1107" s="91"/>
      <c r="D1107" s="91"/>
      <c r="E1107" s="91"/>
    </row>
    <row r="1108" spans="1:5" customFormat="1" x14ac:dyDescent="0.25">
      <c r="A1108" s="91"/>
      <c r="B1108" s="91"/>
      <c r="C1108" s="91"/>
      <c r="D1108" s="91"/>
      <c r="E1108" s="91"/>
    </row>
    <row r="1109" spans="1:5" customFormat="1" x14ac:dyDescent="0.25">
      <c r="A1109" s="91"/>
      <c r="B1109" s="91"/>
      <c r="C1109" s="91"/>
      <c r="D1109" s="91"/>
      <c r="E1109" s="91"/>
    </row>
    <row r="1110" spans="1:5" customFormat="1" x14ac:dyDescent="0.25">
      <c r="A1110" s="91"/>
      <c r="B1110" s="91"/>
      <c r="C1110" s="91"/>
      <c r="D1110" s="91"/>
      <c r="E1110" s="91"/>
    </row>
    <row r="1111" spans="1:5" customFormat="1" x14ac:dyDescent="0.25">
      <c r="A1111" s="91"/>
      <c r="B1111" s="91"/>
      <c r="C1111" s="91"/>
      <c r="D1111" s="91"/>
      <c r="E1111" s="91"/>
    </row>
    <row r="1112" spans="1:5" customFormat="1" x14ac:dyDescent="0.25">
      <c r="A1112" s="91"/>
      <c r="B1112" s="91"/>
      <c r="C1112" s="91"/>
      <c r="D1112" s="91"/>
      <c r="E1112" s="91"/>
    </row>
    <row r="1113" spans="1:5" customFormat="1" x14ac:dyDescent="0.25">
      <c r="A1113" s="91"/>
      <c r="B1113" s="91"/>
      <c r="C1113" s="91"/>
      <c r="D1113" s="91"/>
      <c r="E1113" s="91"/>
    </row>
    <row r="1114" spans="1:5" customFormat="1" x14ac:dyDescent="0.25">
      <c r="A1114" s="91"/>
      <c r="B1114" s="91"/>
      <c r="C1114" s="91"/>
      <c r="D1114" s="91"/>
      <c r="E1114" s="91"/>
    </row>
    <row r="1115" spans="1:5" customFormat="1" x14ac:dyDescent="0.25">
      <c r="A1115" s="91"/>
      <c r="B1115" s="91"/>
      <c r="C1115" s="91"/>
      <c r="D1115" s="91"/>
      <c r="E1115" s="91"/>
    </row>
    <row r="1116" spans="1:5" customFormat="1" x14ac:dyDescent="0.25">
      <c r="A1116" s="91"/>
      <c r="B1116" s="91"/>
      <c r="C1116" s="91"/>
      <c r="D1116" s="91"/>
      <c r="E1116" s="91"/>
    </row>
    <row r="1117" spans="1:5" customFormat="1" x14ac:dyDescent="0.25">
      <c r="A1117" s="91"/>
      <c r="B1117" s="91"/>
      <c r="C1117" s="91"/>
      <c r="D1117" s="91"/>
      <c r="E1117" s="91"/>
    </row>
    <row r="1118" spans="1:5" customFormat="1" x14ac:dyDescent="0.25">
      <c r="A1118" s="91"/>
      <c r="B1118" s="91"/>
      <c r="C1118" s="91"/>
      <c r="D1118" s="91"/>
      <c r="E1118" s="91"/>
    </row>
    <row r="1119" spans="1:5" customFormat="1" x14ac:dyDescent="0.25">
      <c r="A1119" s="91"/>
      <c r="B1119" s="91"/>
      <c r="C1119" s="91"/>
      <c r="D1119" s="91"/>
      <c r="E1119" s="91"/>
    </row>
    <row r="1120" spans="1:5" customFormat="1" x14ac:dyDescent="0.25">
      <c r="A1120" s="91"/>
      <c r="B1120" s="91"/>
      <c r="C1120" s="91"/>
      <c r="D1120" s="91"/>
      <c r="E1120" s="91"/>
    </row>
    <row r="1121" spans="1:5" customFormat="1" x14ac:dyDescent="0.25">
      <c r="A1121" s="91"/>
      <c r="B1121" s="91"/>
      <c r="C1121" s="91"/>
      <c r="D1121" s="91"/>
      <c r="E1121" s="91"/>
    </row>
    <row r="1122" spans="1:5" customFormat="1" x14ac:dyDescent="0.25">
      <c r="A1122" s="91"/>
      <c r="B1122" s="91"/>
      <c r="C1122" s="91"/>
      <c r="D1122" s="91"/>
      <c r="E1122" s="91"/>
    </row>
    <row r="1123" spans="1:5" customFormat="1" x14ac:dyDescent="0.25">
      <c r="A1123" s="91"/>
      <c r="B1123" s="91"/>
      <c r="C1123" s="91"/>
      <c r="D1123" s="91"/>
      <c r="E1123" s="91"/>
    </row>
    <row r="1124" spans="1:5" customFormat="1" x14ac:dyDescent="0.25">
      <c r="A1124" s="91"/>
      <c r="B1124" s="91"/>
      <c r="C1124" s="91"/>
      <c r="D1124" s="91"/>
      <c r="E1124" s="91"/>
    </row>
    <row r="1125" spans="1:5" customFormat="1" x14ac:dyDescent="0.25">
      <c r="A1125" s="91"/>
      <c r="B1125" s="91"/>
      <c r="C1125" s="91"/>
      <c r="D1125" s="91"/>
      <c r="E1125" s="91"/>
    </row>
    <row r="1126" spans="1:5" customFormat="1" x14ac:dyDescent="0.25">
      <c r="A1126" s="91"/>
      <c r="B1126" s="91"/>
      <c r="C1126" s="91"/>
      <c r="D1126" s="91"/>
      <c r="E1126" s="91"/>
    </row>
    <row r="1127" spans="1:5" customFormat="1" x14ac:dyDescent="0.25">
      <c r="A1127" s="91"/>
      <c r="B1127" s="91"/>
      <c r="C1127" s="91"/>
      <c r="D1127" s="91"/>
      <c r="E1127" s="91"/>
    </row>
    <row r="1128" spans="1:5" customFormat="1" x14ac:dyDescent="0.25">
      <c r="A1128" s="91"/>
      <c r="B1128" s="91"/>
      <c r="C1128" s="91"/>
      <c r="D1128" s="91"/>
      <c r="E1128" s="91"/>
    </row>
    <row r="1129" spans="1:5" customFormat="1" x14ac:dyDescent="0.25">
      <c r="A1129" s="91"/>
      <c r="B1129" s="91"/>
      <c r="C1129" s="91"/>
      <c r="D1129" s="91"/>
      <c r="E1129" s="91"/>
    </row>
    <row r="1130" spans="1:5" customFormat="1" x14ac:dyDescent="0.25">
      <c r="A1130" s="91"/>
      <c r="B1130" s="91"/>
      <c r="C1130" s="91"/>
      <c r="D1130" s="91"/>
      <c r="E1130" s="91"/>
    </row>
    <row r="1131" spans="1:5" customFormat="1" x14ac:dyDescent="0.25">
      <c r="A1131" s="91"/>
      <c r="B1131" s="91"/>
      <c r="C1131" s="91"/>
      <c r="D1131" s="91"/>
      <c r="E1131" s="91"/>
    </row>
    <row r="1132" spans="1:5" customFormat="1" x14ac:dyDescent="0.25">
      <c r="A1132" s="91"/>
      <c r="B1132" s="91"/>
      <c r="C1132" s="91"/>
      <c r="D1132" s="91"/>
      <c r="E1132" s="91"/>
    </row>
    <row r="1133" spans="1:5" customFormat="1" x14ac:dyDescent="0.25">
      <c r="A1133" s="91"/>
      <c r="B1133" s="91"/>
      <c r="C1133" s="91"/>
      <c r="D1133" s="91"/>
      <c r="E1133" s="91"/>
    </row>
    <row r="1134" spans="1:5" customFormat="1" x14ac:dyDescent="0.25">
      <c r="A1134" s="91"/>
      <c r="B1134" s="91"/>
      <c r="C1134" s="91"/>
      <c r="D1134" s="91"/>
      <c r="E1134" s="91"/>
    </row>
    <row r="1135" spans="1:5" customFormat="1" x14ac:dyDescent="0.25">
      <c r="A1135" s="91"/>
      <c r="B1135" s="91"/>
      <c r="C1135" s="91"/>
      <c r="D1135" s="91"/>
      <c r="E1135" s="91"/>
    </row>
    <row r="1136" spans="1:5" customFormat="1" x14ac:dyDescent="0.25">
      <c r="A1136" s="91"/>
      <c r="B1136" s="91"/>
      <c r="C1136" s="91"/>
      <c r="D1136" s="91"/>
      <c r="E1136" s="91"/>
    </row>
    <row r="1137" spans="1:5" customFormat="1" x14ac:dyDescent="0.25">
      <c r="A1137" s="91"/>
      <c r="B1137" s="91"/>
      <c r="C1137" s="91"/>
      <c r="D1137" s="91"/>
      <c r="E1137" s="91"/>
    </row>
    <row r="1138" spans="1:5" customFormat="1" x14ac:dyDescent="0.25">
      <c r="A1138" s="91"/>
      <c r="B1138" s="91"/>
      <c r="C1138" s="91"/>
      <c r="D1138" s="91"/>
      <c r="E1138" s="91"/>
    </row>
    <row r="1139" spans="1:5" customFormat="1" x14ac:dyDescent="0.25">
      <c r="A1139" s="91"/>
      <c r="B1139" s="91"/>
      <c r="C1139" s="91"/>
      <c r="D1139" s="91"/>
      <c r="E1139" s="91"/>
    </row>
    <row r="1140" spans="1:5" customFormat="1" x14ac:dyDescent="0.25">
      <c r="A1140" s="91"/>
      <c r="B1140" s="91"/>
      <c r="C1140" s="91"/>
      <c r="D1140" s="91"/>
      <c r="E1140" s="91"/>
    </row>
    <row r="1141" spans="1:5" customFormat="1" x14ac:dyDescent="0.25">
      <c r="A1141" s="91"/>
      <c r="B1141" s="91"/>
      <c r="C1141" s="91"/>
      <c r="D1141" s="91"/>
      <c r="E1141" s="91"/>
    </row>
    <row r="1142" spans="1:5" customFormat="1" x14ac:dyDescent="0.25">
      <c r="A1142" s="91"/>
      <c r="B1142" s="91"/>
      <c r="C1142" s="91"/>
      <c r="D1142" s="91"/>
      <c r="E1142" s="91"/>
    </row>
    <row r="1143" spans="1:5" customFormat="1" x14ac:dyDescent="0.25">
      <c r="A1143" s="91"/>
      <c r="B1143" s="91"/>
      <c r="C1143" s="91"/>
      <c r="D1143" s="91"/>
      <c r="E1143" s="91"/>
    </row>
    <row r="1144" spans="1:5" customFormat="1" x14ac:dyDescent="0.25">
      <c r="A1144" s="91"/>
      <c r="B1144" s="91"/>
      <c r="C1144" s="91"/>
      <c r="D1144" s="91"/>
      <c r="E1144" s="91"/>
    </row>
    <row r="1145" spans="1:5" customFormat="1" x14ac:dyDescent="0.25">
      <c r="A1145" s="91"/>
      <c r="B1145" s="91"/>
      <c r="C1145" s="91"/>
      <c r="D1145" s="91"/>
      <c r="E1145" s="91"/>
    </row>
    <row r="1146" spans="1:5" customFormat="1" x14ac:dyDescent="0.25">
      <c r="A1146" s="91"/>
      <c r="B1146" s="91"/>
      <c r="C1146" s="91"/>
      <c r="D1146" s="91"/>
      <c r="E1146" s="91"/>
    </row>
    <row r="1147" spans="1:5" customFormat="1" x14ac:dyDescent="0.25">
      <c r="A1147" s="91"/>
      <c r="B1147" s="91"/>
      <c r="C1147" s="91"/>
      <c r="D1147" s="91"/>
      <c r="E1147" s="91"/>
    </row>
    <row r="1148" spans="1:5" customFormat="1" x14ac:dyDescent="0.25">
      <c r="A1148" s="91"/>
      <c r="B1148" s="91"/>
      <c r="C1148" s="91"/>
      <c r="D1148" s="91"/>
      <c r="E1148" s="91"/>
    </row>
    <row r="1149" spans="1:5" customFormat="1" x14ac:dyDescent="0.25">
      <c r="A1149" s="91"/>
      <c r="B1149" s="91"/>
      <c r="C1149" s="91"/>
      <c r="D1149" s="91"/>
      <c r="E1149" s="91"/>
    </row>
    <row r="1150" spans="1:5" customFormat="1" x14ac:dyDescent="0.25">
      <c r="A1150" s="91"/>
      <c r="B1150" s="91"/>
      <c r="C1150" s="91"/>
      <c r="D1150" s="91"/>
      <c r="E1150" s="91"/>
    </row>
    <row r="1151" spans="1:5" customFormat="1" x14ac:dyDescent="0.25">
      <c r="A1151" s="91"/>
      <c r="B1151" s="91"/>
      <c r="C1151" s="91"/>
      <c r="D1151" s="91"/>
      <c r="E1151" s="91"/>
    </row>
    <row r="1152" spans="1:5" customFormat="1" x14ac:dyDescent="0.25">
      <c r="A1152" s="91"/>
      <c r="B1152" s="91"/>
      <c r="C1152" s="91"/>
      <c r="D1152" s="91"/>
      <c r="E1152" s="91"/>
    </row>
    <row r="1153" spans="1:5" customFormat="1" x14ac:dyDescent="0.25">
      <c r="A1153" s="91"/>
      <c r="B1153" s="91"/>
      <c r="C1153" s="91"/>
      <c r="D1153" s="91"/>
      <c r="E1153" s="91"/>
    </row>
    <row r="1154" spans="1:5" customFormat="1" x14ac:dyDescent="0.25">
      <c r="A1154" s="91"/>
      <c r="B1154" s="91"/>
      <c r="C1154" s="91"/>
      <c r="D1154" s="91"/>
      <c r="E1154" s="91"/>
    </row>
    <row r="1155" spans="1:5" customFormat="1" x14ac:dyDescent="0.25">
      <c r="A1155" s="91"/>
      <c r="B1155" s="91"/>
      <c r="C1155" s="91"/>
      <c r="D1155" s="91"/>
      <c r="E1155" s="91"/>
    </row>
    <row r="1156" spans="1:5" customFormat="1" x14ac:dyDescent="0.25">
      <c r="A1156" s="91"/>
      <c r="B1156" s="91"/>
      <c r="C1156" s="91"/>
      <c r="D1156" s="91"/>
      <c r="E1156" s="91"/>
    </row>
    <row r="1157" spans="1:5" customFormat="1" x14ac:dyDescent="0.25">
      <c r="A1157" s="91"/>
      <c r="B1157" s="91"/>
      <c r="C1157" s="91"/>
      <c r="D1157" s="91"/>
      <c r="E1157" s="91"/>
    </row>
    <row r="1158" spans="1:5" customFormat="1" x14ac:dyDescent="0.25">
      <c r="A1158" s="91"/>
      <c r="B1158" s="91"/>
      <c r="C1158" s="91"/>
      <c r="D1158" s="91"/>
      <c r="E1158" s="91"/>
    </row>
    <row r="1159" spans="1:5" customFormat="1" x14ac:dyDescent="0.25">
      <c r="A1159" s="91"/>
      <c r="B1159" s="91"/>
      <c r="C1159" s="91"/>
      <c r="D1159" s="91"/>
      <c r="E1159" s="91"/>
    </row>
    <row r="1160" spans="1:5" customFormat="1" x14ac:dyDescent="0.25">
      <c r="A1160" s="91"/>
      <c r="B1160" s="91"/>
      <c r="C1160" s="91"/>
      <c r="D1160" s="91"/>
      <c r="E1160" s="91"/>
    </row>
    <row r="1161" spans="1:5" customFormat="1" x14ac:dyDescent="0.25">
      <c r="A1161" s="91"/>
      <c r="B1161" s="91"/>
      <c r="C1161" s="91"/>
      <c r="D1161" s="91"/>
      <c r="E1161" s="91"/>
    </row>
    <row r="1162" spans="1:5" customFormat="1" x14ac:dyDescent="0.25">
      <c r="A1162" s="91"/>
      <c r="B1162" s="91"/>
      <c r="C1162" s="91"/>
      <c r="D1162" s="91"/>
      <c r="E1162" s="91"/>
    </row>
    <row r="1163" spans="1:5" customFormat="1" x14ac:dyDescent="0.25">
      <c r="A1163" s="91"/>
      <c r="B1163" s="91"/>
      <c r="C1163" s="91"/>
      <c r="D1163" s="91"/>
      <c r="E1163" s="91"/>
    </row>
    <row r="1164" spans="1:5" customFormat="1" x14ac:dyDescent="0.25">
      <c r="A1164" s="91"/>
      <c r="B1164" s="91"/>
      <c r="C1164" s="91"/>
      <c r="D1164" s="91"/>
      <c r="E1164" s="91"/>
    </row>
    <row r="1165" spans="1:5" customFormat="1" x14ac:dyDescent="0.25">
      <c r="A1165" s="91"/>
      <c r="B1165" s="91"/>
      <c r="C1165" s="91"/>
      <c r="D1165" s="91"/>
      <c r="E1165" s="91"/>
    </row>
    <row r="1166" spans="1:5" customFormat="1" x14ac:dyDescent="0.25">
      <c r="A1166" s="91"/>
      <c r="B1166" s="91"/>
      <c r="C1166" s="91"/>
      <c r="D1166" s="91"/>
      <c r="E1166" s="91"/>
    </row>
    <row r="1167" spans="1:5" customFormat="1" x14ac:dyDescent="0.25">
      <c r="A1167" s="91"/>
      <c r="B1167" s="91"/>
      <c r="C1167" s="91"/>
      <c r="D1167" s="91"/>
      <c r="E1167" s="91"/>
    </row>
    <row r="1168" spans="1:5" customFormat="1" x14ac:dyDescent="0.25">
      <c r="A1168" s="91"/>
      <c r="B1168" s="91"/>
      <c r="C1168" s="91"/>
      <c r="D1168" s="91"/>
      <c r="E1168" s="91"/>
    </row>
    <row r="1169" spans="1:5" customFormat="1" x14ac:dyDescent="0.25">
      <c r="A1169" s="91"/>
      <c r="B1169" s="91"/>
      <c r="C1169" s="91"/>
      <c r="D1169" s="91"/>
      <c r="E1169" s="91"/>
    </row>
    <row r="1170" spans="1:5" customFormat="1" x14ac:dyDescent="0.25">
      <c r="A1170" s="91"/>
      <c r="B1170" s="91"/>
      <c r="C1170" s="91"/>
      <c r="D1170" s="91"/>
      <c r="E1170" s="91"/>
    </row>
    <row r="1171" spans="1:5" customFormat="1" x14ac:dyDescent="0.25">
      <c r="A1171" s="91"/>
      <c r="B1171" s="91"/>
      <c r="C1171" s="91"/>
      <c r="D1171" s="91"/>
      <c r="E1171" s="91"/>
    </row>
    <row r="1172" spans="1:5" customFormat="1" x14ac:dyDescent="0.25">
      <c r="A1172" s="91"/>
      <c r="B1172" s="91"/>
      <c r="C1172" s="91"/>
      <c r="D1172" s="91"/>
      <c r="E1172" s="91"/>
    </row>
    <row r="1173" spans="1:5" customFormat="1" x14ac:dyDescent="0.25">
      <c r="A1173" s="91"/>
      <c r="B1173" s="91"/>
      <c r="C1173" s="91"/>
      <c r="D1173" s="91"/>
      <c r="E1173" s="91"/>
    </row>
    <row r="1174" spans="1:5" customFormat="1" x14ac:dyDescent="0.25">
      <c r="A1174" s="91"/>
      <c r="B1174" s="91"/>
      <c r="C1174" s="91"/>
      <c r="D1174" s="91"/>
      <c r="E1174" s="91"/>
    </row>
    <row r="1175" spans="1:5" customFormat="1" x14ac:dyDescent="0.25">
      <c r="A1175" s="91"/>
      <c r="B1175" s="91"/>
      <c r="C1175" s="91"/>
      <c r="D1175" s="91"/>
      <c r="E1175" s="91"/>
    </row>
    <row r="1176" spans="1:5" customFormat="1" x14ac:dyDescent="0.25">
      <c r="A1176" s="91"/>
      <c r="B1176" s="91"/>
      <c r="C1176" s="91"/>
      <c r="D1176" s="91"/>
      <c r="E1176" s="91"/>
    </row>
    <row r="1177" spans="1:5" customFormat="1" x14ac:dyDescent="0.25">
      <c r="A1177" s="91"/>
      <c r="B1177" s="91"/>
      <c r="C1177" s="91"/>
      <c r="D1177" s="91"/>
      <c r="E1177" s="91"/>
    </row>
    <row r="1178" spans="1:5" customFormat="1" x14ac:dyDescent="0.25">
      <c r="A1178" s="91"/>
      <c r="B1178" s="91"/>
      <c r="C1178" s="91"/>
      <c r="D1178" s="91"/>
      <c r="E1178" s="91"/>
    </row>
    <row r="1179" spans="1:5" customFormat="1" x14ac:dyDescent="0.25">
      <c r="A1179" s="91"/>
      <c r="B1179" s="91"/>
      <c r="C1179" s="91"/>
      <c r="D1179" s="91"/>
      <c r="E1179" s="91"/>
    </row>
    <row r="1180" spans="1:5" customFormat="1" x14ac:dyDescent="0.25">
      <c r="A1180" s="91"/>
      <c r="B1180" s="91"/>
      <c r="C1180" s="91"/>
      <c r="D1180" s="91"/>
      <c r="E1180" s="91"/>
    </row>
    <row r="1181" spans="1:5" customFormat="1" x14ac:dyDescent="0.25">
      <c r="A1181" s="91"/>
      <c r="B1181" s="91"/>
      <c r="C1181" s="91"/>
      <c r="D1181" s="91"/>
      <c r="E1181" s="91"/>
    </row>
    <row r="1182" spans="1:5" customFormat="1" x14ac:dyDescent="0.25">
      <c r="A1182" s="91"/>
      <c r="B1182" s="91"/>
      <c r="C1182" s="91"/>
      <c r="D1182" s="91"/>
      <c r="E1182" s="91"/>
    </row>
    <row r="1183" spans="1:5" customFormat="1" x14ac:dyDescent="0.25">
      <c r="A1183" s="91"/>
      <c r="B1183" s="91"/>
      <c r="C1183" s="91"/>
      <c r="D1183" s="91"/>
      <c r="E1183" s="91"/>
    </row>
    <row r="1184" spans="1:5" customFormat="1" x14ac:dyDescent="0.25">
      <c r="A1184" s="91"/>
      <c r="B1184" s="91"/>
      <c r="C1184" s="93"/>
      <c r="D1184" s="91"/>
      <c r="E1184" s="91"/>
    </row>
    <row r="1185" spans="1:5" customFormat="1" x14ac:dyDescent="0.25">
      <c r="A1185" s="91"/>
      <c r="B1185" s="91"/>
      <c r="C1185" s="93"/>
      <c r="D1185" s="91"/>
      <c r="E1185" s="91"/>
    </row>
    <row r="1186" spans="1:5" customFormat="1" x14ac:dyDescent="0.25">
      <c r="A1186" s="91"/>
      <c r="B1186" s="91"/>
      <c r="C1186" s="93"/>
      <c r="D1186" s="91"/>
      <c r="E1186" s="91"/>
    </row>
    <row r="1187" spans="1:5" customFormat="1" x14ac:dyDescent="0.25">
      <c r="A1187" s="91"/>
      <c r="B1187" s="91"/>
      <c r="C1187" s="93"/>
      <c r="D1187" s="91"/>
      <c r="E1187" s="91"/>
    </row>
    <row r="1188" spans="1:5" customFormat="1" x14ac:dyDescent="0.25">
      <c r="A1188" s="91"/>
      <c r="B1188" s="91"/>
      <c r="C1188" s="93"/>
      <c r="D1188" s="91"/>
      <c r="E1188" s="91"/>
    </row>
    <row r="1189" spans="1:5" customFormat="1" x14ac:dyDescent="0.25">
      <c r="A1189" s="91"/>
      <c r="B1189" s="91"/>
      <c r="C1189" s="93"/>
      <c r="D1189" s="91"/>
      <c r="E1189" s="91"/>
    </row>
    <row r="1190" spans="1:5" customFormat="1" x14ac:dyDescent="0.25">
      <c r="A1190" s="91"/>
      <c r="B1190" s="91"/>
      <c r="C1190" s="93"/>
      <c r="D1190" s="91"/>
      <c r="E1190" s="91"/>
    </row>
    <row r="1191" spans="1:5" customFormat="1" x14ac:dyDescent="0.25">
      <c r="A1191" s="91"/>
      <c r="B1191" s="91"/>
      <c r="C1191" s="93"/>
      <c r="D1191" s="91"/>
      <c r="E1191" s="91"/>
    </row>
    <row r="1192" spans="1:5" customFormat="1" x14ac:dyDescent="0.25">
      <c r="A1192" s="91"/>
      <c r="B1192" s="91"/>
      <c r="C1192" s="93"/>
      <c r="D1192" s="91"/>
      <c r="E1192" s="91"/>
    </row>
    <row r="1193" spans="1:5" customFormat="1" x14ac:dyDescent="0.25">
      <c r="A1193" s="91"/>
      <c r="B1193" s="91"/>
      <c r="C1193" s="93"/>
      <c r="D1193" s="91"/>
      <c r="E1193" s="91"/>
    </row>
    <row r="1194" spans="1:5" customFormat="1" x14ac:dyDescent="0.25">
      <c r="A1194" s="91"/>
      <c r="B1194" s="91"/>
      <c r="C1194" s="93"/>
      <c r="D1194" s="91"/>
      <c r="E1194" s="91"/>
    </row>
    <row r="1195" spans="1:5" customFormat="1" x14ac:dyDescent="0.25">
      <c r="A1195" s="91"/>
      <c r="B1195" s="91"/>
      <c r="C1195" s="93"/>
      <c r="D1195" s="91"/>
      <c r="E1195" s="91"/>
    </row>
    <row r="1196" spans="1:5" customFormat="1" x14ac:dyDescent="0.25">
      <c r="A1196" s="91"/>
      <c r="B1196" s="91"/>
      <c r="C1196" s="93"/>
      <c r="D1196" s="91"/>
      <c r="E1196" s="91"/>
    </row>
    <row r="1197" spans="1:5" customFormat="1" x14ac:dyDescent="0.25">
      <c r="A1197" s="91"/>
      <c r="B1197" s="91"/>
      <c r="C1197" s="93"/>
      <c r="D1197" s="91"/>
      <c r="E1197" s="91"/>
    </row>
    <row r="1198" spans="1:5" customFormat="1" x14ac:dyDescent="0.25">
      <c r="A1198" s="91"/>
      <c r="B1198" s="91"/>
      <c r="C1198" s="93"/>
      <c r="D1198" s="91"/>
      <c r="E1198" s="91"/>
    </row>
    <row r="1199" spans="1:5" customFormat="1" x14ac:dyDescent="0.25">
      <c r="A1199" s="91"/>
      <c r="B1199" s="91"/>
      <c r="C1199" s="93"/>
      <c r="D1199" s="91"/>
      <c r="E1199" s="91"/>
    </row>
    <row r="1200" spans="1:5" customFormat="1" x14ac:dyDescent="0.25">
      <c r="A1200" s="91"/>
      <c r="B1200" s="91"/>
      <c r="C1200" s="93"/>
      <c r="D1200" s="91"/>
      <c r="E1200" s="91"/>
    </row>
    <row r="1201" spans="1:5" customFormat="1" x14ac:dyDescent="0.25">
      <c r="A1201" s="91"/>
      <c r="B1201" s="91"/>
      <c r="C1201" s="93"/>
      <c r="D1201" s="91"/>
      <c r="E1201" s="91"/>
    </row>
    <row r="1202" spans="1:5" customFormat="1" x14ac:dyDescent="0.25">
      <c r="A1202" s="91"/>
      <c r="B1202" s="91"/>
      <c r="C1202" s="93"/>
      <c r="D1202" s="91"/>
      <c r="E1202" s="91"/>
    </row>
    <row r="1203" spans="1:5" customFormat="1" x14ac:dyDescent="0.25">
      <c r="A1203" s="91"/>
      <c r="B1203" s="91"/>
      <c r="C1203" s="93"/>
      <c r="D1203" s="91"/>
      <c r="E1203" s="91"/>
    </row>
    <row r="1204" spans="1:5" customFormat="1" x14ac:dyDescent="0.25">
      <c r="A1204" s="91"/>
      <c r="B1204" s="91"/>
      <c r="C1204" s="93"/>
      <c r="D1204" s="91"/>
      <c r="E1204" s="91"/>
    </row>
    <row r="1205" spans="1:5" customFormat="1" x14ac:dyDescent="0.25">
      <c r="A1205" s="91"/>
      <c r="B1205" s="91"/>
      <c r="C1205" s="93"/>
      <c r="D1205" s="91"/>
      <c r="E1205" s="91"/>
    </row>
    <row r="1206" spans="1:5" customFormat="1" x14ac:dyDescent="0.25">
      <c r="A1206" s="91"/>
      <c r="B1206" s="91"/>
      <c r="C1206" s="93"/>
      <c r="D1206" s="91"/>
      <c r="E1206" s="91"/>
    </row>
    <row r="1207" spans="1:5" customFormat="1" x14ac:dyDescent="0.25">
      <c r="A1207" s="91"/>
      <c r="B1207" s="91"/>
      <c r="C1207" s="93"/>
      <c r="D1207" s="91"/>
      <c r="E1207" s="91"/>
    </row>
    <row r="1208" spans="1:5" customFormat="1" x14ac:dyDescent="0.25">
      <c r="A1208" s="91"/>
      <c r="B1208" s="91"/>
      <c r="C1208" s="93"/>
      <c r="D1208" s="91"/>
      <c r="E1208" s="91"/>
    </row>
    <row r="1209" spans="1:5" customFormat="1" x14ac:dyDescent="0.25">
      <c r="A1209" s="91"/>
      <c r="B1209" s="91"/>
      <c r="C1209" s="93"/>
      <c r="D1209" s="91"/>
      <c r="E1209" s="91"/>
    </row>
    <row r="1210" spans="1:5" customFormat="1" x14ac:dyDescent="0.25">
      <c r="A1210" s="91"/>
      <c r="B1210" s="91"/>
      <c r="C1210" s="93"/>
      <c r="D1210" s="91"/>
      <c r="E1210" s="91"/>
    </row>
    <row r="1211" spans="1:5" customFormat="1" x14ac:dyDescent="0.25">
      <c r="A1211" s="91"/>
      <c r="B1211" s="91"/>
      <c r="C1211" s="93"/>
      <c r="D1211" s="91"/>
      <c r="E1211" s="91"/>
    </row>
    <row r="1212" spans="1:5" customFormat="1" x14ac:dyDescent="0.25">
      <c r="A1212" s="91"/>
      <c r="B1212" s="91"/>
      <c r="C1212" s="93"/>
      <c r="D1212" s="91"/>
      <c r="E1212" s="91"/>
    </row>
    <row r="1213" spans="1:5" customFormat="1" x14ac:dyDescent="0.25">
      <c r="A1213" s="91"/>
      <c r="B1213" s="91"/>
      <c r="C1213" s="93"/>
      <c r="D1213" s="91"/>
      <c r="E1213" s="91"/>
    </row>
    <row r="1214" spans="1:5" customFormat="1" x14ac:dyDescent="0.25">
      <c r="A1214" s="91"/>
      <c r="B1214" s="91"/>
      <c r="C1214" s="93"/>
      <c r="D1214" s="91"/>
      <c r="E1214" s="91"/>
    </row>
    <row r="1215" spans="1:5" customFormat="1" x14ac:dyDescent="0.25">
      <c r="A1215" s="91"/>
      <c r="B1215" s="91"/>
      <c r="C1215" s="93"/>
      <c r="D1215" s="91"/>
      <c r="E1215" s="91"/>
    </row>
    <row r="1216" spans="1:5" customFormat="1" x14ac:dyDescent="0.25">
      <c r="A1216" s="91"/>
      <c r="B1216" s="91"/>
      <c r="C1216" s="93"/>
      <c r="D1216" s="91"/>
      <c r="E1216" s="91"/>
    </row>
    <row r="1217" spans="1:5" customFormat="1" x14ac:dyDescent="0.25">
      <c r="A1217" s="91"/>
      <c r="B1217" s="91"/>
      <c r="C1217" s="93"/>
      <c r="D1217" s="91"/>
      <c r="E1217" s="91"/>
    </row>
    <row r="1218" spans="1:5" customFormat="1" x14ac:dyDescent="0.25">
      <c r="A1218" s="91"/>
      <c r="B1218" s="91"/>
      <c r="C1218" s="93"/>
      <c r="D1218" s="91"/>
      <c r="E1218" s="91"/>
    </row>
    <row r="1219" spans="1:5" customFormat="1" x14ac:dyDescent="0.25">
      <c r="A1219" s="91"/>
      <c r="B1219" s="91"/>
      <c r="C1219" s="93"/>
      <c r="D1219" s="91"/>
      <c r="E1219" s="91"/>
    </row>
    <row r="1220" spans="1:5" customFormat="1" x14ac:dyDescent="0.25">
      <c r="A1220" s="91"/>
      <c r="B1220" s="91"/>
      <c r="C1220" s="93"/>
      <c r="D1220" s="91"/>
      <c r="E1220" s="91"/>
    </row>
    <row r="1221" spans="1:5" customFormat="1" x14ac:dyDescent="0.25">
      <c r="A1221" s="91"/>
      <c r="B1221" s="91"/>
      <c r="C1221" s="93"/>
      <c r="D1221" s="91"/>
      <c r="E1221" s="91"/>
    </row>
    <row r="1222" spans="1:5" customFormat="1" x14ac:dyDescent="0.25">
      <c r="A1222" s="91"/>
      <c r="B1222" s="91"/>
      <c r="C1222" s="93"/>
      <c r="D1222" s="91"/>
      <c r="E1222" s="91"/>
    </row>
    <row r="1223" spans="1:5" customFormat="1" x14ac:dyDescent="0.25">
      <c r="A1223" s="91"/>
      <c r="B1223" s="91"/>
      <c r="C1223" s="93"/>
      <c r="D1223" s="91"/>
      <c r="E1223" s="91"/>
    </row>
    <row r="1224" spans="1:5" customFormat="1" x14ac:dyDescent="0.25">
      <c r="A1224" s="91"/>
      <c r="B1224" s="91"/>
      <c r="C1224" s="93"/>
      <c r="D1224" s="91"/>
      <c r="E1224" s="91"/>
    </row>
    <row r="1225" spans="1:5" customFormat="1" x14ac:dyDescent="0.25">
      <c r="A1225" s="91"/>
      <c r="B1225" s="91"/>
      <c r="C1225" s="93"/>
      <c r="D1225" s="91"/>
      <c r="E1225" s="91"/>
    </row>
    <row r="1226" spans="1:5" customFormat="1" x14ac:dyDescent="0.25">
      <c r="A1226" s="91"/>
      <c r="B1226" s="91"/>
      <c r="C1226" s="93"/>
      <c r="D1226" s="91"/>
      <c r="E1226" s="91"/>
    </row>
    <row r="1227" spans="1:5" customFormat="1" x14ac:dyDescent="0.25">
      <c r="A1227" s="91"/>
      <c r="B1227" s="91"/>
      <c r="C1227" s="93"/>
      <c r="D1227" s="91"/>
      <c r="E1227" s="91"/>
    </row>
    <row r="1228" spans="1:5" customFormat="1" x14ac:dyDescent="0.25">
      <c r="A1228" s="91"/>
      <c r="B1228" s="91"/>
      <c r="C1228" s="93"/>
      <c r="D1228" s="91"/>
      <c r="E1228" s="91"/>
    </row>
    <row r="1229" spans="1:5" customFormat="1" x14ac:dyDescent="0.25">
      <c r="A1229" s="91"/>
      <c r="B1229" s="91"/>
      <c r="C1229" s="93"/>
      <c r="D1229" s="91"/>
      <c r="E1229" s="91"/>
    </row>
    <row r="1230" spans="1:5" customFormat="1" x14ac:dyDescent="0.25">
      <c r="A1230" s="91"/>
      <c r="B1230" s="91"/>
      <c r="C1230" s="93"/>
      <c r="D1230" s="91"/>
      <c r="E1230" s="91"/>
    </row>
    <row r="1231" spans="1:5" customFormat="1" x14ac:dyDescent="0.25">
      <c r="A1231" s="91"/>
      <c r="B1231" s="91"/>
      <c r="C1231" s="93"/>
      <c r="D1231" s="91"/>
      <c r="E1231" s="91"/>
    </row>
    <row r="1232" spans="1:5" customFormat="1" x14ac:dyDescent="0.25">
      <c r="A1232" s="91"/>
      <c r="B1232" s="91"/>
      <c r="C1232" s="93"/>
      <c r="D1232" s="91"/>
      <c r="E1232" s="91"/>
    </row>
    <row r="1233" spans="1:5" customFormat="1" x14ac:dyDescent="0.25">
      <c r="A1233" s="91"/>
      <c r="B1233" s="91"/>
      <c r="C1233" s="93"/>
      <c r="D1233" s="91"/>
      <c r="E1233" s="91"/>
    </row>
    <row r="1234" spans="1:5" customFormat="1" x14ac:dyDescent="0.25">
      <c r="A1234" s="91"/>
      <c r="B1234" s="91"/>
      <c r="C1234" s="93"/>
      <c r="D1234" s="91"/>
      <c r="E1234" s="91"/>
    </row>
    <row r="1235" spans="1:5" customFormat="1" x14ac:dyDescent="0.25">
      <c r="A1235" s="91"/>
      <c r="B1235" s="91"/>
      <c r="C1235" s="93"/>
      <c r="D1235" s="91"/>
      <c r="E1235" s="91"/>
    </row>
    <row r="1236" spans="1:5" customFormat="1" x14ac:dyDescent="0.25">
      <c r="A1236" s="91"/>
      <c r="B1236" s="91"/>
      <c r="C1236" s="93"/>
      <c r="D1236" s="91"/>
      <c r="E1236" s="91"/>
    </row>
    <row r="1237" spans="1:5" customFormat="1" x14ac:dyDescent="0.25">
      <c r="A1237" s="91"/>
      <c r="B1237" s="91"/>
      <c r="C1237" s="93"/>
      <c r="D1237" s="91"/>
      <c r="E1237" s="91"/>
    </row>
    <row r="1238" spans="1:5" customFormat="1" x14ac:dyDescent="0.25">
      <c r="A1238" s="91"/>
      <c r="B1238" s="91"/>
      <c r="C1238" s="93"/>
      <c r="D1238" s="91"/>
      <c r="E1238" s="91"/>
    </row>
    <row r="1239" spans="1:5" customFormat="1" x14ac:dyDescent="0.25">
      <c r="A1239" s="91"/>
      <c r="B1239" s="91"/>
      <c r="C1239" s="93"/>
      <c r="D1239" s="91"/>
      <c r="E1239" s="91"/>
    </row>
    <row r="1240" spans="1:5" customFormat="1" x14ac:dyDescent="0.25">
      <c r="A1240" s="91"/>
      <c r="B1240" s="91"/>
      <c r="C1240" s="93"/>
      <c r="D1240" s="91"/>
      <c r="E1240" s="91"/>
    </row>
    <row r="1241" spans="1:5" customFormat="1" x14ac:dyDescent="0.25">
      <c r="A1241" s="91"/>
      <c r="B1241" s="91"/>
      <c r="C1241" s="93"/>
      <c r="D1241" s="91"/>
      <c r="E1241" s="91"/>
    </row>
    <row r="1242" spans="1:5" customFormat="1" x14ac:dyDescent="0.25">
      <c r="A1242" s="91"/>
      <c r="B1242" s="91"/>
      <c r="C1242" s="93"/>
      <c r="D1242" s="91"/>
      <c r="E1242" s="91"/>
    </row>
    <row r="1243" spans="1:5" customFormat="1" x14ac:dyDescent="0.25">
      <c r="A1243" s="91"/>
      <c r="B1243" s="91"/>
      <c r="C1243" s="93"/>
      <c r="D1243" s="91"/>
      <c r="E1243" s="91"/>
    </row>
    <row r="1244" spans="1:5" customFormat="1" x14ac:dyDescent="0.25">
      <c r="A1244" s="91"/>
      <c r="B1244" s="91"/>
      <c r="C1244" s="93"/>
      <c r="D1244" s="91"/>
      <c r="E1244" s="91"/>
    </row>
    <row r="1245" spans="1:5" customFormat="1" x14ac:dyDescent="0.25">
      <c r="A1245" s="91"/>
      <c r="B1245" s="91"/>
      <c r="C1245" s="93"/>
      <c r="D1245" s="91"/>
      <c r="E1245" s="91"/>
    </row>
    <row r="1246" spans="1:5" customFormat="1" x14ac:dyDescent="0.25">
      <c r="A1246" s="91"/>
      <c r="B1246" s="91"/>
      <c r="C1246" s="93"/>
      <c r="D1246" s="91"/>
      <c r="E1246" s="91"/>
    </row>
    <row r="1247" spans="1:5" customFormat="1" x14ac:dyDescent="0.25">
      <c r="A1247" s="91"/>
      <c r="B1247" s="91"/>
      <c r="C1247" s="93"/>
      <c r="D1247" s="91"/>
      <c r="E1247" s="91"/>
    </row>
    <row r="1248" spans="1:5" customFormat="1" x14ac:dyDescent="0.25">
      <c r="A1248" s="91"/>
      <c r="B1248" s="91"/>
      <c r="C1248" s="93"/>
      <c r="D1248" s="91"/>
      <c r="E1248" s="91"/>
    </row>
    <row r="1249" spans="1:5" customFormat="1" x14ac:dyDescent="0.25">
      <c r="A1249" s="91"/>
      <c r="B1249" s="91"/>
      <c r="C1249" s="93"/>
      <c r="D1249" s="91"/>
      <c r="E1249" s="91"/>
    </row>
    <row r="1250" spans="1:5" customFormat="1" x14ac:dyDescent="0.25">
      <c r="A1250" s="91"/>
      <c r="B1250" s="91"/>
      <c r="C1250" s="93"/>
      <c r="D1250" s="91"/>
      <c r="E1250" s="91"/>
    </row>
    <row r="1251" spans="1:5" customFormat="1" x14ac:dyDescent="0.25">
      <c r="A1251" s="91"/>
      <c r="B1251" s="91"/>
      <c r="C1251" s="93"/>
      <c r="D1251" s="91"/>
      <c r="E1251" s="91"/>
    </row>
    <row r="1252" spans="1:5" customFormat="1" x14ac:dyDescent="0.25">
      <c r="A1252" s="91"/>
      <c r="B1252" s="91"/>
      <c r="C1252" s="93"/>
      <c r="D1252" s="91"/>
      <c r="E1252" s="91"/>
    </row>
    <row r="1253" spans="1:5" customFormat="1" x14ac:dyDescent="0.25">
      <c r="A1253" s="91"/>
      <c r="B1253" s="91"/>
      <c r="C1253" s="93"/>
      <c r="D1253" s="91"/>
      <c r="E1253" s="91"/>
    </row>
    <row r="1254" spans="1:5" customFormat="1" x14ac:dyDescent="0.25">
      <c r="A1254" s="91"/>
      <c r="B1254" s="91"/>
      <c r="C1254" s="93"/>
      <c r="D1254" s="91"/>
      <c r="E1254" s="91"/>
    </row>
    <row r="1255" spans="1:5" customFormat="1" x14ac:dyDescent="0.25">
      <c r="A1255" s="91"/>
      <c r="B1255" s="91"/>
      <c r="C1255" s="93"/>
      <c r="D1255" s="91"/>
      <c r="E1255" s="91"/>
    </row>
    <row r="1256" spans="1:5" customFormat="1" x14ac:dyDescent="0.25">
      <c r="A1256" s="91"/>
      <c r="B1256" s="91"/>
      <c r="C1256" s="93"/>
      <c r="D1256" s="91"/>
      <c r="E1256" s="91"/>
    </row>
    <row r="1257" spans="1:5" customFormat="1" x14ac:dyDescent="0.25">
      <c r="A1257" s="91"/>
      <c r="B1257" s="91"/>
      <c r="C1257" s="93"/>
      <c r="D1257" s="91"/>
      <c r="E1257" s="91"/>
    </row>
    <row r="1258" spans="1:5" customFormat="1" x14ac:dyDescent="0.25">
      <c r="A1258" s="91"/>
      <c r="B1258" s="91"/>
      <c r="C1258" s="93"/>
      <c r="D1258" s="91"/>
      <c r="E1258" s="91"/>
    </row>
    <row r="1259" spans="1:5" customFormat="1" x14ac:dyDescent="0.25">
      <c r="A1259" s="91"/>
      <c r="B1259" s="91"/>
      <c r="C1259" s="93"/>
      <c r="D1259" s="91"/>
      <c r="E1259" s="91"/>
    </row>
    <row r="1260" spans="1:5" customFormat="1" x14ac:dyDescent="0.25">
      <c r="A1260" s="91"/>
      <c r="B1260" s="91"/>
      <c r="C1260" s="93"/>
      <c r="D1260" s="91"/>
      <c r="E1260" s="91"/>
    </row>
    <row r="1261" spans="1:5" customFormat="1" x14ac:dyDescent="0.25">
      <c r="A1261" s="91"/>
      <c r="B1261" s="91"/>
      <c r="C1261" s="93"/>
      <c r="D1261" s="91"/>
      <c r="E1261" s="91"/>
    </row>
    <row r="1262" spans="1:5" customFormat="1" x14ac:dyDescent="0.25">
      <c r="A1262" s="91"/>
      <c r="B1262" s="91"/>
      <c r="C1262" s="93"/>
      <c r="D1262" s="91"/>
      <c r="E1262" s="91"/>
    </row>
    <row r="1263" spans="1:5" customFormat="1" x14ac:dyDescent="0.25">
      <c r="A1263" s="91"/>
      <c r="B1263" s="91"/>
      <c r="C1263" s="93"/>
      <c r="D1263" s="91"/>
      <c r="E1263" s="91"/>
    </row>
    <row r="1264" spans="1:5" customFormat="1" x14ac:dyDescent="0.25">
      <c r="A1264" s="91"/>
      <c r="B1264" s="91"/>
      <c r="C1264" s="93"/>
      <c r="D1264" s="91"/>
      <c r="E1264" s="91"/>
    </row>
    <row r="1265" spans="1:5" customFormat="1" x14ac:dyDescent="0.25">
      <c r="A1265" s="91"/>
      <c r="B1265" s="91"/>
      <c r="C1265" s="93"/>
      <c r="D1265" s="91"/>
      <c r="E1265" s="91"/>
    </row>
    <row r="1266" spans="1:5" customFormat="1" x14ac:dyDescent="0.25">
      <c r="A1266" s="91"/>
      <c r="B1266" s="91"/>
      <c r="C1266" s="93"/>
      <c r="D1266" s="91"/>
      <c r="E1266" s="91"/>
    </row>
    <row r="1267" spans="1:5" customFormat="1" x14ac:dyDescent="0.25">
      <c r="A1267" s="91"/>
      <c r="B1267" s="91"/>
      <c r="C1267" s="93"/>
      <c r="D1267" s="91"/>
      <c r="E1267" s="91"/>
    </row>
    <row r="1268" spans="1:5" customFormat="1" x14ac:dyDescent="0.25">
      <c r="A1268" s="91"/>
      <c r="B1268" s="91"/>
      <c r="C1268" s="93"/>
      <c r="D1268" s="91"/>
      <c r="E1268" s="91"/>
    </row>
    <row r="1269" spans="1:5" customFormat="1" x14ac:dyDescent="0.25">
      <c r="A1269" s="91"/>
      <c r="B1269" s="91"/>
      <c r="C1269" s="93"/>
      <c r="D1269" s="91"/>
      <c r="E1269" s="91"/>
    </row>
    <row r="1270" spans="1:5" customFormat="1" x14ac:dyDescent="0.25">
      <c r="A1270" s="91"/>
      <c r="B1270" s="91"/>
      <c r="C1270" s="93"/>
      <c r="D1270" s="91"/>
      <c r="E1270" s="91"/>
    </row>
    <row r="1271" spans="1:5" customFormat="1" x14ac:dyDescent="0.25">
      <c r="A1271" s="91"/>
      <c r="B1271" s="91"/>
      <c r="C1271" s="93"/>
      <c r="D1271" s="91"/>
      <c r="E1271" s="91"/>
    </row>
    <row r="1272" spans="1:5" customFormat="1" x14ac:dyDescent="0.25">
      <c r="A1272" s="91"/>
      <c r="B1272" s="91"/>
      <c r="C1272" s="93"/>
      <c r="D1272" s="91"/>
      <c r="E1272" s="91"/>
    </row>
    <row r="1273" spans="1:5" customFormat="1" x14ac:dyDescent="0.25">
      <c r="A1273" s="91"/>
      <c r="B1273" s="91"/>
      <c r="C1273" s="93"/>
      <c r="D1273" s="91"/>
      <c r="E1273" s="91"/>
    </row>
    <row r="1274" spans="1:5" customFormat="1" x14ac:dyDescent="0.25">
      <c r="A1274" s="91"/>
      <c r="B1274" s="91"/>
      <c r="C1274" s="93"/>
      <c r="D1274" s="91"/>
      <c r="E1274" s="91"/>
    </row>
    <row r="1275" spans="1:5" customFormat="1" x14ac:dyDescent="0.25">
      <c r="A1275" s="91"/>
      <c r="B1275" s="91"/>
      <c r="C1275" s="93"/>
      <c r="D1275" s="91"/>
      <c r="E1275" s="91"/>
    </row>
    <row r="1276" spans="1:5" customFormat="1" x14ac:dyDescent="0.25">
      <c r="A1276" s="91"/>
      <c r="B1276" s="91"/>
      <c r="C1276" s="93"/>
      <c r="D1276" s="91"/>
      <c r="E1276" s="91"/>
    </row>
    <row r="1277" spans="1:5" customFormat="1" x14ac:dyDescent="0.25">
      <c r="A1277" s="91"/>
      <c r="B1277" s="91"/>
      <c r="C1277" s="93"/>
      <c r="D1277" s="91"/>
      <c r="E1277" s="91"/>
    </row>
    <row r="1278" spans="1:5" customFormat="1" x14ac:dyDescent="0.25">
      <c r="A1278" s="91"/>
      <c r="B1278" s="91"/>
      <c r="C1278" s="93"/>
      <c r="D1278" s="91"/>
      <c r="E1278" s="91"/>
    </row>
    <row r="1279" spans="1:5" customFormat="1" x14ac:dyDescent="0.25">
      <c r="A1279" s="91"/>
      <c r="B1279" s="91"/>
      <c r="C1279" s="93"/>
      <c r="D1279" s="91"/>
      <c r="E1279" s="91"/>
    </row>
    <row r="1280" spans="1:5" customFormat="1" x14ac:dyDescent="0.25">
      <c r="A1280" s="91"/>
      <c r="B1280" s="91"/>
      <c r="C1280" s="93"/>
      <c r="D1280" s="91"/>
      <c r="E1280" s="91"/>
    </row>
    <row r="1281" spans="1:5" customFormat="1" x14ac:dyDescent="0.25">
      <c r="A1281" s="91"/>
      <c r="B1281" s="91"/>
      <c r="C1281" s="93"/>
      <c r="D1281" s="91"/>
      <c r="E1281" s="91"/>
    </row>
    <row r="1282" spans="1:5" customFormat="1" x14ac:dyDescent="0.25">
      <c r="A1282" s="91"/>
      <c r="B1282" s="91"/>
      <c r="C1282" s="93"/>
      <c r="D1282" s="91"/>
      <c r="E1282" s="91"/>
    </row>
    <row r="1283" spans="1:5" customFormat="1" x14ac:dyDescent="0.25">
      <c r="A1283" s="91"/>
      <c r="B1283" s="91"/>
      <c r="C1283" s="93"/>
      <c r="D1283" s="91"/>
      <c r="E1283" s="91"/>
    </row>
    <row r="1284" spans="1:5" customFormat="1" x14ac:dyDescent="0.25">
      <c r="A1284" s="91"/>
      <c r="B1284" s="91"/>
      <c r="C1284" s="93"/>
      <c r="D1284" s="91"/>
      <c r="E1284" s="91"/>
    </row>
    <row r="1285" spans="1:5" customFormat="1" x14ac:dyDescent="0.25">
      <c r="A1285" s="91"/>
      <c r="B1285" s="91"/>
      <c r="C1285" s="93"/>
      <c r="D1285" s="91"/>
      <c r="E1285" s="91"/>
    </row>
    <row r="1286" spans="1:5" customFormat="1" x14ac:dyDescent="0.25">
      <c r="A1286" s="91"/>
      <c r="B1286" s="91"/>
      <c r="C1286" s="93"/>
      <c r="D1286" s="91"/>
      <c r="E1286" s="91"/>
    </row>
    <row r="1287" spans="1:5" customFormat="1" x14ac:dyDescent="0.25">
      <c r="A1287" s="91"/>
      <c r="B1287" s="91"/>
      <c r="C1287" s="93"/>
      <c r="D1287" s="91"/>
      <c r="E1287" s="91"/>
    </row>
    <row r="1288" spans="1:5" customFormat="1" x14ac:dyDescent="0.25">
      <c r="A1288" s="91"/>
      <c r="B1288" s="91"/>
      <c r="C1288" s="93"/>
      <c r="D1288" s="91"/>
      <c r="E1288" s="91"/>
    </row>
    <row r="1289" spans="1:5" customFormat="1" x14ac:dyDescent="0.25">
      <c r="A1289" s="91"/>
      <c r="B1289" s="91"/>
      <c r="C1289" s="93"/>
      <c r="D1289" s="91"/>
      <c r="E1289" s="91"/>
    </row>
    <row r="1290" spans="1:5" customFormat="1" x14ac:dyDescent="0.25">
      <c r="A1290" s="91"/>
      <c r="B1290" s="91"/>
      <c r="C1290" s="93"/>
      <c r="D1290" s="91"/>
      <c r="E1290" s="91"/>
    </row>
    <row r="1291" spans="1:5" customFormat="1" x14ac:dyDescent="0.25">
      <c r="A1291" s="91"/>
      <c r="B1291" s="91"/>
      <c r="C1291" s="93"/>
      <c r="D1291" s="91"/>
      <c r="E1291" s="91"/>
    </row>
    <row r="1292" spans="1:5" customFormat="1" x14ac:dyDescent="0.25">
      <c r="A1292" s="91"/>
      <c r="B1292" s="91"/>
      <c r="C1292" s="93"/>
      <c r="D1292" s="91"/>
      <c r="E1292" s="91"/>
    </row>
    <row r="1293" spans="1:5" customFormat="1" x14ac:dyDescent="0.25">
      <c r="A1293" s="91"/>
      <c r="B1293" s="91"/>
      <c r="C1293" s="93"/>
      <c r="D1293" s="91"/>
      <c r="E1293" s="91"/>
    </row>
    <row r="1294" spans="1:5" customFormat="1" x14ac:dyDescent="0.25">
      <c r="A1294" s="91"/>
      <c r="B1294" s="91"/>
      <c r="C1294" s="93"/>
      <c r="D1294" s="91"/>
      <c r="E1294" s="91"/>
    </row>
    <row r="1295" spans="1:5" customFormat="1" x14ac:dyDescent="0.25">
      <c r="A1295" s="91"/>
      <c r="B1295" s="91"/>
      <c r="C1295" s="93"/>
      <c r="D1295" s="91"/>
      <c r="E1295" s="91"/>
    </row>
    <row r="1296" spans="1:5" customFormat="1" x14ac:dyDescent="0.25">
      <c r="A1296" s="91"/>
      <c r="B1296" s="91"/>
      <c r="C1296" s="93"/>
      <c r="D1296" s="91"/>
      <c r="E1296" s="91"/>
    </row>
    <row r="1297" spans="1:5" customFormat="1" x14ac:dyDescent="0.25">
      <c r="A1297" s="91"/>
      <c r="B1297" s="91"/>
      <c r="C1297" s="93"/>
      <c r="D1297" s="91"/>
      <c r="E1297" s="91"/>
    </row>
    <row r="1298" spans="1:5" customFormat="1" x14ac:dyDescent="0.25">
      <c r="A1298" s="91"/>
      <c r="B1298" s="91"/>
      <c r="C1298" s="93"/>
      <c r="D1298" s="91"/>
      <c r="E1298" s="91"/>
    </row>
    <row r="1299" spans="1:5" customFormat="1" x14ac:dyDescent="0.25">
      <c r="A1299" s="91"/>
      <c r="B1299" s="91"/>
      <c r="C1299" s="93"/>
      <c r="D1299" s="91"/>
      <c r="E1299" s="91"/>
    </row>
    <row r="1300" spans="1:5" customFormat="1" x14ac:dyDescent="0.25">
      <c r="A1300" s="91"/>
      <c r="B1300" s="91"/>
      <c r="C1300" s="93"/>
      <c r="D1300" s="91"/>
      <c r="E1300" s="91"/>
    </row>
    <row r="1301" spans="1:5" customFormat="1" x14ac:dyDescent="0.25">
      <c r="A1301" s="91"/>
      <c r="B1301" s="91"/>
      <c r="C1301" s="93"/>
      <c r="D1301" s="91"/>
      <c r="E1301" s="91"/>
    </row>
    <row r="1302" spans="1:5" customFormat="1" x14ac:dyDescent="0.25">
      <c r="A1302" s="91"/>
      <c r="B1302" s="91"/>
      <c r="C1302" s="93"/>
      <c r="D1302" s="91"/>
      <c r="E1302" s="91"/>
    </row>
    <row r="1303" spans="1:5" customFormat="1" x14ac:dyDescent="0.25">
      <c r="A1303" s="91"/>
      <c r="B1303" s="91"/>
      <c r="C1303" s="93"/>
      <c r="D1303" s="91"/>
      <c r="E1303" s="91"/>
    </row>
    <row r="1304" spans="1:5" customFormat="1" x14ac:dyDescent="0.25">
      <c r="A1304" s="91"/>
      <c r="B1304" s="91"/>
      <c r="C1304" s="93"/>
      <c r="D1304" s="91"/>
      <c r="E1304" s="91"/>
    </row>
    <row r="1305" spans="1:5" customFormat="1" x14ac:dyDescent="0.25">
      <c r="A1305" s="91"/>
      <c r="B1305" s="91"/>
      <c r="C1305" s="93"/>
      <c r="D1305" s="91"/>
      <c r="E1305" s="91"/>
    </row>
    <row r="1306" spans="1:5" customFormat="1" x14ac:dyDescent="0.25">
      <c r="A1306" s="91"/>
      <c r="B1306" s="91"/>
      <c r="C1306" s="93"/>
      <c r="D1306" s="91"/>
      <c r="E1306" s="91"/>
    </row>
    <row r="1307" spans="1:5" customFormat="1" x14ac:dyDescent="0.25">
      <c r="A1307" s="91"/>
      <c r="B1307" s="91"/>
      <c r="C1307" s="93"/>
      <c r="D1307" s="91"/>
      <c r="E1307" s="91"/>
    </row>
    <row r="1308" spans="1:5" customFormat="1" x14ac:dyDescent="0.25">
      <c r="A1308" s="91"/>
      <c r="B1308" s="91"/>
      <c r="C1308" s="93"/>
      <c r="D1308" s="91"/>
      <c r="E1308" s="91"/>
    </row>
    <row r="1309" spans="1:5" customFormat="1" x14ac:dyDescent="0.25">
      <c r="A1309" s="91"/>
      <c r="B1309" s="91"/>
      <c r="C1309" s="93"/>
      <c r="D1309" s="91"/>
      <c r="E1309" s="91"/>
    </row>
    <row r="1310" spans="1:5" customFormat="1" x14ac:dyDescent="0.25">
      <c r="A1310" s="91"/>
      <c r="B1310" s="91"/>
      <c r="C1310" s="93"/>
      <c r="D1310" s="91"/>
      <c r="E1310" s="91"/>
    </row>
    <row r="1311" spans="1:5" customFormat="1" x14ac:dyDescent="0.25">
      <c r="A1311" s="91"/>
      <c r="B1311" s="91"/>
      <c r="C1311" s="93"/>
      <c r="D1311" s="91"/>
      <c r="E1311" s="91"/>
    </row>
    <row r="1312" spans="1:5" customFormat="1" x14ac:dyDescent="0.25">
      <c r="A1312" s="91"/>
      <c r="B1312" s="91"/>
      <c r="C1312" s="93"/>
      <c r="D1312" s="91"/>
      <c r="E1312" s="91"/>
    </row>
    <row r="1313" spans="1:5" customFormat="1" x14ac:dyDescent="0.25">
      <c r="A1313" s="91"/>
      <c r="B1313" s="91"/>
      <c r="C1313" s="93"/>
      <c r="D1313" s="91"/>
      <c r="E1313" s="91"/>
    </row>
    <row r="1314" spans="1:5" customFormat="1" x14ac:dyDescent="0.25">
      <c r="A1314" s="91"/>
      <c r="B1314" s="91"/>
      <c r="C1314" s="93"/>
      <c r="D1314" s="91"/>
      <c r="E1314" s="91"/>
    </row>
    <row r="1315" spans="1:5" customFormat="1" x14ac:dyDescent="0.25">
      <c r="A1315" s="91"/>
      <c r="B1315" s="91"/>
      <c r="C1315" s="93"/>
      <c r="D1315" s="91"/>
      <c r="E1315" s="91"/>
    </row>
    <row r="1316" spans="1:5" customFormat="1" x14ac:dyDescent="0.25">
      <c r="A1316" s="91"/>
      <c r="B1316" s="91"/>
      <c r="C1316" s="93"/>
      <c r="D1316" s="91"/>
      <c r="E1316" s="91"/>
    </row>
    <row r="1317" spans="1:5" customFormat="1" x14ac:dyDescent="0.25">
      <c r="A1317" s="91"/>
      <c r="B1317" s="91"/>
      <c r="C1317" s="93"/>
      <c r="D1317" s="91"/>
      <c r="E1317" s="91"/>
    </row>
    <row r="1318" spans="1:5" customFormat="1" x14ac:dyDescent="0.25">
      <c r="A1318" s="91"/>
      <c r="B1318" s="91"/>
      <c r="C1318" s="93"/>
      <c r="D1318" s="91"/>
      <c r="E1318" s="91"/>
    </row>
    <row r="1319" spans="1:5" customFormat="1" x14ac:dyDescent="0.25">
      <c r="A1319" s="91"/>
      <c r="B1319" s="91"/>
      <c r="C1319" s="93"/>
      <c r="D1319" s="91"/>
      <c r="E1319" s="91"/>
    </row>
    <row r="1320" spans="1:5" customFormat="1" x14ac:dyDescent="0.25">
      <c r="A1320" s="91"/>
      <c r="B1320" s="91"/>
      <c r="C1320" s="93"/>
      <c r="D1320" s="91"/>
      <c r="E1320" s="91"/>
    </row>
    <row r="1321" spans="1:5" customFormat="1" x14ac:dyDescent="0.25">
      <c r="A1321" s="91"/>
      <c r="B1321" s="91"/>
      <c r="C1321" s="93"/>
      <c r="D1321" s="91"/>
      <c r="E1321" s="91"/>
    </row>
    <row r="1322" spans="1:5" customFormat="1" x14ac:dyDescent="0.25">
      <c r="A1322" s="91"/>
      <c r="B1322" s="91"/>
      <c r="C1322" s="93"/>
      <c r="D1322" s="91"/>
      <c r="E1322" s="91"/>
    </row>
    <row r="1323" spans="1:5" customFormat="1" x14ac:dyDescent="0.25">
      <c r="A1323" s="91"/>
      <c r="B1323" s="91"/>
      <c r="C1323" s="93"/>
      <c r="D1323" s="91"/>
      <c r="E1323" s="91"/>
    </row>
    <row r="1324" spans="1:5" customFormat="1" x14ac:dyDescent="0.25">
      <c r="A1324" s="91"/>
      <c r="B1324" s="91"/>
      <c r="C1324" s="93"/>
      <c r="D1324" s="91"/>
      <c r="E1324" s="91"/>
    </row>
    <row r="1325" spans="1:5" customFormat="1" x14ac:dyDescent="0.25">
      <c r="A1325" s="91"/>
      <c r="B1325" s="91"/>
      <c r="C1325" s="93"/>
      <c r="D1325" s="91"/>
      <c r="E1325" s="91"/>
    </row>
    <row r="1326" spans="1:5" customFormat="1" x14ac:dyDescent="0.25">
      <c r="A1326" s="91"/>
      <c r="B1326" s="91"/>
      <c r="C1326" s="93"/>
      <c r="D1326" s="91"/>
      <c r="E1326" s="91"/>
    </row>
    <row r="1327" spans="1:5" customFormat="1" x14ac:dyDescent="0.25">
      <c r="A1327" s="91"/>
      <c r="B1327" s="91"/>
      <c r="C1327" s="93"/>
      <c r="D1327" s="91"/>
      <c r="E1327" s="91"/>
    </row>
    <row r="1328" spans="1:5" customFormat="1" x14ac:dyDescent="0.25">
      <c r="A1328" s="91"/>
      <c r="B1328" s="91"/>
      <c r="C1328" s="93"/>
      <c r="D1328" s="91"/>
      <c r="E1328" s="91"/>
    </row>
    <row r="1329" spans="1:5" customFormat="1" x14ac:dyDescent="0.25">
      <c r="A1329" s="91"/>
      <c r="B1329" s="91"/>
      <c r="C1329" s="93"/>
      <c r="D1329" s="91"/>
      <c r="E1329" s="91"/>
    </row>
    <row r="1330" spans="1:5" customFormat="1" x14ac:dyDescent="0.25">
      <c r="A1330" s="91"/>
      <c r="B1330" s="91"/>
      <c r="C1330" s="93"/>
      <c r="D1330" s="91"/>
      <c r="E1330" s="91"/>
    </row>
    <row r="1331" spans="1:5" customFormat="1" x14ac:dyDescent="0.25">
      <c r="A1331" s="91"/>
      <c r="B1331" s="91"/>
      <c r="C1331" s="93"/>
      <c r="D1331" s="91"/>
      <c r="E1331" s="91"/>
    </row>
    <row r="1332" spans="1:5" customFormat="1" x14ac:dyDescent="0.25">
      <c r="A1332" s="91"/>
      <c r="B1332" s="91"/>
      <c r="C1332" s="93"/>
      <c r="D1332" s="91"/>
      <c r="E1332" s="91"/>
    </row>
    <row r="1333" spans="1:5" customFormat="1" x14ac:dyDescent="0.25">
      <c r="A1333" s="91"/>
      <c r="B1333" s="91"/>
      <c r="C1333" s="93"/>
      <c r="D1333" s="91"/>
      <c r="E1333" s="91"/>
    </row>
    <row r="1334" spans="1:5" customFormat="1" x14ac:dyDescent="0.25">
      <c r="A1334" s="91"/>
      <c r="B1334" s="91"/>
      <c r="C1334" s="93"/>
      <c r="D1334" s="91"/>
      <c r="E1334" s="91"/>
    </row>
    <row r="1335" spans="1:5" customFormat="1" x14ac:dyDescent="0.25">
      <c r="A1335" s="91"/>
      <c r="B1335" s="91"/>
      <c r="C1335" s="93"/>
      <c r="D1335" s="91"/>
      <c r="E1335" s="91"/>
    </row>
    <row r="1336" spans="1:5" customFormat="1" x14ac:dyDescent="0.25">
      <c r="A1336" s="91"/>
      <c r="B1336" s="91"/>
      <c r="C1336" s="93"/>
      <c r="D1336" s="91"/>
      <c r="E1336" s="91"/>
    </row>
    <row r="1337" spans="1:5" customFormat="1" x14ac:dyDescent="0.25">
      <c r="A1337" s="91"/>
      <c r="B1337" s="91"/>
      <c r="C1337" s="93"/>
      <c r="D1337" s="91"/>
      <c r="E1337" s="91"/>
    </row>
    <row r="1338" spans="1:5" customFormat="1" x14ac:dyDescent="0.25">
      <c r="A1338" s="91"/>
      <c r="B1338" s="91"/>
      <c r="C1338" s="93"/>
      <c r="D1338" s="91"/>
      <c r="E1338" s="91"/>
    </row>
    <row r="1339" spans="1:5" customFormat="1" x14ac:dyDescent="0.25">
      <c r="A1339" s="91"/>
      <c r="B1339" s="91"/>
      <c r="C1339" s="93"/>
      <c r="D1339" s="91"/>
      <c r="E1339" s="91"/>
    </row>
    <row r="1340" spans="1:5" customFormat="1" x14ac:dyDescent="0.25">
      <c r="A1340" s="91"/>
      <c r="B1340" s="91"/>
      <c r="C1340" s="93"/>
      <c r="D1340" s="91"/>
      <c r="E1340" s="91"/>
    </row>
    <row r="1341" spans="1:5" customFormat="1" x14ac:dyDescent="0.25">
      <c r="A1341" s="91"/>
      <c r="B1341" s="91"/>
      <c r="C1341" s="93"/>
      <c r="D1341" s="91"/>
      <c r="E1341" s="91"/>
    </row>
    <row r="1342" spans="1:5" customFormat="1" x14ac:dyDescent="0.25">
      <c r="A1342" s="91"/>
      <c r="B1342" s="91"/>
      <c r="C1342" s="93"/>
      <c r="D1342" s="91"/>
      <c r="E1342" s="91"/>
    </row>
    <row r="1343" spans="1:5" customFormat="1" x14ac:dyDescent="0.25">
      <c r="A1343" s="91"/>
      <c r="B1343" s="91"/>
      <c r="C1343" s="93"/>
      <c r="D1343" s="91"/>
      <c r="E1343" s="91"/>
    </row>
    <row r="1344" spans="1:5" customFormat="1" x14ac:dyDescent="0.25">
      <c r="A1344" s="91"/>
      <c r="B1344" s="91"/>
      <c r="C1344" s="93"/>
      <c r="D1344" s="91"/>
      <c r="E1344" s="91"/>
    </row>
    <row r="1345" spans="1:5" customFormat="1" x14ac:dyDescent="0.25">
      <c r="A1345" s="91"/>
      <c r="B1345" s="91"/>
      <c r="C1345" s="93"/>
      <c r="D1345" s="91"/>
      <c r="E1345" s="91"/>
    </row>
    <row r="1346" spans="1:5" customFormat="1" x14ac:dyDescent="0.25">
      <c r="A1346" s="91"/>
      <c r="B1346" s="91"/>
      <c r="C1346" s="93"/>
      <c r="D1346" s="91"/>
      <c r="E1346" s="91"/>
    </row>
    <row r="1347" spans="1:5" customFormat="1" x14ac:dyDescent="0.25">
      <c r="A1347" s="91"/>
      <c r="B1347" s="91"/>
      <c r="C1347" s="93"/>
      <c r="D1347" s="91"/>
      <c r="E1347" s="91"/>
    </row>
    <row r="1348" spans="1:5" customFormat="1" x14ac:dyDescent="0.25">
      <c r="A1348" s="91"/>
      <c r="B1348" s="91"/>
      <c r="C1348" s="93"/>
      <c r="D1348" s="91"/>
      <c r="E1348" s="91"/>
    </row>
    <row r="1349" spans="1:5" customFormat="1" x14ac:dyDescent="0.25">
      <c r="A1349" s="91"/>
      <c r="B1349" s="91"/>
      <c r="C1349" s="93"/>
      <c r="D1349" s="91"/>
      <c r="E1349" s="91"/>
    </row>
    <row r="1350" spans="1:5" customFormat="1" x14ac:dyDescent="0.25">
      <c r="A1350" s="91"/>
      <c r="B1350" s="91"/>
      <c r="C1350" s="93"/>
      <c r="D1350" s="91"/>
      <c r="E1350" s="91"/>
    </row>
    <row r="1351" spans="1:5" customFormat="1" x14ac:dyDescent="0.25">
      <c r="A1351" s="91"/>
      <c r="B1351" s="91"/>
      <c r="C1351" s="93"/>
      <c r="D1351" s="91"/>
      <c r="E1351" s="91"/>
    </row>
    <row r="1352" spans="1:5" customFormat="1" x14ac:dyDescent="0.25">
      <c r="A1352" s="91"/>
      <c r="B1352" s="91"/>
      <c r="C1352" s="93"/>
      <c r="D1352" s="91"/>
      <c r="E1352" s="91"/>
    </row>
    <row r="1353" spans="1:5" customFormat="1" x14ac:dyDescent="0.25">
      <c r="A1353" s="91"/>
      <c r="B1353" s="91"/>
      <c r="C1353" s="93"/>
      <c r="D1353" s="91"/>
      <c r="E1353" s="91"/>
    </row>
    <row r="1354" spans="1:5" customFormat="1" x14ac:dyDescent="0.25">
      <c r="A1354" s="91"/>
      <c r="B1354" s="91"/>
      <c r="C1354" s="93"/>
      <c r="D1354" s="91"/>
      <c r="E1354" s="91"/>
    </row>
    <row r="1355" spans="1:5" customFormat="1" x14ac:dyDescent="0.25">
      <c r="A1355" s="91"/>
      <c r="B1355" s="91"/>
      <c r="C1355" s="93"/>
      <c r="D1355" s="91"/>
      <c r="E1355" s="91"/>
    </row>
    <row r="1356" spans="1:5" customFormat="1" x14ac:dyDescent="0.25">
      <c r="A1356" s="91"/>
      <c r="B1356" s="91"/>
      <c r="C1356" s="93"/>
      <c r="D1356" s="91"/>
      <c r="E1356" s="91"/>
    </row>
    <row r="1357" spans="1:5" customFormat="1" x14ac:dyDescent="0.25">
      <c r="A1357" s="91"/>
      <c r="B1357" s="91"/>
      <c r="C1357" s="93"/>
      <c r="D1357" s="91"/>
      <c r="E1357" s="91"/>
    </row>
    <row r="1358" spans="1:5" customFormat="1" x14ac:dyDescent="0.25">
      <c r="A1358" s="91"/>
      <c r="B1358" s="91"/>
      <c r="C1358" s="93"/>
      <c r="D1358" s="91"/>
      <c r="E1358" s="91"/>
    </row>
    <row r="1359" spans="1:5" customFormat="1" x14ac:dyDescent="0.25">
      <c r="A1359" s="91"/>
      <c r="B1359" s="91"/>
      <c r="C1359" s="93"/>
      <c r="D1359" s="91"/>
      <c r="E1359" s="91"/>
    </row>
    <row r="1360" spans="1:5" customFormat="1" x14ac:dyDescent="0.25">
      <c r="A1360" s="91"/>
      <c r="B1360" s="91"/>
      <c r="C1360" s="93"/>
      <c r="D1360" s="91"/>
      <c r="E1360" s="91"/>
    </row>
    <row r="1361" spans="1:5" customFormat="1" x14ac:dyDescent="0.25">
      <c r="A1361" s="91"/>
      <c r="B1361" s="91"/>
      <c r="C1361" s="93"/>
      <c r="D1361" s="91"/>
      <c r="E1361" s="91"/>
    </row>
    <row r="1362" spans="1:5" customFormat="1" x14ac:dyDescent="0.25">
      <c r="A1362" s="91"/>
      <c r="B1362" s="91"/>
      <c r="C1362" s="93"/>
      <c r="D1362" s="91"/>
      <c r="E1362" s="91"/>
    </row>
    <row r="1363" spans="1:5" customFormat="1" x14ac:dyDescent="0.25">
      <c r="A1363" s="91"/>
      <c r="B1363" s="91"/>
      <c r="C1363" s="93"/>
      <c r="D1363" s="91"/>
      <c r="E1363" s="91"/>
    </row>
    <row r="1364" spans="1:5" customFormat="1" x14ac:dyDescent="0.25">
      <c r="A1364" s="91"/>
      <c r="B1364" s="91"/>
      <c r="C1364" s="93"/>
      <c r="D1364" s="91"/>
      <c r="E1364" s="91"/>
    </row>
    <row r="1365" spans="1:5" customFormat="1" x14ac:dyDescent="0.25">
      <c r="A1365" s="91"/>
      <c r="B1365" s="91"/>
      <c r="C1365" s="93"/>
      <c r="D1365" s="91"/>
      <c r="E1365" s="91"/>
    </row>
    <row r="1366" spans="1:5" customFormat="1" x14ac:dyDescent="0.25">
      <c r="A1366" s="91"/>
      <c r="B1366" s="91"/>
      <c r="C1366" s="93"/>
      <c r="D1366" s="91"/>
      <c r="E1366" s="91"/>
    </row>
    <row r="1367" spans="1:5" customFormat="1" x14ac:dyDescent="0.25">
      <c r="A1367" s="91"/>
      <c r="B1367" s="91"/>
      <c r="C1367" s="93"/>
      <c r="D1367" s="91"/>
      <c r="E1367" s="91"/>
    </row>
    <row r="1368" spans="1:5" customFormat="1" x14ac:dyDescent="0.25">
      <c r="A1368" s="91"/>
      <c r="B1368" s="91"/>
      <c r="C1368" s="93"/>
      <c r="D1368" s="91"/>
      <c r="E1368" s="91"/>
    </row>
    <row r="1369" spans="1:5" customFormat="1" x14ac:dyDescent="0.25">
      <c r="A1369" s="91"/>
      <c r="B1369" s="91"/>
      <c r="C1369" s="93"/>
      <c r="D1369" s="91"/>
      <c r="E1369" s="91"/>
    </row>
    <row r="1370" spans="1:5" customFormat="1" x14ac:dyDescent="0.25">
      <c r="A1370" s="91"/>
      <c r="B1370" s="91"/>
      <c r="C1370" s="93"/>
      <c r="D1370" s="91"/>
      <c r="E1370" s="91"/>
    </row>
    <row r="1371" spans="1:5" customFormat="1" x14ac:dyDescent="0.25">
      <c r="A1371" s="91"/>
      <c r="B1371" s="91"/>
      <c r="C1371" s="93"/>
      <c r="D1371" s="91"/>
      <c r="E1371" s="91"/>
    </row>
    <row r="1372" spans="1:5" customFormat="1" x14ac:dyDescent="0.25">
      <c r="A1372" s="91"/>
      <c r="B1372" s="91"/>
      <c r="C1372" s="93"/>
      <c r="D1372" s="91"/>
      <c r="E1372" s="91"/>
    </row>
    <row r="1373" spans="1:5" customFormat="1" x14ac:dyDescent="0.25">
      <c r="A1373" s="91"/>
      <c r="B1373" s="91"/>
      <c r="C1373" s="93"/>
      <c r="D1373" s="91"/>
      <c r="E1373" s="91"/>
    </row>
    <row r="1374" spans="1:5" customFormat="1" x14ac:dyDescent="0.25">
      <c r="A1374" s="91"/>
      <c r="B1374" s="91"/>
      <c r="C1374" s="93"/>
      <c r="D1374" s="91"/>
      <c r="E1374" s="91"/>
    </row>
    <row r="1375" spans="1:5" customFormat="1" x14ac:dyDescent="0.25">
      <c r="A1375" s="91"/>
      <c r="B1375" s="91"/>
      <c r="C1375" s="93"/>
      <c r="D1375" s="91"/>
      <c r="E1375" s="91"/>
    </row>
    <row r="1376" spans="1:5" customFormat="1" x14ac:dyDescent="0.25">
      <c r="A1376" s="91"/>
      <c r="B1376" s="91"/>
      <c r="C1376" s="93"/>
      <c r="D1376" s="91"/>
      <c r="E1376" s="91"/>
    </row>
    <row r="1377" spans="1:5" customFormat="1" x14ac:dyDescent="0.25">
      <c r="A1377" s="91"/>
      <c r="B1377" s="91"/>
      <c r="C1377" s="93"/>
      <c r="D1377" s="91"/>
      <c r="E1377" s="91"/>
    </row>
    <row r="1378" spans="1:5" customFormat="1" x14ac:dyDescent="0.25">
      <c r="A1378" s="91"/>
      <c r="B1378" s="91"/>
      <c r="C1378" s="93"/>
      <c r="D1378" s="91"/>
      <c r="E1378" s="91"/>
    </row>
    <row r="1379" spans="1:5" customFormat="1" x14ac:dyDescent="0.25">
      <c r="A1379" s="91"/>
      <c r="B1379" s="91"/>
      <c r="C1379" s="93"/>
      <c r="D1379" s="91"/>
      <c r="E1379" s="91"/>
    </row>
    <row r="1380" spans="1:5" customFormat="1" x14ac:dyDescent="0.25">
      <c r="A1380" s="91"/>
      <c r="B1380" s="91"/>
      <c r="C1380" s="93"/>
      <c r="D1380" s="91"/>
      <c r="E1380" s="91"/>
    </row>
    <row r="1381" spans="1:5" customFormat="1" x14ac:dyDescent="0.25">
      <c r="A1381" s="91"/>
      <c r="B1381" s="91"/>
      <c r="C1381" s="93"/>
      <c r="D1381" s="91"/>
      <c r="E1381" s="91"/>
    </row>
    <row r="1382" spans="1:5" customFormat="1" x14ac:dyDescent="0.25">
      <c r="A1382" s="91"/>
      <c r="B1382" s="91"/>
      <c r="C1382" s="93"/>
      <c r="D1382" s="91"/>
      <c r="E1382" s="91"/>
    </row>
    <row r="1383" spans="1:5" customFormat="1" x14ac:dyDescent="0.25">
      <c r="A1383" s="91"/>
      <c r="B1383" s="91"/>
      <c r="C1383" s="93"/>
      <c r="D1383" s="91"/>
      <c r="E1383" s="91"/>
    </row>
    <row r="1384" spans="1:5" customFormat="1" x14ac:dyDescent="0.25">
      <c r="A1384" s="91"/>
      <c r="B1384" s="91"/>
      <c r="C1384" s="93"/>
      <c r="D1384" s="91"/>
      <c r="E1384" s="91"/>
    </row>
    <row r="1385" spans="1:5" customFormat="1" x14ac:dyDescent="0.25">
      <c r="A1385" s="91"/>
      <c r="B1385" s="91"/>
      <c r="C1385" s="93"/>
      <c r="D1385" s="91"/>
      <c r="E1385" s="91"/>
    </row>
    <row r="1386" spans="1:5" customFormat="1" x14ac:dyDescent="0.25">
      <c r="A1386" s="91"/>
      <c r="B1386" s="91"/>
      <c r="C1386" s="93"/>
      <c r="D1386" s="91"/>
      <c r="E1386" s="91"/>
    </row>
    <row r="1387" spans="1:5" customFormat="1" x14ac:dyDescent="0.25">
      <c r="A1387" s="91"/>
      <c r="B1387" s="91"/>
      <c r="C1387" s="93"/>
      <c r="D1387" s="91"/>
      <c r="E1387" s="91"/>
    </row>
    <row r="1388" spans="1:5" customFormat="1" x14ac:dyDescent="0.25">
      <c r="A1388" s="91"/>
      <c r="B1388" s="91"/>
      <c r="C1388" s="93"/>
      <c r="D1388" s="91"/>
      <c r="E1388" s="91"/>
    </row>
    <row r="1389" spans="1:5" customFormat="1" x14ac:dyDescent="0.25">
      <c r="A1389" s="91"/>
      <c r="B1389" s="91"/>
      <c r="C1389" s="93"/>
      <c r="D1389" s="91"/>
      <c r="E1389" s="91"/>
    </row>
    <row r="1390" spans="1:5" customFormat="1" x14ac:dyDescent="0.25">
      <c r="A1390" s="91"/>
      <c r="B1390" s="91"/>
      <c r="C1390" s="93"/>
      <c r="D1390" s="91"/>
      <c r="E1390" s="91"/>
    </row>
    <row r="1391" spans="1:5" customFormat="1" x14ac:dyDescent="0.25">
      <c r="A1391" s="91"/>
      <c r="B1391" s="91"/>
      <c r="C1391" s="93"/>
      <c r="D1391" s="91"/>
      <c r="E1391" s="91"/>
    </row>
    <row r="1392" spans="1:5" customFormat="1" x14ac:dyDescent="0.25">
      <c r="A1392" s="91"/>
      <c r="B1392" s="91"/>
      <c r="C1392" s="93"/>
      <c r="D1392" s="91"/>
      <c r="E1392" s="91"/>
    </row>
    <row r="1393" spans="1:5" customFormat="1" x14ac:dyDescent="0.25">
      <c r="A1393" s="91"/>
      <c r="B1393" s="91"/>
      <c r="C1393" s="93"/>
      <c r="D1393" s="91"/>
      <c r="E1393" s="91"/>
    </row>
    <row r="1394" spans="1:5" customFormat="1" x14ac:dyDescent="0.25">
      <c r="A1394" s="91"/>
      <c r="B1394" s="91"/>
      <c r="C1394" s="93"/>
      <c r="D1394" s="91"/>
      <c r="E1394" s="91"/>
    </row>
    <row r="1395" spans="1:5" customFormat="1" x14ac:dyDescent="0.25">
      <c r="A1395" s="91"/>
      <c r="B1395" s="91"/>
      <c r="C1395" s="93"/>
      <c r="D1395" s="91"/>
      <c r="E1395" s="91"/>
    </row>
    <row r="1396" spans="1:5" customFormat="1" x14ac:dyDescent="0.25">
      <c r="A1396" s="91"/>
      <c r="B1396" s="91"/>
      <c r="C1396" s="93"/>
      <c r="D1396" s="91"/>
      <c r="E1396" s="91"/>
    </row>
    <row r="1397" spans="1:5" customFormat="1" x14ac:dyDescent="0.25">
      <c r="A1397" s="91"/>
      <c r="B1397" s="91"/>
      <c r="C1397" s="93"/>
      <c r="D1397" s="91"/>
      <c r="E1397" s="91"/>
    </row>
    <row r="1398" spans="1:5" customFormat="1" x14ac:dyDescent="0.25">
      <c r="A1398" s="91"/>
      <c r="B1398" s="91"/>
      <c r="C1398" s="93"/>
      <c r="D1398" s="91"/>
      <c r="E1398" s="91"/>
    </row>
    <row r="1399" spans="1:5" customFormat="1" x14ac:dyDescent="0.25">
      <c r="A1399" s="91"/>
      <c r="B1399" s="91"/>
      <c r="C1399" s="93"/>
      <c r="D1399" s="91"/>
      <c r="E1399" s="91"/>
    </row>
    <row r="1400" spans="1:5" customFormat="1" x14ac:dyDescent="0.25">
      <c r="A1400" s="91"/>
      <c r="B1400" s="91"/>
      <c r="C1400" s="93"/>
      <c r="D1400" s="91"/>
      <c r="E1400" s="91"/>
    </row>
    <row r="1401" spans="1:5" customFormat="1" x14ac:dyDescent="0.25">
      <c r="A1401" s="91"/>
      <c r="B1401" s="91"/>
      <c r="C1401" s="93"/>
      <c r="D1401" s="91"/>
      <c r="E1401" s="91"/>
    </row>
    <row r="1402" spans="1:5" customFormat="1" x14ac:dyDescent="0.25">
      <c r="A1402" s="91"/>
      <c r="B1402" s="91"/>
      <c r="C1402" s="93"/>
      <c r="D1402" s="91"/>
      <c r="E1402" s="91"/>
    </row>
    <row r="1403" spans="1:5" customFormat="1" x14ac:dyDescent="0.25">
      <c r="A1403" s="91"/>
      <c r="B1403" s="91"/>
      <c r="C1403" s="93"/>
      <c r="D1403" s="91"/>
      <c r="E1403" s="91"/>
    </row>
    <row r="1404" spans="1:5" customFormat="1" x14ac:dyDescent="0.25">
      <c r="A1404" s="91"/>
      <c r="B1404" s="91"/>
      <c r="C1404" s="93"/>
      <c r="D1404" s="91"/>
      <c r="E1404" s="91"/>
    </row>
    <row r="1405" spans="1:5" customFormat="1" x14ac:dyDescent="0.25">
      <c r="A1405" s="91"/>
      <c r="B1405" s="91"/>
      <c r="C1405" s="93"/>
      <c r="D1405" s="91"/>
      <c r="E1405" s="91"/>
    </row>
    <row r="1406" spans="1:5" customFormat="1" x14ac:dyDescent="0.25">
      <c r="A1406" s="91"/>
      <c r="B1406" s="91"/>
      <c r="C1406" s="93"/>
      <c r="D1406" s="91"/>
      <c r="E1406" s="91"/>
    </row>
    <row r="1407" spans="1:5" customFormat="1" x14ac:dyDescent="0.25">
      <c r="A1407" s="91"/>
      <c r="B1407" s="91"/>
      <c r="C1407" s="93"/>
      <c r="D1407" s="91"/>
      <c r="E1407" s="91"/>
    </row>
    <row r="1408" spans="1:5" customFormat="1" x14ac:dyDescent="0.25">
      <c r="A1408" s="91"/>
      <c r="B1408" s="91"/>
      <c r="C1408" s="93"/>
      <c r="D1408" s="91"/>
      <c r="E1408" s="91"/>
    </row>
    <row r="1409" spans="1:5" customFormat="1" x14ac:dyDescent="0.25">
      <c r="A1409" s="91"/>
      <c r="B1409" s="91"/>
      <c r="C1409" s="93"/>
      <c r="D1409" s="91"/>
      <c r="E1409" s="91"/>
    </row>
    <row r="1410" spans="1:5" customFormat="1" x14ac:dyDescent="0.25">
      <c r="A1410" s="91"/>
      <c r="B1410" s="91"/>
      <c r="C1410" s="93"/>
      <c r="D1410" s="91"/>
      <c r="E1410" s="91"/>
    </row>
    <row r="1411" spans="1:5" customFormat="1" x14ac:dyDescent="0.25">
      <c r="A1411" s="91"/>
      <c r="B1411" s="91"/>
      <c r="C1411" s="93"/>
      <c r="D1411" s="91"/>
      <c r="E1411" s="91"/>
    </row>
    <row r="1412" spans="1:5" customFormat="1" x14ac:dyDescent="0.25">
      <c r="A1412" s="91"/>
      <c r="B1412" s="91"/>
      <c r="C1412" s="93"/>
      <c r="D1412" s="91"/>
      <c r="E1412" s="91"/>
    </row>
    <row r="1413" spans="1:5" customFormat="1" x14ac:dyDescent="0.25">
      <c r="A1413" s="91"/>
      <c r="B1413" s="91"/>
      <c r="C1413" s="93"/>
      <c r="D1413" s="91"/>
      <c r="E1413" s="91"/>
    </row>
    <row r="1414" spans="1:5" customFormat="1" x14ac:dyDescent="0.25">
      <c r="A1414" s="91"/>
      <c r="B1414" s="91"/>
      <c r="C1414" s="93"/>
      <c r="D1414" s="91"/>
      <c r="E1414" s="91"/>
    </row>
    <row r="1415" spans="1:5" customFormat="1" x14ac:dyDescent="0.25">
      <c r="A1415" s="91"/>
      <c r="B1415" s="91"/>
      <c r="C1415" s="93"/>
      <c r="D1415" s="91"/>
      <c r="E1415" s="91"/>
    </row>
    <row r="1416" spans="1:5" customFormat="1" x14ac:dyDescent="0.25">
      <c r="A1416" s="91"/>
      <c r="B1416" s="91"/>
      <c r="C1416" s="93"/>
      <c r="D1416" s="91"/>
      <c r="E1416" s="91"/>
    </row>
    <row r="1417" spans="1:5" customFormat="1" x14ac:dyDescent="0.25">
      <c r="A1417" s="91"/>
      <c r="B1417" s="91"/>
      <c r="C1417" s="93"/>
      <c r="D1417" s="91"/>
      <c r="E1417" s="91"/>
    </row>
    <row r="1418" spans="1:5" customFormat="1" x14ac:dyDescent="0.25">
      <c r="A1418" s="91"/>
      <c r="B1418" s="91"/>
      <c r="C1418" s="93"/>
      <c r="D1418" s="91"/>
      <c r="E1418" s="91"/>
    </row>
    <row r="1419" spans="1:5" customFormat="1" x14ac:dyDescent="0.25">
      <c r="A1419" s="91"/>
      <c r="B1419" s="91"/>
      <c r="C1419" s="93"/>
      <c r="D1419" s="91"/>
      <c r="E1419" s="91"/>
    </row>
    <row r="1420" spans="1:5" customFormat="1" x14ac:dyDescent="0.25">
      <c r="A1420" s="91"/>
      <c r="B1420" s="91"/>
      <c r="C1420" s="93"/>
      <c r="D1420" s="91"/>
      <c r="E1420" s="91"/>
    </row>
    <row r="1421" spans="1:5" customFormat="1" x14ac:dyDescent="0.25">
      <c r="A1421" s="91"/>
      <c r="B1421" s="91"/>
      <c r="C1421" s="93"/>
      <c r="D1421" s="91"/>
      <c r="E1421" s="91"/>
    </row>
    <row r="1422" spans="1:5" customFormat="1" x14ac:dyDescent="0.25">
      <c r="A1422" s="91"/>
      <c r="B1422" s="91"/>
      <c r="C1422" s="93"/>
      <c r="D1422" s="91"/>
      <c r="E1422" s="91"/>
    </row>
    <row r="1423" spans="1:5" customFormat="1" x14ac:dyDescent="0.25">
      <c r="A1423" s="91"/>
      <c r="B1423" s="91"/>
      <c r="C1423" s="93"/>
      <c r="D1423" s="91"/>
      <c r="E1423" s="91"/>
    </row>
    <row r="1424" spans="1:5" customFormat="1" x14ac:dyDescent="0.25">
      <c r="A1424" s="91"/>
      <c r="B1424" s="91"/>
      <c r="C1424" s="93"/>
      <c r="D1424" s="91"/>
      <c r="E1424" s="91"/>
    </row>
    <row r="1425" spans="1:5" customFormat="1" x14ac:dyDescent="0.25">
      <c r="A1425" s="91"/>
      <c r="B1425" s="91"/>
      <c r="C1425" s="93"/>
      <c r="D1425" s="91"/>
      <c r="E1425" s="91"/>
    </row>
    <row r="1426" spans="1:5" customFormat="1" x14ac:dyDescent="0.25">
      <c r="A1426" s="91"/>
      <c r="B1426" s="91"/>
      <c r="C1426" s="93"/>
      <c r="D1426" s="91"/>
      <c r="E1426" s="91"/>
    </row>
    <row r="1427" spans="1:5" customFormat="1" x14ac:dyDescent="0.25">
      <c r="A1427" s="91"/>
      <c r="B1427" s="91"/>
      <c r="C1427" s="93"/>
      <c r="D1427" s="91"/>
      <c r="E1427" s="91"/>
    </row>
    <row r="1428" spans="1:5" customFormat="1" x14ac:dyDescent="0.25">
      <c r="A1428" s="91"/>
      <c r="B1428" s="91"/>
      <c r="C1428" s="93"/>
      <c r="D1428" s="91"/>
      <c r="E1428" s="91"/>
    </row>
    <row r="1429" spans="1:5" customFormat="1" x14ac:dyDescent="0.25">
      <c r="A1429" s="91"/>
      <c r="B1429" s="91"/>
      <c r="C1429" s="93"/>
      <c r="D1429" s="91"/>
      <c r="E1429" s="91"/>
    </row>
    <row r="1430" spans="1:5" customFormat="1" x14ac:dyDescent="0.25">
      <c r="A1430" s="91"/>
      <c r="B1430" s="91"/>
      <c r="C1430" s="93"/>
      <c r="D1430" s="91"/>
      <c r="E1430" s="91"/>
    </row>
    <row r="1431" spans="1:5" customFormat="1" x14ac:dyDescent="0.25">
      <c r="A1431" s="91"/>
      <c r="B1431" s="91"/>
      <c r="C1431" s="93"/>
      <c r="D1431" s="91"/>
      <c r="E1431" s="91"/>
    </row>
    <row r="1432" spans="1:5" customFormat="1" x14ac:dyDescent="0.25">
      <c r="A1432" s="91"/>
      <c r="B1432" s="91"/>
      <c r="C1432" s="93"/>
      <c r="D1432" s="91"/>
      <c r="E1432" s="91"/>
    </row>
    <row r="1433" spans="1:5" customFormat="1" x14ac:dyDescent="0.25">
      <c r="A1433" s="91"/>
      <c r="B1433" s="91"/>
      <c r="C1433" s="93"/>
      <c r="D1433" s="91"/>
      <c r="E1433" s="91"/>
    </row>
    <row r="1434" spans="1:5" customFormat="1" x14ac:dyDescent="0.25">
      <c r="A1434" s="91"/>
      <c r="B1434" s="91"/>
      <c r="C1434" s="93"/>
      <c r="D1434" s="91"/>
      <c r="E1434" s="91"/>
    </row>
    <row r="1435" spans="1:5" customFormat="1" x14ac:dyDescent="0.25">
      <c r="A1435" s="91"/>
      <c r="B1435" s="91"/>
      <c r="C1435" s="93"/>
      <c r="D1435" s="91"/>
      <c r="E1435" s="91"/>
    </row>
    <row r="1436" spans="1:5" customFormat="1" x14ac:dyDescent="0.25">
      <c r="A1436" s="91"/>
      <c r="B1436" s="91"/>
      <c r="C1436" s="93"/>
      <c r="D1436" s="91"/>
      <c r="E1436" s="91"/>
    </row>
    <row r="1437" spans="1:5" customFormat="1" x14ac:dyDescent="0.25">
      <c r="A1437" s="91"/>
      <c r="B1437" s="91"/>
      <c r="C1437" s="93"/>
      <c r="D1437" s="91"/>
      <c r="E1437" s="91"/>
    </row>
    <row r="1438" spans="1:5" customFormat="1" x14ac:dyDescent="0.25">
      <c r="A1438" s="91"/>
      <c r="B1438" s="91"/>
      <c r="C1438" s="93"/>
      <c r="D1438" s="91"/>
      <c r="E1438" s="91"/>
    </row>
    <row r="1439" spans="1:5" customFormat="1" x14ac:dyDescent="0.25">
      <c r="A1439" s="91"/>
      <c r="B1439" s="91"/>
      <c r="C1439" s="93"/>
      <c r="D1439" s="91"/>
      <c r="E1439" s="91"/>
    </row>
    <row r="1440" spans="1:5" customFormat="1" x14ac:dyDescent="0.25">
      <c r="A1440" s="91"/>
      <c r="B1440" s="91"/>
      <c r="C1440" s="93"/>
      <c r="D1440" s="91"/>
      <c r="E1440" s="91"/>
    </row>
    <row r="1441" spans="1:5" customFormat="1" x14ac:dyDescent="0.25">
      <c r="A1441" s="91"/>
      <c r="B1441" s="91"/>
      <c r="C1441" s="93"/>
      <c r="D1441" s="91"/>
      <c r="E1441" s="91"/>
    </row>
    <row r="1442" spans="1:5" customFormat="1" x14ac:dyDescent="0.25">
      <c r="A1442" s="91"/>
      <c r="B1442" s="91"/>
      <c r="C1442" s="93"/>
      <c r="D1442" s="91"/>
      <c r="E1442" s="91"/>
    </row>
    <row r="1443" spans="1:5" customFormat="1" x14ac:dyDescent="0.25">
      <c r="A1443" s="91"/>
      <c r="B1443" s="91"/>
      <c r="C1443" s="93"/>
      <c r="D1443" s="91"/>
      <c r="E1443" s="91"/>
    </row>
    <row r="1444" spans="1:5" customFormat="1" x14ac:dyDescent="0.25">
      <c r="A1444" s="91"/>
      <c r="B1444" s="91"/>
      <c r="C1444" s="93"/>
      <c r="D1444" s="91"/>
      <c r="E1444" s="91"/>
    </row>
    <row r="1445" spans="1:5" customFormat="1" x14ac:dyDescent="0.25">
      <c r="A1445" s="91"/>
      <c r="B1445" s="91"/>
      <c r="C1445" s="93"/>
      <c r="D1445" s="91"/>
      <c r="E1445" s="91"/>
    </row>
    <row r="1446" spans="1:5" customFormat="1" x14ac:dyDescent="0.25">
      <c r="A1446" s="91"/>
      <c r="B1446" s="91"/>
      <c r="C1446" s="93"/>
      <c r="D1446" s="91"/>
      <c r="E1446" s="91"/>
    </row>
    <row r="1447" spans="1:5" customFormat="1" x14ac:dyDescent="0.25">
      <c r="A1447" s="91"/>
      <c r="B1447" s="91"/>
      <c r="C1447" s="93"/>
      <c r="D1447" s="91"/>
      <c r="E1447" s="91"/>
    </row>
    <row r="1448" spans="1:5" customFormat="1" x14ac:dyDescent="0.25">
      <c r="A1448" s="91"/>
      <c r="B1448" s="91"/>
      <c r="C1448" s="93"/>
      <c r="D1448" s="91"/>
      <c r="E1448" s="91"/>
    </row>
    <row r="1449" spans="1:5" customFormat="1" x14ac:dyDescent="0.25">
      <c r="A1449" s="91"/>
      <c r="B1449" s="91"/>
      <c r="C1449" s="93"/>
      <c r="D1449" s="91"/>
      <c r="E1449" s="91"/>
    </row>
    <row r="1450" spans="1:5" customFormat="1" x14ac:dyDescent="0.25">
      <c r="A1450" s="91"/>
      <c r="B1450" s="91"/>
      <c r="C1450" s="93"/>
      <c r="D1450" s="91"/>
      <c r="E1450" s="91"/>
    </row>
    <row r="1451" spans="1:5" customFormat="1" x14ac:dyDescent="0.25">
      <c r="A1451" s="91"/>
      <c r="B1451" s="91"/>
      <c r="C1451" s="93"/>
      <c r="D1451" s="91"/>
      <c r="E1451" s="91"/>
    </row>
    <row r="1452" spans="1:5" customFormat="1" x14ac:dyDescent="0.25">
      <c r="A1452" s="91"/>
      <c r="B1452" s="91"/>
      <c r="C1452" s="93"/>
      <c r="D1452" s="91"/>
      <c r="E1452" s="91"/>
    </row>
    <row r="1453" spans="1:5" customFormat="1" x14ac:dyDescent="0.25">
      <c r="A1453" s="91"/>
      <c r="B1453" s="91"/>
      <c r="C1453" s="93"/>
      <c r="D1453" s="91"/>
      <c r="E1453" s="91"/>
    </row>
    <row r="1454" spans="1:5" customFormat="1" x14ac:dyDescent="0.25">
      <c r="A1454" s="91"/>
      <c r="B1454" s="91"/>
      <c r="C1454" s="93"/>
      <c r="D1454" s="91"/>
      <c r="E1454" s="91"/>
    </row>
    <row r="1455" spans="1:5" customFormat="1" x14ac:dyDescent="0.25">
      <c r="A1455" s="91"/>
      <c r="B1455" s="91"/>
      <c r="C1455" s="93"/>
      <c r="D1455" s="91"/>
      <c r="E1455" s="91"/>
    </row>
    <row r="1456" spans="1:5" customFormat="1" x14ac:dyDescent="0.25">
      <c r="A1456" s="91"/>
      <c r="B1456" s="91"/>
      <c r="C1456" s="93"/>
      <c r="D1456" s="91"/>
      <c r="E1456" s="91"/>
    </row>
    <row r="1457" spans="1:5" customFormat="1" x14ac:dyDescent="0.25">
      <c r="A1457" s="91"/>
      <c r="B1457" s="91"/>
      <c r="C1457" s="93"/>
      <c r="D1457" s="91"/>
      <c r="E1457" s="91"/>
    </row>
    <row r="1458" spans="1:5" customFormat="1" x14ac:dyDescent="0.25">
      <c r="A1458" s="91"/>
      <c r="B1458" s="91"/>
      <c r="C1458" s="93"/>
      <c r="D1458" s="91"/>
      <c r="E1458" s="91"/>
    </row>
    <row r="1459" spans="1:5" customFormat="1" x14ac:dyDescent="0.25">
      <c r="A1459" s="91"/>
      <c r="B1459" s="91"/>
      <c r="C1459" s="93"/>
      <c r="D1459" s="91"/>
      <c r="E1459" s="91"/>
    </row>
    <row r="1460" spans="1:5" customFormat="1" x14ac:dyDescent="0.25">
      <c r="A1460" s="91"/>
      <c r="B1460" s="91"/>
      <c r="C1460" s="93"/>
      <c r="D1460" s="91"/>
      <c r="E1460" s="91"/>
    </row>
    <row r="1461" spans="1:5" customFormat="1" x14ac:dyDescent="0.25">
      <c r="A1461" s="91"/>
      <c r="B1461" s="91"/>
      <c r="C1461" s="93"/>
      <c r="D1461" s="91"/>
      <c r="E1461" s="91"/>
    </row>
    <row r="1462" spans="1:5" customFormat="1" x14ac:dyDescent="0.25">
      <c r="A1462" s="91"/>
      <c r="B1462" s="91"/>
      <c r="C1462" s="93"/>
      <c r="D1462" s="91"/>
      <c r="E1462" s="91"/>
    </row>
    <row r="1463" spans="1:5" customFormat="1" x14ac:dyDescent="0.25">
      <c r="A1463" s="91"/>
      <c r="B1463" s="91"/>
      <c r="C1463" s="93"/>
      <c r="D1463" s="91"/>
      <c r="E1463" s="91"/>
    </row>
    <row r="1464" spans="1:5" customFormat="1" x14ac:dyDescent="0.25">
      <c r="A1464" s="91"/>
      <c r="B1464" s="91"/>
      <c r="C1464" s="93"/>
      <c r="D1464" s="91"/>
      <c r="E1464" s="91"/>
    </row>
    <row r="1465" spans="1:5" customFormat="1" x14ac:dyDescent="0.25">
      <c r="A1465" s="91"/>
      <c r="B1465" s="91"/>
      <c r="C1465" s="93"/>
      <c r="D1465" s="91"/>
      <c r="E1465" s="91"/>
    </row>
    <row r="1466" spans="1:5" customFormat="1" x14ac:dyDescent="0.25">
      <c r="A1466" s="91"/>
      <c r="B1466" s="91"/>
      <c r="C1466" s="93"/>
      <c r="D1466" s="91"/>
      <c r="E1466" s="91"/>
    </row>
    <row r="1467" spans="1:5" customFormat="1" x14ac:dyDescent="0.25">
      <c r="A1467" s="91"/>
      <c r="B1467" s="91"/>
      <c r="C1467" s="93"/>
      <c r="D1467" s="91"/>
      <c r="E1467" s="91"/>
    </row>
    <row r="1468" spans="1:5" customFormat="1" x14ac:dyDescent="0.25">
      <c r="A1468" s="91"/>
      <c r="B1468" s="91"/>
      <c r="C1468" s="93"/>
      <c r="D1468" s="91"/>
      <c r="E1468" s="91"/>
    </row>
    <row r="1469" spans="1:5" customFormat="1" x14ac:dyDescent="0.25">
      <c r="A1469" s="91"/>
      <c r="B1469" s="91"/>
      <c r="C1469" s="93"/>
      <c r="D1469" s="91"/>
      <c r="E1469" s="91"/>
    </row>
    <row r="1470" spans="1:5" customFormat="1" x14ac:dyDescent="0.25">
      <c r="A1470" s="91"/>
      <c r="B1470" s="91"/>
      <c r="C1470" s="93"/>
      <c r="D1470" s="91"/>
      <c r="E1470" s="91"/>
    </row>
    <row r="1471" spans="1:5" customFormat="1" x14ac:dyDescent="0.25">
      <c r="A1471" s="91"/>
      <c r="B1471" s="91"/>
      <c r="C1471" s="93"/>
      <c r="D1471" s="91"/>
      <c r="E1471" s="91"/>
    </row>
    <row r="1472" spans="1:5" customFormat="1" x14ac:dyDescent="0.25">
      <c r="A1472" s="91"/>
      <c r="B1472" s="91"/>
      <c r="C1472" s="93"/>
      <c r="D1472" s="91"/>
      <c r="E1472" s="91"/>
    </row>
    <row r="1473" spans="1:5" customFormat="1" x14ac:dyDescent="0.25">
      <c r="A1473" s="91"/>
      <c r="B1473" s="91"/>
      <c r="C1473" s="93"/>
      <c r="D1473" s="91"/>
      <c r="E1473" s="91"/>
    </row>
    <row r="1474" spans="1:5" customFormat="1" x14ac:dyDescent="0.25">
      <c r="A1474" s="91"/>
      <c r="B1474" s="91"/>
      <c r="C1474" s="93"/>
      <c r="D1474" s="91"/>
      <c r="E1474" s="91"/>
    </row>
    <row r="1475" spans="1:5" customFormat="1" x14ac:dyDescent="0.25">
      <c r="A1475" s="91"/>
      <c r="B1475" s="91"/>
      <c r="C1475" s="93"/>
      <c r="D1475" s="91"/>
      <c r="E1475" s="91"/>
    </row>
    <row r="1476" spans="1:5" customFormat="1" x14ac:dyDescent="0.25">
      <c r="A1476" s="91"/>
      <c r="B1476" s="91"/>
      <c r="C1476" s="93"/>
      <c r="D1476" s="91"/>
      <c r="E1476" s="91"/>
    </row>
    <row r="1477" spans="1:5" customFormat="1" x14ac:dyDescent="0.25">
      <c r="A1477" s="91"/>
      <c r="B1477" s="91"/>
      <c r="C1477" s="93"/>
      <c r="D1477" s="91"/>
      <c r="E1477" s="91"/>
    </row>
    <row r="1478" spans="1:5" customFormat="1" x14ac:dyDescent="0.25">
      <c r="A1478" s="91"/>
      <c r="B1478" s="91"/>
      <c r="C1478" s="93"/>
      <c r="D1478" s="91"/>
      <c r="E1478" s="91"/>
    </row>
    <row r="1479" spans="1:5" customFormat="1" x14ac:dyDescent="0.25">
      <c r="A1479" s="91"/>
      <c r="B1479" s="91"/>
      <c r="C1479" s="93"/>
      <c r="D1479" s="91"/>
      <c r="E1479" s="91"/>
    </row>
    <row r="1480" spans="1:5" customFormat="1" x14ac:dyDescent="0.25">
      <c r="A1480" s="91"/>
      <c r="B1480" s="91"/>
      <c r="C1480" s="93"/>
      <c r="D1480" s="91"/>
      <c r="E1480" s="91"/>
    </row>
    <row r="1481" spans="1:5" customFormat="1" x14ac:dyDescent="0.25">
      <c r="A1481" s="91"/>
      <c r="B1481" s="91"/>
      <c r="C1481" s="93"/>
      <c r="D1481" s="91"/>
      <c r="E1481" s="91"/>
    </row>
    <row r="1482" spans="1:5" customFormat="1" x14ac:dyDescent="0.25">
      <c r="A1482" s="91"/>
      <c r="B1482" s="91"/>
      <c r="C1482" s="93"/>
      <c r="D1482" s="91"/>
      <c r="E1482" s="91"/>
    </row>
    <row r="1483" spans="1:5" customFormat="1" x14ac:dyDescent="0.25">
      <c r="A1483" s="91"/>
      <c r="B1483" s="91"/>
      <c r="C1483" s="93"/>
      <c r="D1483" s="91"/>
      <c r="E1483" s="91"/>
    </row>
    <row r="1484" spans="1:5" customFormat="1" x14ac:dyDescent="0.25">
      <c r="A1484" s="91"/>
      <c r="B1484" s="91"/>
      <c r="C1484" s="93"/>
      <c r="D1484" s="91"/>
      <c r="E1484" s="91"/>
    </row>
    <row r="1485" spans="1:5" customFormat="1" x14ac:dyDescent="0.25">
      <c r="A1485" s="91"/>
      <c r="B1485" s="91"/>
      <c r="C1485" s="93"/>
      <c r="D1485" s="91"/>
      <c r="E1485" s="91"/>
    </row>
    <row r="1486" spans="1:5" customFormat="1" x14ac:dyDescent="0.25">
      <c r="A1486" s="91"/>
      <c r="B1486" s="91"/>
      <c r="C1486" s="93"/>
      <c r="D1486" s="91"/>
      <c r="E1486" s="91"/>
    </row>
    <row r="1487" spans="1:5" customFormat="1" x14ac:dyDescent="0.25">
      <c r="A1487" s="91"/>
      <c r="B1487" s="91"/>
      <c r="C1487" s="93"/>
      <c r="D1487" s="91"/>
      <c r="E1487" s="91"/>
    </row>
    <row r="1488" spans="1:5" customFormat="1" x14ac:dyDescent="0.25">
      <c r="A1488" s="91"/>
      <c r="B1488" s="91"/>
      <c r="C1488" s="93"/>
      <c r="D1488" s="91"/>
      <c r="E1488" s="91"/>
    </row>
    <row r="1489" spans="1:5" customFormat="1" x14ac:dyDescent="0.25">
      <c r="A1489" s="91"/>
      <c r="B1489" s="91"/>
      <c r="C1489" s="93"/>
      <c r="D1489" s="91"/>
      <c r="E1489" s="91"/>
    </row>
    <row r="1490" spans="1:5" customFormat="1" x14ac:dyDescent="0.25">
      <c r="A1490" s="91"/>
      <c r="B1490" s="91"/>
      <c r="C1490" s="93"/>
      <c r="D1490" s="91"/>
      <c r="E1490" s="91"/>
    </row>
    <row r="1491" spans="1:5" customFormat="1" x14ac:dyDescent="0.25">
      <c r="A1491" s="91"/>
      <c r="B1491" s="91"/>
      <c r="C1491" s="93"/>
      <c r="D1491" s="91"/>
      <c r="E1491" s="91"/>
    </row>
    <row r="1492" spans="1:5" customFormat="1" x14ac:dyDescent="0.25">
      <c r="A1492" s="91"/>
      <c r="B1492" s="91"/>
      <c r="C1492" s="93"/>
      <c r="D1492" s="91"/>
      <c r="E1492" s="91"/>
    </row>
    <row r="1493" spans="1:5" customFormat="1" x14ac:dyDescent="0.25">
      <c r="A1493" s="91"/>
      <c r="B1493" s="91"/>
      <c r="C1493" s="93"/>
      <c r="D1493" s="91"/>
      <c r="E1493" s="91"/>
    </row>
    <row r="1494" spans="1:5" customFormat="1" x14ac:dyDescent="0.25">
      <c r="A1494" s="91"/>
      <c r="B1494" s="91"/>
      <c r="C1494" s="93"/>
      <c r="D1494" s="91"/>
      <c r="E1494" s="91"/>
    </row>
    <row r="1495" spans="1:5" customFormat="1" x14ac:dyDescent="0.25">
      <c r="A1495" s="91"/>
      <c r="B1495" s="91"/>
      <c r="C1495" s="93"/>
      <c r="D1495" s="91"/>
      <c r="E1495" s="91"/>
    </row>
    <row r="1496" spans="1:5" customFormat="1" x14ac:dyDescent="0.25">
      <c r="A1496" s="91"/>
      <c r="B1496" s="91"/>
      <c r="C1496" s="93"/>
      <c r="D1496" s="91"/>
      <c r="E1496" s="91"/>
    </row>
    <row r="1497" spans="1:5" customFormat="1" x14ac:dyDescent="0.25">
      <c r="A1497" s="91"/>
      <c r="B1497" s="91"/>
      <c r="C1497" s="93"/>
      <c r="D1497" s="91"/>
      <c r="E1497" s="91"/>
    </row>
    <row r="1498" spans="1:5" customFormat="1" x14ac:dyDescent="0.25">
      <c r="A1498" s="91"/>
      <c r="B1498" s="91"/>
      <c r="C1498" s="93"/>
      <c r="D1498" s="91"/>
      <c r="E1498" s="91"/>
    </row>
    <row r="1499" spans="1:5" customFormat="1" x14ac:dyDescent="0.25">
      <c r="A1499" s="91"/>
      <c r="B1499" s="91"/>
      <c r="C1499" s="93"/>
      <c r="D1499" s="91"/>
      <c r="E1499" s="91"/>
    </row>
    <row r="1500" spans="1:5" customFormat="1" x14ac:dyDescent="0.25">
      <c r="A1500" s="91"/>
      <c r="B1500" s="91"/>
      <c r="C1500" s="93"/>
      <c r="D1500" s="91"/>
      <c r="E1500" s="91"/>
    </row>
    <row r="1501" spans="1:5" customFormat="1" x14ac:dyDescent="0.25">
      <c r="A1501" s="91"/>
      <c r="B1501" s="91"/>
      <c r="C1501" s="93"/>
      <c r="D1501" s="91"/>
      <c r="E1501" s="91"/>
    </row>
    <row r="1502" spans="1:5" customFormat="1" x14ac:dyDescent="0.25">
      <c r="A1502" s="91"/>
      <c r="B1502" s="91"/>
      <c r="C1502" s="93"/>
      <c r="D1502" s="91"/>
      <c r="E1502" s="91"/>
    </row>
    <row r="1503" spans="1:5" customFormat="1" x14ac:dyDescent="0.25">
      <c r="A1503" s="91"/>
      <c r="B1503" s="91"/>
      <c r="C1503" s="93"/>
      <c r="D1503" s="91"/>
      <c r="E1503" s="91"/>
    </row>
    <row r="1504" spans="1:5" customFormat="1" x14ac:dyDescent="0.25">
      <c r="A1504" s="91"/>
      <c r="B1504" s="91"/>
      <c r="C1504" s="93"/>
      <c r="D1504" s="91"/>
      <c r="E1504" s="91"/>
    </row>
    <row r="1505" spans="1:5" customFormat="1" x14ac:dyDescent="0.25">
      <c r="A1505" s="91"/>
      <c r="B1505" s="91"/>
      <c r="C1505" s="93"/>
      <c r="D1505" s="91"/>
      <c r="E1505" s="91"/>
    </row>
    <row r="1506" spans="1:5" customFormat="1" x14ac:dyDescent="0.25">
      <c r="A1506" s="91"/>
      <c r="B1506" s="91"/>
      <c r="C1506" s="93"/>
      <c r="D1506" s="91"/>
      <c r="E1506" s="91"/>
    </row>
    <row r="1507" spans="1:5" customFormat="1" x14ac:dyDescent="0.25">
      <c r="A1507" s="91"/>
      <c r="B1507" s="91"/>
      <c r="C1507" s="93"/>
      <c r="D1507" s="91"/>
      <c r="E1507" s="91"/>
    </row>
    <row r="1508" spans="1:5" customFormat="1" x14ac:dyDescent="0.25">
      <c r="A1508" s="91"/>
      <c r="B1508" s="91"/>
      <c r="C1508" s="93"/>
      <c r="D1508" s="91"/>
      <c r="E1508" s="91"/>
    </row>
    <row r="1509" spans="1:5" customFormat="1" x14ac:dyDescent="0.25">
      <c r="A1509" s="91"/>
      <c r="B1509" s="91"/>
      <c r="C1509" s="93"/>
      <c r="D1509" s="91"/>
      <c r="E1509" s="91"/>
    </row>
    <row r="1510" spans="1:5" customFormat="1" x14ac:dyDescent="0.25">
      <c r="A1510" s="91"/>
      <c r="B1510" s="91"/>
      <c r="C1510" s="93"/>
      <c r="D1510" s="91"/>
      <c r="E1510" s="91"/>
    </row>
    <row r="1511" spans="1:5" customFormat="1" x14ac:dyDescent="0.25">
      <c r="A1511" s="91"/>
      <c r="B1511" s="91"/>
      <c r="C1511" s="93"/>
      <c r="D1511" s="91"/>
      <c r="E1511" s="91"/>
    </row>
    <row r="1512" spans="1:5" customFormat="1" x14ac:dyDescent="0.25">
      <c r="A1512" s="91"/>
      <c r="B1512" s="91"/>
      <c r="C1512" s="93"/>
      <c r="D1512" s="91"/>
      <c r="E1512" s="91"/>
    </row>
    <row r="1513" spans="1:5" customFormat="1" x14ac:dyDescent="0.25">
      <c r="A1513" s="91"/>
      <c r="B1513" s="91"/>
      <c r="C1513" s="93"/>
      <c r="D1513" s="91"/>
      <c r="E1513" s="91"/>
    </row>
    <row r="1514" spans="1:5" customFormat="1" x14ac:dyDescent="0.25">
      <c r="A1514" s="91"/>
      <c r="B1514" s="91"/>
      <c r="C1514" s="93"/>
      <c r="D1514" s="91"/>
      <c r="E1514" s="91"/>
    </row>
    <row r="1515" spans="1:5" customFormat="1" x14ac:dyDescent="0.25">
      <c r="A1515" s="91"/>
      <c r="B1515" s="91"/>
      <c r="C1515" s="93"/>
      <c r="D1515" s="91"/>
      <c r="E1515" s="91"/>
    </row>
    <row r="1516" spans="1:5" customFormat="1" x14ac:dyDescent="0.25">
      <c r="A1516" s="91"/>
      <c r="B1516" s="91"/>
      <c r="C1516" s="93"/>
      <c r="D1516" s="91"/>
      <c r="E1516" s="91"/>
    </row>
    <row r="1517" spans="1:5" customFormat="1" x14ac:dyDescent="0.25">
      <c r="A1517" s="91"/>
      <c r="B1517" s="91"/>
      <c r="C1517" s="93"/>
      <c r="D1517" s="91"/>
      <c r="E1517" s="91"/>
    </row>
    <row r="1518" spans="1:5" customFormat="1" x14ac:dyDescent="0.25">
      <c r="A1518" s="91"/>
      <c r="B1518" s="91"/>
      <c r="C1518" s="93"/>
      <c r="D1518" s="91"/>
      <c r="E1518" s="91"/>
    </row>
    <row r="1519" spans="1:5" customFormat="1" x14ac:dyDescent="0.25">
      <c r="A1519" s="91"/>
      <c r="B1519" s="91"/>
      <c r="C1519" s="93"/>
      <c r="D1519" s="91"/>
      <c r="E1519" s="91"/>
    </row>
    <row r="1520" spans="1:5" customFormat="1" x14ac:dyDescent="0.25">
      <c r="A1520" s="91"/>
      <c r="B1520" s="91"/>
      <c r="C1520" s="93"/>
      <c r="D1520" s="91"/>
      <c r="E1520" s="91"/>
    </row>
    <row r="1521" spans="1:5" customFormat="1" x14ac:dyDescent="0.25">
      <c r="A1521" s="91"/>
      <c r="B1521" s="91"/>
      <c r="C1521" s="93"/>
      <c r="D1521" s="91"/>
      <c r="E1521" s="91"/>
    </row>
    <row r="1522" spans="1:5" customFormat="1" x14ac:dyDescent="0.25">
      <c r="A1522" s="91"/>
      <c r="B1522" s="91"/>
      <c r="C1522" s="93"/>
      <c r="D1522" s="91"/>
      <c r="E1522" s="91"/>
    </row>
    <row r="1523" spans="1:5" customFormat="1" x14ac:dyDescent="0.25">
      <c r="A1523" s="91"/>
      <c r="B1523" s="91"/>
      <c r="C1523" s="93"/>
      <c r="D1523" s="91"/>
      <c r="E1523" s="91"/>
    </row>
    <row r="1524" spans="1:5" customFormat="1" x14ac:dyDescent="0.25">
      <c r="A1524" s="91"/>
      <c r="B1524" s="91"/>
      <c r="C1524" s="93"/>
      <c r="D1524" s="91"/>
      <c r="E1524" s="91"/>
    </row>
    <row r="1525" spans="1:5" customFormat="1" x14ac:dyDescent="0.25">
      <c r="A1525" s="91"/>
      <c r="B1525" s="91"/>
      <c r="C1525" s="93"/>
      <c r="D1525" s="91"/>
      <c r="E1525" s="91"/>
    </row>
    <row r="1526" spans="1:5" customFormat="1" x14ac:dyDescent="0.25">
      <c r="A1526" s="91"/>
      <c r="B1526" s="91"/>
      <c r="C1526" s="93"/>
      <c r="D1526" s="91"/>
      <c r="E1526" s="91"/>
    </row>
    <row r="1527" spans="1:5" customFormat="1" x14ac:dyDescent="0.25">
      <c r="A1527" s="91"/>
      <c r="B1527" s="91"/>
      <c r="C1527" s="93"/>
      <c r="D1527" s="91"/>
      <c r="E1527" s="91"/>
    </row>
    <row r="1528" spans="1:5" customFormat="1" x14ac:dyDescent="0.25">
      <c r="A1528" s="91"/>
      <c r="B1528" s="91"/>
      <c r="C1528" s="93"/>
      <c r="D1528" s="91"/>
      <c r="E1528" s="91"/>
    </row>
    <row r="1529" spans="1:5" customFormat="1" x14ac:dyDescent="0.25">
      <c r="A1529" s="91"/>
      <c r="B1529" s="91"/>
      <c r="C1529" s="93"/>
      <c r="D1529" s="91"/>
      <c r="E1529" s="91"/>
    </row>
    <row r="1530" spans="1:5" customFormat="1" x14ac:dyDescent="0.25">
      <c r="A1530" s="91"/>
      <c r="B1530" s="91"/>
      <c r="C1530" s="93"/>
      <c r="D1530" s="91"/>
      <c r="E1530" s="91"/>
    </row>
    <row r="1531" spans="1:5" customFormat="1" x14ac:dyDescent="0.25">
      <c r="A1531" s="91"/>
      <c r="B1531" s="91"/>
      <c r="C1531" s="93"/>
      <c r="D1531" s="91"/>
      <c r="E1531" s="91"/>
    </row>
    <row r="1532" spans="1:5" customFormat="1" x14ac:dyDescent="0.25">
      <c r="A1532" s="91"/>
      <c r="B1532" s="91"/>
      <c r="C1532" s="93"/>
      <c r="D1532" s="91"/>
      <c r="E1532" s="91"/>
    </row>
    <row r="1533" spans="1:5" customFormat="1" x14ac:dyDescent="0.25">
      <c r="A1533" s="91"/>
      <c r="B1533" s="91"/>
      <c r="C1533" s="93"/>
      <c r="D1533" s="91"/>
      <c r="E1533" s="91"/>
    </row>
    <row r="1534" spans="1:5" customFormat="1" x14ac:dyDescent="0.25">
      <c r="A1534" s="91"/>
      <c r="B1534" s="91"/>
      <c r="C1534" s="93"/>
      <c r="D1534" s="91"/>
      <c r="E1534" s="91"/>
    </row>
    <row r="1535" spans="1:5" customFormat="1" x14ac:dyDescent="0.25">
      <c r="A1535" s="91"/>
      <c r="B1535" s="91"/>
      <c r="C1535" s="93"/>
      <c r="D1535" s="91"/>
      <c r="E1535" s="91"/>
    </row>
    <row r="1536" spans="1:5" customFormat="1" x14ac:dyDescent="0.25">
      <c r="A1536" s="91"/>
      <c r="B1536" s="91"/>
      <c r="C1536" s="93"/>
      <c r="D1536" s="91"/>
      <c r="E1536" s="91"/>
    </row>
    <row r="1537" spans="1:5" customFormat="1" x14ac:dyDescent="0.25">
      <c r="A1537" s="91"/>
      <c r="B1537" s="91"/>
      <c r="C1537" s="93"/>
      <c r="D1537" s="91"/>
      <c r="E1537" s="91"/>
    </row>
    <row r="1538" spans="1:5" customFormat="1" x14ac:dyDescent="0.25">
      <c r="A1538" s="91"/>
      <c r="B1538" s="91"/>
      <c r="C1538" s="93"/>
      <c r="D1538" s="91"/>
      <c r="E1538" s="91"/>
    </row>
    <row r="1539" spans="1:5" customFormat="1" x14ac:dyDescent="0.25">
      <c r="A1539" s="91"/>
      <c r="B1539" s="91"/>
      <c r="C1539" s="93"/>
      <c r="D1539" s="91"/>
      <c r="E1539" s="91"/>
    </row>
    <row r="1540" spans="1:5" customFormat="1" x14ac:dyDescent="0.25">
      <c r="A1540" s="91"/>
      <c r="B1540" s="91"/>
      <c r="C1540" s="93"/>
      <c r="D1540" s="91"/>
      <c r="E1540" s="91"/>
    </row>
    <row r="1541" spans="1:5" customFormat="1" x14ac:dyDescent="0.25">
      <c r="A1541" s="91"/>
      <c r="B1541" s="91"/>
      <c r="C1541" s="93"/>
      <c r="D1541" s="91"/>
      <c r="E1541" s="91"/>
    </row>
    <row r="1542" spans="1:5" customFormat="1" x14ac:dyDescent="0.25">
      <c r="A1542" s="91"/>
      <c r="B1542" s="91"/>
      <c r="C1542" s="93"/>
      <c r="D1542" s="91"/>
      <c r="E1542" s="91"/>
    </row>
    <row r="1543" spans="1:5" customFormat="1" x14ac:dyDescent="0.25">
      <c r="A1543" s="91"/>
      <c r="B1543" s="91"/>
      <c r="C1543" s="93"/>
      <c r="D1543" s="91"/>
      <c r="E1543" s="91"/>
    </row>
    <row r="1544" spans="1:5" customFormat="1" x14ac:dyDescent="0.25">
      <c r="A1544" s="91"/>
      <c r="B1544" s="91"/>
      <c r="C1544" s="93"/>
      <c r="D1544" s="91"/>
      <c r="E1544" s="91"/>
    </row>
    <row r="1545" spans="1:5" customFormat="1" x14ac:dyDescent="0.25">
      <c r="A1545" s="91"/>
      <c r="B1545" s="91"/>
      <c r="C1545" s="93"/>
      <c r="D1545" s="91"/>
      <c r="E1545" s="91"/>
    </row>
    <row r="1546" spans="1:5" customFormat="1" x14ac:dyDescent="0.25">
      <c r="A1546" s="91"/>
      <c r="B1546" s="91"/>
      <c r="C1546" s="93"/>
      <c r="D1546" s="91"/>
      <c r="E1546" s="91"/>
    </row>
    <row r="1547" spans="1:5" customFormat="1" x14ac:dyDescent="0.25">
      <c r="A1547" s="91"/>
      <c r="B1547" s="91"/>
      <c r="C1547" s="93"/>
      <c r="D1547" s="91"/>
      <c r="E1547" s="91"/>
    </row>
    <row r="1548" spans="1:5" customFormat="1" x14ac:dyDescent="0.25">
      <c r="A1548" s="91"/>
      <c r="B1548" s="91"/>
      <c r="C1548" s="93"/>
      <c r="D1548" s="91"/>
      <c r="E1548" s="91"/>
    </row>
    <row r="1549" spans="1:5" customFormat="1" x14ac:dyDescent="0.25">
      <c r="A1549" s="91"/>
      <c r="B1549" s="91"/>
      <c r="C1549" s="93"/>
      <c r="D1549" s="91"/>
      <c r="E1549" s="91"/>
    </row>
    <row r="1550" spans="1:5" customFormat="1" x14ac:dyDescent="0.25">
      <c r="A1550" s="91"/>
      <c r="B1550" s="91"/>
      <c r="C1550" s="93"/>
      <c r="D1550" s="91"/>
      <c r="E1550" s="91"/>
    </row>
    <row r="1551" spans="1:5" customFormat="1" x14ac:dyDescent="0.25">
      <c r="A1551" s="91"/>
      <c r="B1551" s="91"/>
      <c r="C1551" s="93"/>
      <c r="D1551" s="91"/>
      <c r="E1551" s="91"/>
    </row>
    <row r="1552" spans="1:5" customFormat="1" x14ac:dyDescent="0.25">
      <c r="A1552" s="91"/>
      <c r="B1552" s="91"/>
      <c r="C1552" s="93"/>
      <c r="D1552" s="91"/>
      <c r="E1552" s="91"/>
    </row>
    <row r="1553" spans="1:5" customFormat="1" x14ac:dyDescent="0.25">
      <c r="A1553" s="91"/>
      <c r="B1553" s="91"/>
      <c r="C1553" s="93"/>
      <c r="D1553" s="91"/>
      <c r="E1553" s="91"/>
    </row>
    <row r="1554" spans="1:5" customFormat="1" x14ac:dyDescent="0.25">
      <c r="A1554" s="91"/>
      <c r="B1554" s="91"/>
      <c r="C1554" s="93"/>
      <c r="D1554" s="91"/>
      <c r="E1554" s="91"/>
    </row>
    <row r="1555" spans="1:5" customFormat="1" x14ac:dyDescent="0.25">
      <c r="A1555" s="91"/>
      <c r="B1555" s="91"/>
      <c r="C1555" s="93"/>
      <c r="D1555" s="91"/>
      <c r="E1555" s="91"/>
    </row>
    <row r="1556" spans="1:5" customFormat="1" x14ac:dyDescent="0.25">
      <c r="A1556" s="91"/>
      <c r="B1556" s="91"/>
      <c r="C1556" s="93"/>
      <c r="D1556" s="91"/>
      <c r="E1556" s="91"/>
    </row>
    <row r="1557" spans="1:5" customFormat="1" x14ac:dyDescent="0.25">
      <c r="A1557" s="91"/>
      <c r="B1557" s="91"/>
      <c r="C1557" s="93"/>
      <c r="D1557" s="91"/>
      <c r="E1557" s="91"/>
    </row>
    <row r="1558" spans="1:5" customFormat="1" x14ac:dyDescent="0.25">
      <c r="A1558" s="91"/>
      <c r="B1558" s="91"/>
      <c r="C1558" s="93"/>
      <c r="D1558" s="91"/>
      <c r="E1558" s="91"/>
    </row>
    <row r="1559" spans="1:5" customFormat="1" x14ac:dyDescent="0.25">
      <c r="A1559" s="91"/>
      <c r="B1559" s="91"/>
      <c r="C1559" s="93"/>
      <c r="D1559" s="91"/>
      <c r="E1559" s="91"/>
    </row>
    <row r="1560" spans="1:5" customFormat="1" x14ac:dyDescent="0.25">
      <c r="A1560" s="91"/>
      <c r="B1560" s="91"/>
      <c r="C1560" s="93"/>
      <c r="D1560" s="91"/>
      <c r="E1560" s="91"/>
    </row>
    <row r="1561" spans="1:5" customFormat="1" x14ac:dyDescent="0.25">
      <c r="A1561" s="91"/>
      <c r="B1561" s="91"/>
      <c r="C1561" s="93"/>
      <c r="D1561" s="91"/>
      <c r="E1561" s="91"/>
    </row>
    <row r="1562" spans="1:5" customFormat="1" x14ac:dyDescent="0.25">
      <c r="A1562" s="91"/>
      <c r="B1562" s="91"/>
      <c r="C1562" s="93"/>
      <c r="D1562" s="91"/>
      <c r="E1562" s="91"/>
    </row>
    <row r="1563" spans="1:5" customFormat="1" x14ac:dyDescent="0.25">
      <c r="A1563" s="91"/>
      <c r="B1563" s="91"/>
      <c r="C1563" s="93"/>
      <c r="D1563" s="91"/>
      <c r="E1563" s="91"/>
    </row>
    <row r="1564" spans="1:5" customFormat="1" x14ac:dyDescent="0.25">
      <c r="A1564" s="91"/>
      <c r="B1564" s="91"/>
      <c r="C1564" s="93"/>
      <c r="D1564" s="91"/>
      <c r="E1564" s="91"/>
    </row>
    <row r="1565" spans="1:5" customFormat="1" x14ac:dyDescent="0.25">
      <c r="A1565" s="91"/>
      <c r="B1565" s="91"/>
      <c r="C1565" s="93"/>
      <c r="D1565" s="91"/>
      <c r="E1565" s="91"/>
    </row>
    <row r="1566" spans="1:5" customFormat="1" x14ac:dyDescent="0.25">
      <c r="A1566" s="91"/>
      <c r="B1566" s="91"/>
      <c r="C1566" s="93"/>
      <c r="D1566" s="91"/>
      <c r="E1566" s="91"/>
    </row>
    <row r="1567" spans="1:5" customFormat="1" x14ac:dyDescent="0.25">
      <c r="A1567" s="91"/>
      <c r="B1567" s="91"/>
      <c r="C1567" s="93"/>
      <c r="D1567" s="91"/>
      <c r="E1567" s="91"/>
    </row>
    <row r="1568" spans="1:5" customFormat="1" x14ac:dyDescent="0.25">
      <c r="A1568" s="91"/>
      <c r="B1568" s="91"/>
      <c r="C1568" s="93"/>
      <c r="D1568" s="91"/>
      <c r="E1568" s="91"/>
    </row>
    <row r="1569" spans="1:5" customFormat="1" x14ac:dyDescent="0.25">
      <c r="A1569" s="91"/>
      <c r="B1569" s="91"/>
      <c r="C1569" s="93"/>
      <c r="D1569" s="91"/>
      <c r="E1569" s="91"/>
    </row>
    <row r="1570" spans="1:5" customFormat="1" x14ac:dyDescent="0.25">
      <c r="A1570" s="91"/>
      <c r="B1570" s="91"/>
      <c r="C1570" s="93"/>
      <c r="D1570" s="91"/>
      <c r="E1570" s="91"/>
    </row>
    <row r="1571" spans="1:5" customFormat="1" x14ac:dyDescent="0.25">
      <c r="A1571" s="91"/>
      <c r="B1571" s="91"/>
      <c r="C1571" s="93"/>
      <c r="D1571" s="91"/>
      <c r="E1571" s="91"/>
    </row>
    <row r="1572" spans="1:5" customFormat="1" x14ac:dyDescent="0.25">
      <c r="A1572" s="91"/>
      <c r="B1572" s="91"/>
      <c r="C1572" s="93"/>
      <c r="D1572" s="91"/>
      <c r="E1572" s="91"/>
    </row>
    <row r="1573" spans="1:5" customFormat="1" x14ac:dyDescent="0.25">
      <c r="A1573" s="91"/>
      <c r="B1573" s="91"/>
      <c r="C1573" s="93"/>
      <c r="D1573" s="91"/>
      <c r="E1573" s="91"/>
    </row>
    <row r="1574" spans="1:5" customFormat="1" x14ac:dyDescent="0.25">
      <c r="A1574" s="91"/>
      <c r="B1574" s="91"/>
      <c r="C1574" s="93"/>
      <c r="D1574" s="91"/>
      <c r="E1574" s="91"/>
    </row>
    <row r="1575" spans="1:5" customFormat="1" x14ac:dyDescent="0.25">
      <c r="A1575" s="91"/>
      <c r="B1575" s="91"/>
      <c r="C1575" s="93"/>
      <c r="D1575" s="91"/>
      <c r="E1575" s="91"/>
    </row>
    <row r="1576" spans="1:5" customFormat="1" x14ac:dyDescent="0.25">
      <c r="A1576" s="91"/>
      <c r="B1576" s="91"/>
      <c r="C1576" s="93"/>
      <c r="D1576" s="91"/>
      <c r="E1576" s="91"/>
    </row>
    <row r="1577" spans="1:5" customFormat="1" x14ac:dyDescent="0.25">
      <c r="A1577" s="91"/>
      <c r="B1577" s="91"/>
      <c r="C1577" s="93"/>
      <c r="D1577" s="91"/>
      <c r="E1577" s="91"/>
    </row>
    <row r="1578" spans="1:5" customFormat="1" x14ac:dyDescent="0.25">
      <c r="A1578" s="91"/>
      <c r="B1578" s="91"/>
      <c r="C1578" s="93"/>
      <c r="D1578" s="91"/>
      <c r="E1578" s="91"/>
    </row>
    <row r="1579" spans="1:5" customFormat="1" x14ac:dyDescent="0.25">
      <c r="A1579" s="91"/>
      <c r="B1579" s="91"/>
      <c r="C1579" s="93"/>
      <c r="D1579" s="91"/>
      <c r="E1579" s="91"/>
    </row>
    <row r="1580" spans="1:5" customFormat="1" x14ac:dyDescent="0.25">
      <c r="A1580" s="91"/>
      <c r="B1580" s="91"/>
      <c r="C1580" s="93"/>
      <c r="D1580" s="91"/>
      <c r="E1580" s="91"/>
    </row>
    <row r="1581" spans="1:5" customFormat="1" x14ac:dyDescent="0.25">
      <c r="A1581" s="91"/>
      <c r="B1581" s="91"/>
      <c r="C1581" s="93"/>
      <c r="D1581" s="91"/>
      <c r="E1581" s="91"/>
    </row>
    <row r="1582" spans="1:5" customFormat="1" x14ac:dyDescent="0.25">
      <c r="A1582" s="91"/>
      <c r="B1582" s="91"/>
      <c r="C1582" s="93"/>
      <c r="D1582" s="91"/>
      <c r="E1582" s="91"/>
    </row>
    <row r="1583" spans="1:5" customFormat="1" x14ac:dyDescent="0.25">
      <c r="A1583" s="91"/>
      <c r="B1583" s="91"/>
      <c r="C1583" s="93"/>
      <c r="D1583" s="91"/>
      <c r="E1583" s="91"/>
    </row>
    <row r="1584" spans="1:5" customFormat="1" x14ac:dyDescent="0.25">
      <c r="A1584" s="91"/>
      <c r="B1584" s="91"/>
      <c r="C1584" s="93"/>
      <c r="D1584" s="91"/>
      <c r="E1584" s="91"/>
    </row>
    <row r="1585" spans="1:5" customFormat="1" x14ac:dyDescent="0.25">
      <c r="A1585" s="91"/>
      <c r="B1585" s="91"/>
      <c r="C1585" s="93"/>
      <c r="D1585" s="91"/>
      <c r="E1585" s="91"/>
    </row>
    <row r="1586" spans="1:5" customFormat="1" x14ac:dyDescent="0.25">
      <c r="A1586" s="91"/>
      <c r="B1586" s="91"/>
      <c r="C1586" s="93"/>
      <c r="D1586" s="91"/>
      <c r="E1586" s="91"/>
    </row>
    <row r="1587" spans="1:5" customFormat="1" x14ac:dyDescent="0.25">
      <c r="A1587" s="91"/>
      <c r="B1587" s="91"/>
      <c r="C1587" s="93"/>
      <c r="D1587" s="91"/>
      <c r="E1587" s="91"/>
    </row>
    <row r="1588" spans="1:5" customFormat="1" x14ac:dyDescent="0.25">
      <c r="A1588" s="91"/>
      <c r="B1588" s="91"/>
      <c r="C1588" s="93"/>
      <c r="D1588" s="91"/>
      <c r="E1588" s="91"/>
    </row>
    <row r="1589" spans="1:5" customFormat="1" x14ac:dyDescent="0.25">
      <c r="A1589" s="91"/>
      <c r="B1589" s="91"/>
      <c r="C1589" s="93"/>
      <c r="D1589" s="91"/>
      <c r="E1589" s="91"/>
    </row>
    <row r="1590" spans="1:5" customFormat="1" x14ac:dyDescent="0.25">
      <c r="A1590" s="91"/>
      <c r="B1590" s="91"/>
      <c r="C1590" s="93"/>
      <c r="D1590" s="91"/>
      <c r="E1590" s="91"/>
    </row>
    <row r="1591" spans="1:5" customFormat="1" x14ac:dyDescent="0.25">
      <c r="A1591" s="91"/>
      <c r="B1591" s="91"/>
      <c r="C1591" s="93"/>
      <c r="D1591" s="91"/>
      <c r="E1591" s="91"/>
    </row>
    <row r="1592" spans="1:5" customFormat="1" x14ac:dyDescent="0.25">
      <c r="A1592" s="91"/>
      <c r="B1592" s="91"/>
      <c r="C1592" s="93"/>
      <c r="D1592" s="91"/>
      <c r="E1592" s="91"/>
    </row>
    <row r="1593" spans="1:5" customFormat="1" x14ac:dyDescent="0.25">
      <c r="A1593" s="91"/>
      <c r="B1593" s="91"/>
      <c r="C1593" s="93"/>
      <c r="D1593" s="91"/>
      <c r="E1593" s="91"/>
    </row>
    <row r="1594" spans="1:5" customFormat="1" x14ac:dyDescent="0.25">
      <c r="A1594" s="91"/>
      <c r="B1594" s="91"/>
      <c r="C1594" s="93"/>
      <c r="D1594" s="91"/>
      <c r="E1594" s="91"/>
    </row>
    <row r="1595" spans="1:5" customFormat="1" x14ac:dyDescent="0.25">
      <c r="A1595" s="91"/>
      <c r="B1595" s="91"/>
      <c r="C1595" s="93"/>
      <c r="D1595" s="91"/>
      <c r="E1595" s="91"/>
    </row>
    <row r="1596" spans="1:5" customFormat="1" x14ac:dyDescent="0.25">
      <c r="A1596" s="91"/>
      <c r="B1596" s="91"/>
      <c r="C1596" s="93"/>
      <c r="D1596" s="91"/>
      <c r="E1596" s="91"/>
    </row>
    <row r="1597" spans="1:5" customFormat="1" x14ac:dyDescent="0.25">
      <c r="A1597" s="91"/>
      <c r="B1597" s="91"/>
      <c r="C1597" s="93"/>
      <c r="D1597" s="91"/>
      <c r="E1597" s="91"/>
    </row>
    <row r="1598" spans="1:5" customFormat="1" x14ac:dyDescent="0.25">
      <c r="A1598" s="91"/>
      <c r="B1598" s="91"/>
      <c r="C1598" s="93"/>
      <c r="D1598" s="91"/>
      <c r="E1598" s="91"/>
    </row>
    <row r="1599" spans="1:5" customFormat="1" x14ac:dyDescent="0.25">
      <c r="A1599" s="91"/>
      <c r="B1599" s="91"/>
      <c r="C1599" s="93"/>
      <c r="D1599" s="91"/>
      <c r="E1599" s="91"/>
    </row>
    <row r="1600" spans="1:5" customFormat="1" x14ac:dyDescent="0.25">
      <c r="A1600" s="91"/>
      <c r="B1600" s="91"/>
      <c r="C1600" s="93"/>
      <c r="D1600" s="91"/>
      <c r="E1600" s="91"/>
    </row>
    <row r="1601" spans="1:5" customFormat="1" x14ac:dyDescent="0.25">
      <c r="A1601" s="91"/>
      <c r="B1601" s="91"/>
      <c r="C1601" s="93"/>
      <c r="D1601" s="91"/>
      <c r="E1601" s="91"/>
    </row>
    <row r="1602" spans="1:5" customFormat="1" x14ac:dyDescent="0.25">
      <c r="A1602" s="91"/>
      <c r="B1602" s="91"/>
      <c r="C1602" s="93"/>
      <c r="D1602" s="91"/>
      <c r="E1602" s="91"/>
    </row>
    <row r="1603" spans="1:5" customFormat="1" x14ac:dyDescent="0.25">
      <c r="A1603" s="91"/>
      <c r="B1603" s="91"/>
      <c r="C1603" s="93"/>
      <c r="D1603" s="91"/>
      <c r="E1603" s="91"/>
    </row>
    <row r="1604" spans="1:5" customFormat="1" x14ac:dyDescent="0.25">
      <c r="A1604" s="91"/>
      <c r="B1604" s="91"/>
      <c r="C1604" s="93"/>
      <c r="D1604" s="91"/>
      <c r="E1604" s="91"/>
    </row>
    <row r="1605" spans="1:5" customFormat="1" x14ac:dyDescent="0.25">
      <c r="A1605" s="91"/>
      <c r="B1605" s="91"/>
      <c r="C1605" s="93"/>
      <c r="D1605" s="91"/>
      <c r="E1605" s="91"/>
    </row>
    <row r="1606" spans="1:5" customFormat="1" x14ac:dyDescent="0.25">
      <c r="A1606" s="91"/>
      <c r="B1606" s="91"/>
      <c r="C1606" s="93"/>
      <c r="D1606" s="91"/>
      <c r="E1606" s="91"/>
    </row>
    <row r="1607" spans="1:5" customFormat="1" x14ac:dyDescent="0.25">
      <c r="A1607" s="91"/>
      <c r="B1607" s="91"/>
      <c r="C1607" s="93"/>
      <c r="D1607" s="91"/>
      <c r="E1607" s="91"/>
    </row>
    <row r="1608" spans="1:5" customFormat="1" x14ac:dyDescent="0.25">
      <c r="A1608" s="91"/>
      <c r="B1608" s="91"/>
      <c r="C1608" s="93"/>
      <c r="D1608" s="91"/>
      <c r="E1608" s="91"/>
    </row>
    <row r="1609" spans="1:5" customFormat="1" x14ac:dyDescent="0.25">
      <c r="A1609" s="91"/>
      <c r="B1609" s="91"/>
      <c r="C1609" s="93"/>
      <c r="D1609" s="91"/>
      <c r="E1609" s="91"/>
    </row>
    <row r="1610" spans="1:5" customFormat="1" x14ac:dyDescent="0.25">
      <c r="A1610" s="91"/>
      <c r="B1610" s="91"/>
      <c r="C1610" s="93"/>
      <c r="D1610" s="91"/>
      <c r="E1610" s="91"/>
    </row>
    <row r="1611" spans="1:5" customFormat="1" x14ac:dyDescent="0.25">
      <c r="A1611" s="91"/>
      <c r="B1611" s="91"/>
      <c r="C1611" s="93"/>
      <c r="D1611" s="91"/>
      <c r="E1611" s="91"/>
    </row>
    <row r="1612" spans="1:5" customFormat="1" x14ac:dyDescent="0.25">
      <c r="A1612" s="91"/>
      <c r="B1612" s="91"/>
      <c r="C1612" s="93"/>
      <c r="D1612" s="91"/>
      <c r="E1612" s="91"/>
    </row>
    <row r="1613" spans="1:5" customFormat="1" x14ac:dyDescent="0.25">
      <c r="A1613" s="91"/>
      <c r="B1613" s="91"/>
      <c r="C1613" s="93"/>
      <c r="D1613" s="91"/>
      <c r="E1613" s="91"/>
    </row>
    <row r="1614" spans="1:5" customFormat="1" x14ac:dyDescent="0.25">
      <c r="A1614" s="91"/>
      <c r="B1614" s="91"/>
      <c r="C1614" s="93"/>
      <c r="D1614" s="91"/>
      <c r="E1614" s="91"/>
    </row>
    <row r="1615" spans="1:5" customFormat="1" x14ac:dyDescent="0.25">
      <c r="A1615" s="91"/>
      <c r="B1615" s="91"/>
      <c r="C1615" s="93"/>
      <c r="D1615" s="91"/>
      <c r="E1615" s="91"/>
    </row>
    <row r="1616" spans="1:5" customFormat="1" x14ac:dyDescent="0.25">
      <c r="A1616" s="91"/>
      <c r="B1616" s="91"/>
      <c r="C1616" s="93"/>
      <c r="D1616" s="91"/>
      <c r="E1616" s="91"/>
    </row>
    <row r="1617" spans="1:5" customFormat="1" x14ac:dyDescent="0.25">
      <c r="A1617" s="91"/>
      <c r="B1617" s="91"/>
      <c r="C1617" s="93"/>
      <c r="D1617" s="91"/>
      <c r="E1617" s="91"/>
    </row>
    <row r="1618" spans="1:5" customFormat="1" x14ac:dyDescent="0.25">
      <c r="A1618" s="91"/>
      <c r="B1618" s="91"/>
      <c r="C1618" s="93"/>
      <c r="D1618" s="91"/>
      <c r="E1618" s="91"/>
    </row>
    <row r="1619" spans="1:5" customFormat="1" x14ac:dyDescent="0.25">
      <c r="A1619" s="91"/>
      <c r="B1619" s="91"/>
      <c r="C1619" s="93"/>
      <c r="D1619" s="91"/>
      <c r="E1619" s="91"/>
    </row>
    <row r="1620" spans="1:5" customFormat="1" x14ac:dyDescent="0.25">
      <c r="A1620" s="91"/>
      <c r="B1620" s="91"/>
      <c r="C1620" s="93"/>
      <c r="D1620" s="91"/>
      <c r="E1620" s="91"/>
    </row>
    <row r="1621" spans="1:5" customFormat="1" x14ac:dyDescent="0.25">
      <c r="A1621" s="91"/>
      <c r="B1621" s="91"/>
      <c r="C1621" s="93"/>
      <c r="D1621" s="91"/>
      <c r="E1621" s="91"/>
    </row>
    <row r="1622" spans="1:5" customFormat="1" x14ac:dyDescent="0.25">
      <c r="A1622" s="91"/>
      <c r="B1622" s="91"/>
      <c r="C1622" s="93"/>
      <c r="D1622" s="91"/>
      <c r="E1622" s="91"/>
    </row>
    <row r="1623" spans="1:5" customFormat="1" x14ac:dyDescent="0.25">
      <c r="A1623" s="91"/>
      <c r="B1623" s="91"/>
      <c r="C1623" s="93"/>
      <c r="D1623" s="91"/>
      <c r="E1623" s="91"/>
    </row>
    <row r="1624" spans="1:5" customFormat="1" x14ac:dyDescent="0.25">
      <c r="A1624" s="91"/>
      <c r="B1624" s="91"/>
      <c r="C1624" s="93"/>
      <c r="D1624" s="91"/>
      <c r="E1624" s="91"/>
    </row>
    <row r="1625" spans="1:5" customFormat="1" x14ac:dyDescent="0.25">
      <c r="A1625" s="91"/>
      <c r="B1625" s="91"/>
      <c r="C1625" s="93"/>
      <c r="D1625" s="91"/>
      <c r="E1625" s="91"/>
    </row>
    <row r="1626" spans="1:5" customFormat="1" x14ac:dyDescent="0.25">
      <c r="A1626" s="91"/>
      <c r="B1626" s="91"/>
      <c r="C1626" s="93"/>
      <c r="D1626" s="91"/>
      <c r="E1626" s="91"/>
    </row>
    <row r="1627" spans="1:5" customFormat="1" x14ac:dyDescent="0.25">
      <c r="A1627" s="91"/>
      <c r="B1627" s="91"/>
      <c r="C1627" s="93"/>
      <c r="D1627" s="91"/>
      <c r="E1627" s="91"/>
    </row>
    <row r="1628" spans="1:5" customFormat="1" x14ac:dyDescent="0.25">
      <c r="A1628" s="91"/>
      <c r="B1628" s="91"/>
      <c r="C1628" s="93"/>
      <c r="D1628" s="91"/>
      <c r="E1628" s="91"/>
    </row>
    <row r="1629" spans="1:5" customFormat="1" x14ac:dyDescent="0.25">
      <c r="A1629" s="91"/>
      <c r="B1629" s="91"/>
      <c r="C1629" s="93"/>
      <c r="D1629" s="91"/>
      <c r="E1629" s="91"/>
    </row>
    <row r="1630" spans="1:5" customFormat="1" x14ac:dyDescent="0.25">
      <c r="A1630" s="91"/>
      <c r="B1630" s="91"/>
      <c r="C1630" s="93"/>
      <c r="D1630" s="91"/>
      <c r="E1630" s="91"/>
    </row>
    <row r="1631" spans="1:5" customFormat="1" x14ac:dyDescent="0.25">
      <c r="A1631" s="91"/>
      <c r="B1631" s="91"/>
      <c r="C1631" s="93"/>
      <c r="D1631" s="91"/>
      <c r="E1631" s="91"/>
    </row>
    <row r="1632" spans="1:5" customFormat="1" x14ac:dyDescent="0.25">
      <c r="A1632" s="91"/>
      <c r="B1632" s="91"/>
      <c r="C1632" s="93"/>
      <c r="D1632" s="91"/>
      <c r="E1632" s="91"/>
    </row>
    <row r="1633" spans="1:5" customFormat="1" x14ac:dyDescent="0.25">
      <c r="A1633" s="91"/>
      <c r="B1633" s="91"/>
      <c r="C1633" s="93"/>
      <c r="D1633" s="91"/>
      <c r="E1633" s="91"/>
    </row>
    <row r="1634" spans="1:5" customFormat="1" x14ac:dyDescent="0.25">
      <c r="A1634" s="91"/>
      <c r="B1634" s="91"/>
      <c r="C1634" s="93"/>
      <c r="D1634" s="91"/>
      <c r="E1634" s="91"/>
    </row>
    <row r="1635" spans="1:5" customFormat="1" x14ac:dyDescent="0.25">
      <c r="A1635" s="91"/>
      <c r="B1635" s="91"/>
      <c r="C1635" s="93"/>
      <c r="D1635" s="91"/>
      <c r="E1635" s="91"/>
    </row>
    <row r="1636" spans="1:5" customFormat="1" x14ac:dyDescent="0.25">
      <c r="A1636" s="91"/>
      <c r="B1636" s="91"/>
      <c r="C1636" s="93"/>
      <c r="D1636" s="91"/>
      <c r="E1636" s="91"/>
    </row>
    <row r="1637" spans="1:5" customFormat="1" x14ac:dyDescent="0.25">
      <c r="A1637" s="91"/>
      <c r="B1637" s="91"/>
      <c r="C1637" s="93"/>
      <c r="D1637" s="91"/>
      <c r="E1637" s="91"/>
    </row>
    <row r="1638" spans="1:5" customFormat="1" x14ac:dyDescent="0.25">
      <c r="A1638" s="91"/>
      <c r="B1638" s="91"/>
      <c r="C1638" s="93"/>
      <c r="D1638" s="91"/>
      <c r="E1638" s="91"/>
    </row>
    <row r="1639" spans="1:5" customFormat="1" x14ac:dyDescent="0.25">
      <c r="A1639" s="91"/>
      <c r="B1639" s="91"/>
      <c r="C1639" s="93"/>
      <c r="D1639" s="91"/>
      <c r="E1639" s="91"/>
    </row>
    <row r="1640" spans="1:5" customFormat="1" x14ac:dyDescent="0.25">
      <c r="A1640" s="91"/>
      <c r="B1640" s="91"/>
      <c r="C1640" s="93"/>
      <c r="D1640" s="91"/>
      <c r="E1640" s="91"/>
    </row>
    <row r="1641" spans="1:5" customFormat="1" x14ac:dyDescent="0.25">
      <c r="A1641" s="91"/>
      <c r="B1641" s="91"/>
      <c r="C1641" s="93"/>
      <c r="D1641" s="91"/>
      <c r="E1641" s="91"/>
    </row>
    <row r="1642" spans="1:5" customFormat="1" x14ac:dyDescent="0.25">
      <c r="A1642" s="91"/>
      <c r="B1642" s="91"/>
      <c r="C1642" s="93"/>
      <c r="D1642" s="91"/>
      <c r="E1642" s="91"/>
    </row>
    <row r="1643" spans="1:5" customFormat="1" x14ac:dyDescent="0.25">
      <c r="A1643" s="91"/>
      <c r="B1643" s="91"/>
      <c r="C1643" s="93"/>
      <c r="D1643" s="91"/>
      <c r="E1643" s="91"/>
    </row>
    <row r="1644" spans="1:5" customFormat="1" x14ac:dyDescent="0.25">
      <c r="A1644" s="91"/>
      <c r="B1644" s="91"/>
      <c r="C1644" s="93"/>
      <c r="D1644" s="91"/>
      <c r="E1644" s="91"/>
    </row>
    <row r="1645" spans="1:5" customFormat="1" x14ac:dyDescent="0.25">
      <c r="A1645" s="91"/>
      <c r="B1645" s="91"/>
      <c r="C1645" s="93"/>
      <c r="D1645" s="91"/>
      <c r="E1645" s="91"/>
    </row>
    <row r="1646" spans="1:5" customFormat="1" x14ac:dyDescent="0.25">
      <c r="A1646" s="91"/>
      <c r="B1646" s="91"/>
      <c r="C1646" s="93"/>
      <c r="D1646" s="91"/>
      <c r="E1646" s="91"/>
    </row>
    <row r="1647" spans="1:5" customFormat="1" x14ac:dyDescent="0.25">
      <c r="A1647" s="91"/>
      <c r="B1647" s="91"/>
      <c r="C1647" s="93"/>
      <c r="D1647" s="91"/>
      <c r="E1647" s="91"/>
    </row>
    <row r="1648" spans="1:5" customFormat="1" x14ac:dyDescent="0.25">
      <c r="A1648" s="91"/>
      <c r="B1648" s="91"/>
      <c r="C1648" s="93"/>
      <c r="D1648" s="91"/>
      <c r="E1648" s="91"/>
    </row>
    <row r="1649" spans="1:5" customFormat="1" x14ac:dyDescent="0.25">
      <c r="A1649" s="91"/>
      <c r="B1649" s="91"/>
      <c r="C1649" s="93"/>
      <c r="D1649" s="91"/>
      <c r="E1649" s="91"/>
    </row>
    <row r="1650" spans="1:5" customFormat="1" x14ac:dyDescent="0.25">
      <c r="A1650" s="91"/>
      <c r="B1650" s="91"/>
      <c r="C1650" s="93"/>
      <c r="D1650" s="91"/>
      <c r="E1650" s="91"/>
    </row>
    <row r="1651" spans="1:5" customFormat="1" x14ac:dyDescent="0.25">
      <c r="A1651" s="91"/>
      <c r="B1651" s="91"/>
      <c r="C1651" s="93"/>
      <c r="D1651" s="91"/>
      <c r="E1651" s="91"/>
    </row>
    <row r="1652" spans="1:5" customFormat="1" x14ac:dyDescent="0.25">
      <c r="A1652" s="91"/>
      <c r="B1652" s="91"/>
      <c r="C1652" s="93"/>
      <c r="D1652" s="91"/>
      <c r="E1652" s="91"/>
    </row>
    <row r="1653" spans="1:5" customFormat="1" x14ac:dyDescent="0.25">
      <c r="A1653" s="91"/>
      <c r="B1653" s="91"/>
      <c r="C1653" s="93"/>
      <c r="D1653" s="91"/>
      <c r="E1653" s="91"/>
    </row>
    <row r="1654" spans="1:5" customFormat="1" x14ac:dyDescent="0.25">
      <c r="A1654" s="91"/>
      <c r="B1654" s="91"/>
      <c r="C1654" s="93"/>
      <c r="D1654" s="91"/>
      <c r="E1654" s="91"/>
    </row>
    <row r="1655" spans="1:5" customFormat="1" x14ac:dyDescent="0.25">
      <c r="A1655" s="91"/>
      <c r="B1655" s="91"/>
      <c r="C1655" s="93"/>
      <c r="D1655" s="91"/>
      <c r="E1655" s="91"/>
    </row>
    <row r="1656" spans="1:5" customFormat="1" x14ac:dyDescent="0.25">
      <c r="A1656" s="91"/>
      <c r="B1656" s="91"/>
      <c r="C1656" s="93"/>
      <c r="D1656" s="91"/>
      <c r="E1656" s="91"/>
    </row>
    <row r="1657" spans="1:5" customFormat="1" x14ac:dyDescent="0.25">
      <c r="A1657" s="91"/>
      <c r="B1657" s="91"/>
      <c r="C1657" s="93"/>
      <c r="D1657" s="91"/>
      <c r="E1657" s="91"/>
    </row>
    <row r="1658" spans="1:5" customFormat="1" x14ac:dyDescent="0.25">
      <c r="A1658" s="91"/>
      <c r="B1658" s="91"/>
      <c r="C1658" s="93"/>
      <c r="D1658" s="91"/>
      <c r="E1658" s="91"/>
    </row>
    <row r="1659" spans="1:5" customFormat="1" x14ac:dyDescent="0.25">
      <c r="A1659" s="91"/>
      <c r="B1659" s="91"/>
      <c r="C1659" s="93"/>
      <c r="D1659" s="91"/>
      <c r="E1659" s="91"/>
    </row>
    <row r="1660" spans="1:5" customFormat="1" x14ac:dyDescent="0.25">
      <c r="A1660" s="91"/>
      <c r="B1660" s="91"/>
      <c r="C1660" s="93"/>
      <c r="D1660" s="91"/>
      <c r="E1660" s="91"/>
    </row>
    <row r="1661" spans="1:5" customFormat="1" x14ac:dyDescent="0.25">
      <c r="A1661" s="91"/>
      <c r="B1661" s="91"/>
      <c r="C1661" s="93"/>
      <c r="D1661" s="91"/>
      <c r="E1661" s="91"/>
    </row>
    <row r="1662" spans="1:5" customFormat="1" x14ac:dyDescent="0.25">
      <c r="A1662" s="91"/>
      <c r="B1662" s="91"/>
      <c r="C1662" s="93"/>
      <c r="D1662" s="91"/>
      <c r="E1662" s="91"/>
    </row>
    <row r="1663" spans="1:5" customFormat="1" x14ac:dyDescent="0.25">
      <c r="A1663" s="91"/>
      <c r="B1663" s="91"/>
      <c r="C1663" s="93"/>
      <c r="D1663" s="91"/>
      <c r="E1663" s="91"/>
    </row>
    <row r="1664" spans="1:5" customFormat="1" x14ac:dyDescent="0.25">
      <c r="A1664" s="91"/>
      <c r="B1664" s="91"/>
      <c r="C1664" s="93"/>
      <c r="D1664" s="91"/>
      <c r="E1664" s="91"/>
    </row>
    <row r="1665" spans="1:5" customFormat="1" x14ac:dyDescent="0.25">
      <c r="A1665" s="91"/>
      <c r="B1665" s="91"/>
      <c r="C1665" s="93"/>
      <c r="D1665" s="91"/>
      <c r="E1665" s="91"/>
    </row>
    <row r="1666" spans="1:5" customFormat="1" x14ac:dyDescent="0.25">
      <c r="A1666" s="91"/>
      <c r="B1666" s="91"/>
      <c r="C1666" s="93"/>
      <c r="D1666" s="91"/>
      <c r="E1666" s="91"/>
    </row>
    <row r="1667" spans="1:5" customFormat="1" x14ac:dyDescent="0.25">
      <c r="A1667" s="91"/>
      <c r="B1667" s="91"/>
      <c r="C1667" s="93"/>
      <c r="D1667" s="91"/>
      <c r="E1667" s="91"/>
    </row>
    <row r="1668" spans="1:5" customFormat="1" x14ac:dyDescent="0.25">
      <c r="A1668" s="91"/>
      <c r="B1668" s="91"/>
      <c r="C1668" s="93"/>
      <c r="D1668" s="91"/>
      <c r="E1668" s="91"/>
    </row>
    <row r="1669" spans="1:5" customFormat="1" x14ac:dyDescent="0.25">
      <c r="A1669" s="91"/>
      <c r="B1669" s="91"/>
      <c r="C1669" s="93"/>
      <c r="D1669" s="91"/>
      <c r="E1669" s="91"/>
    </row>
    <row r="1670" spans="1:5" customFormat="1" x14ac:dyDescent="0.25">
      <c r="A1670" s="91"/>
      <c r="B1670" s="91"/>
      <c r="C1670" s="93"/>
      <c r="D1670" s="91"/>
      <c r="E1670" s="91"/>
    </row>
    <row r="1671" spans="1:5" customFormat="1" x14ac:dyDescent="0.25">
      <c r="A1671" s="91"/>
      <c r="B1671" s="91"/>
      <c r="C1671" s="93"/>
      <c r="D1671" s="91"/>
      <c r="E1671" s="91"/>
    </row>
    <row r="1672" spans="1:5" customFormat="1" x14ac:dyDescent="0.25">
      <c r="A1672" s="91"/>
      <c r="B1672" s="91"/>
      <c r="C1672" s="93"/>
      <c r="D1672" s="91"/>
      <c r="E1672" s="91"/>
    </row>
    <row r="1673" spans="1:5" customFormat="1" x14ac:dyDescent="0.25">
      <c r="A1673" s="91"/>
      <c r="B1673" s="91"/>
      <c r="C1673" s="93"/>
      <c r="D1673" s="91"/>
      <c r="E1673" s="91"/>
    </row>
    <row r="1674" spans="1:5" customFormat="1" x14ac:dyDescent="0.25">
      <c r="A1674" s="91"/>
      <c r="B1674" s="91"/>
      <c r="C1674" s="93"/>
      <c r="D1674" s="91"/>
      <c r="E1674" s="91"/>
    </row>
    <row r="1675" spans="1:5" customFormat="1" x14ac:dyDescent="0.25">
      <c r="A1675" s="91"/>
      <c r="B1675" s="91"/>
      <c r="C1675" s="93"/>
      <c r="D1675" s="91"/>
      <c r="E1675" s="91"/>
    </row>
    <row r="1676" spans="1:5" customFormat="1" x14ac:dyDescent="0.25">
      <c r="A1676" s="91"/>
      <c r="B1676" s="91"/>
      <c r="C1676" s="93"/>
      <c r="D1676" s="91"/>
      <c r="E1676" s="91"/>
    </row>
    <row r="1677" spans="1:5" customFormat="1" x14ac:dyDescent="0.25">
      <c r="A1677" s="91"/>
      <c r="B1677" s="91"/>
      <c r="C1677" s="93"/>
      <c r="D1677" s="91"/>
      <c r="E1677" s="91"/>
    </row>
    <row r="1678" spans="1:5" customFormat="1" x14ac:dyDescent="0.25">
      <c r="A1678" s="91"/>
      <c r="B1678" s="91"/>
      <c r="C1678" s="93"/>
      <c r="D1678" s="91"/>
      <c r="E1678" s="91"/>
    </row>
    <row r="1679" spans="1:5" customFormat="1" x14ac:dyDescent="0.25">
      <c r="A1679" s="91"/>
      <c r="B1679" s="91"/>
      <c r="C1679" s="93"/>
      <c r="D1679" s="91"/>
      <c r="E1679" s="91"/>
    </row>
    <row r="1680" spans="1:5" customFormat="1" x14ac:dyDescent="0.25">
      <c r="A1680" s="91"/>
      <c r="B1680" s="91"/>
      <c r="C1680" s="93"/>
      <c r="D1680" s="91"/>
      <c r="E1680" s="91"/>
    </row>
    <row r="1681" spans="1:5" customFormat="1" x14ac:dyDescent="0.25">
      <c r="A1681" s="91"/>
      <c r="B1681" s="91"/>
      <c r="C1681" s="93"/>
      <c r="D1681" s="91"/>
      <c r="E1681" s="91"/>
    </row>
    <row r="1682" spans="1:5" customFormat="1" x14ac:dyDescent="0.25">
      <c r="A1682" s="91"/>
      <c r="B1682" s="91"/>
      <c r="C1682" s="93"/>
      <c r="D1682" s="91"/>
      <c r="E1682" s="91"/>
    </row>
    <row r="1683" spans="1:5" customFormat="1" x14ac:dyDescent="0.25">
      <c r="A1683" s="91"/>
      <c r="B1683" s="91"/>
      <c r="C1683" s="93"/>
      <c r="D1683" s="91"/>
      <c r="E1683" s="91"/>
    </row>
    <row r="1684" spans="1:5" customFormat="1" x14ac:dyDescent="0.25">
      <c r="A1684" s="91"/>
      <c r="B1684" s="91"/>
      <c r="C1684" s="93"/>
      <c r="D1684" s="91"/>
      <c r="E1684" s="91"/>
    </row>
    <row r="1685" spans="1:5" customFormat="1" x14ac:dyDescent="0.25">
      <c r="A1685" s="91"/>
      <c r="B1685" s="91"/>
      <c r="C1685" s="93"/>
      <c r="D1685" s="91"/>
      <c r="E1685" s="91"/>
    </row>
    <row r="1686" spans="1:5" customFormat="1" x14ac:dyDescent="0.25">
      <c r="A1686" s="91"/>
      <c r="B1686" s="91"/>
      <c r="C1686" s="93"/>
      <c r="D1686" s="91"/>
      <c r="E1686" s="91"/>
    </row>
    <row r="1687" spans="1:5" customFormat="1" x14ac:dyDescent="0.25">
      <c r="A1687" s="91"/>
      <c r="B1687" s="91"/>
      <c r="C1687" s="93"/>
      <c r="D1687" s="91"/>
      <c r="E1687" s="91"/>
    </row>
    <row r="1688" spans="1:5" customFormat="1" x14ac:dyDescent="0.25">
      <c r="A1688" s="91"/>
      <c r="B1688" s="91"/>
      <c r="C1688" s="93"/>
      <c r="D1688" s="91"/>
      <c r="E1688" s="91"/>
    </row>
    <row r="1689" spans="1:5" customFormat="1" x14ac:dyDescent="0.25">
      <c r="A1689" s="91"/>
      <c r="B1689" s="91"/>
      <c r="C1689" s="93"/>
      <c r="D1689" s="91"/>
      <c r="E1689" s="91"/>
    </row>
    <row r="1690" spans="1:5" customFormat="1" x14ac:dyDescent="0.25">
      <c r="A1690" s="91"/>
      <c r="B1690" s="91"/>
      <c r="C1690" s="93"/>
      <c r="D1690" s="91"/>
      <c r="E1690" s="91"/>
    </row>
    <row r="1691" spans="1:5" customFormat="1" x14ac:dyDescent="0.25">
      <c r="A1691" s="91"/>
      <c r="B1691" s="91"/>
      <c r="C1691" s="93"/>
      <c r="D1691" s="91"/>
      <c r="E1691" s="91"/>
    </row>
    <row r="1692" spans="1:5" customFormat="1" x14ac:dyDescent="0.25">
      <c r="A1692" s="91"/>
      <c r="B1692" s="91"/>
      <c r="C1692" s="93"/>
      <c r="D1692" s="91"/>
      <c r="E1692" s="91"/>
    </row>
    <row r="1693" spans="1:5" customFormat="1" x14ac:dyDescent="0.25">
      <c r="A1693" s="91"/>
      <c r="B1693" s="91"/>
      <c r="C1693" s="93"/>
      <c r="D1693" s="91"/>
      <c r="E1693" s="91"/>
    </row>
    <row r="1694" spans="1:5" customFormat="1" x14ac:dyDescent="0.25">
      <c r="A1694" s="91"/>
      <c r="B1694" s="91"/>
      <c r="C1694" s="93"/>
      <c r="D1694" s="91"/>
      <c r="E1694" s="91"/>
    </row>
    <row r="1695" spans="1:5" customFormat="1" x14ac:dyDescent="0.25">
      <c r="A1695" s="91"/>
      <c r="B1695" s="91"/>
      <c r="C1695" s="93"/>
      <c r="D1695" s="91"/>
      <c r="E1695" s="91"/>
    </row>
    <row r="1696" spans="1:5" customFormat="1" x14ac:dyDescent="0.25">
      <c r="A1696" s="91"/>
      <c r="B1696" s="91"/>
      <c r="C1696" s="93"/>
      <c r="D1696" s="91"/>
      <c r="E1696" s="91"/>
    </row>
    <row r="1697" spans="1:5" customFormat="1" x14ac:dyDescent="0.25">
      <c r="A1697" s="91"/>
      <c r="B1697" s="91"/>
      <c r="C1697" s="93"/>
      <c r="D1697" s="91"/>
      <c r="E1697" s="91"/>
    </row>
    <row r="1698" spans="1:5" customFormat="1" x14ac:dyDescent="0.25">
      <c r="A1698" s="91"/>
      <c r="B1698" s="91"/>
      <c r="C1698" s="93"/>
      <c r="D1698" s="91"/>
      <c r="E1698" s="91"/>
    </row>
    <row r="1699" spans="1:5" customFormat="1" x14ac:dyDescent="0.25">
      <c r="A1699" s="91"/>
      <c r="B1699" s="91"/>
      <c r="C1699" s="93"/>
      <c r="D1699" s="91"/>
      <c r="E1699" s="91"/>
    </row>
    <row r="1700" spans="1:5" customFormat="1" x14ac:dyDescent="0.25">
      <c r="A1700" s="91"/>
      <c r="B1700" s="91"/>
      <c r="C1700" s="93"/>
      <c r="D1700" s="91"/>
      <c r="E1700" s="91"/>
    </row>
    <row r="1701" spans="1:5" customFormat="1" x14ac:dyDescent="0.25">
      <c r="A1701" s="91"/>
      <c r="B1701" s="91"/>
      <c r="C1701" s="93"/>
      <c r="D1701" s="91"/>
      <c r="E1701" s="91"/>
    </row>
    <row r="1702" spans="1:5" customFormat="1" x14ac:dyDescent="0.25">
      <c r="A1702" s="91"/>
      <c r="B1702" s="91"/>
      <c r="C1702" s="93"/>
      <c r="D1702" s="91"/>
      <c r="E1702" s="91"/>
    </row>
    <row r="1703" spans="1:5" customFormat="1" x14ac:dyDescent="0.25">
      <c r="A1703" s="91"/>
      <c r="B1703" s="91"/>
      <c r="C1703" s="93"/>
      <c r="D1703" s="91"/>
      <c r="E1703" s="91"/>
    </row>
    <row r="1704" spans="1:5" customFormat="1" x14ac:dyDescent="0.25">
      <c r="A1704" s="91"/>
      <c r="B1704" s="91"/>
      <c r="C1704" s="93"/>
      <c r="D1704" s="91"/>
      <c r="E1704" s="91"/>
    </row>
    <row r="1705" spans="1:5" customFormat="1" x14ac:dyDescent="0.25">
      <c r="A1705" s="91"/>
      <c r="B1705" s="91"/>
      <c r="C1705" s="93"/>
      <c r="D1705" s="91"/>
      <c r="E1705" s="91"/>
    </row>
    <row r="1706" spans="1:5" customFormat="1" x14ac:dyDescent="0.25">
      <c r="A1706" s="91"/>
      <c r="B1706" s="91"/>
      <c r="C1706" s="93"/>
      <c r="D1706" s="91"/>
      <c r="E1706" s="91"/>
    </row>
    <row r="1707" spans="1:5" customFormat="1" x14ac:dyDescent="0.25">
      <c r="A1707" s="91"/>
      <c r="B1707" s="91"/>
      <c r="C1707" s="93"/>
      <c r="D1707" s="91"/>
      <c r="E1707" s="91"/>
    </row>
    <row r="1708" spans="1:5" customFormat="1" x14ac:dyDescent="0.25">
      <c r="A1708" s="91"/>
      <c r="B1708" s="91"/>
      <c r="C1708" s="93"/>
      <c r="D1708" s="91"/>
      <c r="E1708" s="91"/>
    </row>
    <row r="1709" spans="1:5" customFormat="1" x14ac:dyDescent="0.25">
      <c r="A1709" s="91"/>
      <c r="B1709" s="91"/>
      <c r="C1709" s="93"/>
      <c r="D1709" s="91"/>
      <c r="E1709" s="91"/>
    </row>
    <row r="1710" spans="1:5" customFormat="1" x14ac:dyDescent="0.25">
      <c r="A1710" s="91"/>
      <c r="B1710" s="91"/>
      <c r="C1710" s="93"/>
      <c r="D1710" s="91"/>
      <c r="E1710" s="91"/>
    </row>
    <row r="1711" spans="1:5" customFormat="1" x14ac:dyDescent="0.25">
      <c r="A1711" s="91"/>
      <c r="B1711" s="91"/>
      <c r="C1711" s="93"/>
      <c r="D1711" s="91"/>
      <c r="E1711" s="91"/>
    </row>
    <row r="1712" spans="1:5" customFormat="1" x14ac:dyDescent="0.25">
      <c r="A1712" s="91"/>
      <c r="B1712" s="91"/>
      <c r="C1712" s="93"/>
      <c r="D1712" s="91"/>
      <c r="E1712" s="91"/>
    </row>
    <row r="1713" spans="1:5" customFormat="1" x14ac:dyDescent="0.25">
      <c r="A1713" s="91"/>
      <c r="B1713" s="91"/>
      <c r="C1713" s="93"/>
      <c r="D1713" s="91"/>
      <c r="E1713" s="91"/>
    </row>
    <row r="1714" spans="1:5" customFormat="1" x14ac:dyDescent="0.25">
      <c r="A1714" s="91"/>
      <c r="B1714" s="91"/>
      <c r="C1714" s="93"/>
      <c r="D1714" s="91"/>
      <c r="E1714" s="91"/>
    </row>
    <row r="1715" spans="1:5" customFormat="1" x14ac:dyDescent="0.25">
      <c r="A1715" s="91"/>
      <c r="B1715" s="91"/>
      <c r="C1715" s="93"/>
      <c r="D1715" s="91"/>
      <c r="E1715" s="91"/>
    </row>
    <row r="1716" spans="1:5" customFormat="1" x14ac:dyDescent="0.25">
      <c r="A1716" s="91"/>
      <c r="B1716" s="91"/>
      <c r="C1716" s="93"/>
      <c r="D1716" s="91"/>
      <c r="E1716" s="91"/>
    </row>
    <row r="1717" spans="1:5" customFormat="1" x14ac:dyDescent="0.25">
      <c r="A1717" s="91"/>
      <c r="B1717" s="91"/>
      <c r="C1717" s="93"/>
      <c r="D1717" s="91"/>
      <c r="E1717" s="91"/>
    </row>
    <row r="1718" spans="1:5" customFormat="1" x14ac:dyDescent="0.25">
      <c r="A1718" s="91"/>
      <c r="B1718" s="91"/>
      <c r="C1718" s="93"/>
      <c r="D1718" s="91"/>
      <c r="E1718" s="91"/>
    </row>
    <row r="1719" spans="1:5" customFormat="1" x14ac:dyDescent="0.25">
      <c r="A1719" s="91"/>
      <c r="B1719" s="91"/>
      <c r="C1719" s="93"/>
      <c r="D1719" s="91"/>
      <c r="E1719" s="91"/>
    </row>
    <row r="1720" spans="1:5" customFormat="1" x14ac:dyDescent="0.25">
      <c r="A1720" s="91"/>
      <c r="B1720" s="91"/>
      <c r="C1720" s="93"/>
      <c r="D1720" s="91"/>
      <c r="E1720" s="91"/>
    </row>
    <row r="1721" spans="1:5" customFormat="1" x14ac:dyDescent="0.25">
      <c r="A1721" s="91"/>
      <c r="B1721" s="91"/>
      <c r="C1721" s="93"/>
      <c r="D1721" s="91"/>
      <c r="E1721" s="91"/>
    </row>
    <row r="1722" spans="1:5" customFormat="1" x14ac:dyDescent="0.25">
      <c r="A1722" s="91"/>
      <c r="B1722" s="91"/>
      <c r="C1722" s="93"/>
      <c r="D1722" s="91"/>
      <c r="E1722" s="91"/>
    </row>
    <row r="1723" spans="1:5" customFormat="1" x14ac:dyDescent="0.25">
      <c r="A1723" s="91"/>
      <c r="B1723" s="91"/>
      <c r="C1723" s="93"/>
      <c r="D1723" s="91"/>
      <c r="E1723" s="91"/>
    </row>
    <row r="1724" spans="1:5" customFormat="1" x14ac:dyDescent="0.25">
      <c r="A1724" s="91"/>
      <c r="B1724" s="91"/>
      <c r="C1724" s="93"/>
      <c r="D1724" s="91"/>
      <c r="E1724" s="91"/>
    </row>
    <row r="1725" spans="1:5" customFormat="1" x14ac:dyDescent="0.25">
      <c r="A1725" s="91"/>
      <c r="B1725" s="91"/>
      <c r="C1725" s="93"/>
      <c r="D1725" s="91"/>
      <c r="E1725" s="91"/>
    </row>
    <row r="1726" spans="1:5" customFormat="1" x14ac:dyDescent="0.25">
      <c r="A1726" s="91"/>
      <c r="B1726" s="91"/>
      <c r="C1726" s="93"/>
      <c r="D1726" s="91"/>
      <c r="E1726" s="91"/>
    </row>
    <row r="1727" spans="1:5" customFormat="1" x14ac:dyDescent="0.25">
      <c r="A1727" s="91"/>
      <c r="B1727" s="91"/>
      <c r="C1727" s="93"/>
      <c r="D1727" s="91"/>
      <c r="E1727" s="91"/>
    </row>
    <row r="1728" spans="1:5" customFormat="1" x14ac:dyDescent="0.25">
      <c r="A1728" s="91"/>
      <c r="B1728" s="91"/>
      <c r="C1728" s="93"/>
      <c r="D1728" s="91"/>
      <c r="E1728" s="91"/>
    </row>
    <row r="1729" spans="1:5" customFormat="1" x14ac:dyDescent="0.25">
      <c r="A1729" s="91"/>
      <c r="B1729" s="91"/>
      <c r="C1729" s="93"/>
      <c r="D1729" s="91"/>
      <c r="E1729" s="91"/>
    </row>
    <row r="1730" spans="1:5" customFormat="1" x14ac:dyDescent="0.25">
      <c r="A1730" s="91"/>
      <c r="B1730" s="91"/>
      <c r="C1730" s="93"/>
      <c r="D1730" s="91"/>
      <c r="E1730" s="91"/>
    </row>
    <row r="1731" spans="1:5" customFormat="1" x14ac:dyDescent="0.25">
      <c r="A1731" s="91"/>
      <c r="B1731" s="91"/>
      <c r="C1731" s="93"/>
      <c r="D1731" s="91"/>
      <c r="E1731" s="91"/>
    </row>
    <row r="1732" spans="1:5" customFormat="1" x14ac:dyDescent="0.25">
      <c r="A1732" s="91"/>
      <c r="B1732" s="91"/>
      <c r="C1732" s="93"/>
      <c r="D1732" s="91"/>
      <c r="E1732" s="91"/>
    </row>
    <row r="1733" spans="1:5" customFormat="1" x14ac:dyDescent="0.25">
      <c r="A1733" s="91"/>
      <c r="B1733" s="91"/>
      <c r="C1733" s="93"/>
      <c r="D1733" s="91"/>
      <c r="E1733" s="91"/>
    </row>
    <row r="1734" spans="1:5" customFormat="1" x14ac:dyDescent="0.25">
      <c r="A1734" s="91"/>
      <c r="B1734" s="91"/>
      <c r="C1734" s="93"/>
      <c r="D1734" s="91"/>
      <c r="E1734" s="91"/>
    </row>
    <row r="1735" spans="1:5" customFormat="1" x14ac:dyDescent="0.25">
      <c r="A1735" s="91"/>
      <c r="B1735" s="91"/>
      <c r="C1735" s="93"/>
      <c r="D1735" s="91"/>
      <c r="E1735" s="91"/>
    </row>
    <row r="1736" spans="1:5" customFormat="1" x14ac:dyDescent="0.25">
      <c r="A1736" s="91"/>
      <c r="B1736" s="91"/>
      <c r="C1736" s="93"/>
      <c r="D1736" s="91"/>
      <c r="E1736" s="91"/>
    </row>
    <row r="1737" spans="1:5" customFormat="1" x14ac:dyDescent="0.25">
      <c r="A1737" s="91"/>
      <c r="B1737" s="91"/>
      <c r="C1737" s="93"/>
      <c r="D1737" s="91"/>
      <c r="E1737" s="91"/>
    </row>
    <row r="1738" spans="1:5" customFormat="1" x14ac:dyDescent="0.25">
      <c r="A1738" s="91"/>
      <c r="B1738" s="91"/>
      <c r="C1738" s="93"/>
      <c r="D1738" s="91"/>
      <c r="E1738" s="91"/>
    </row>
    <row r="1739" spans="1:5" customFormat="1" x14ac:dyDescent="0.25">
      <c r="A1739" s="91"/>
      <c r="B1739" s="91"/>
      <c r="C1739" s="93"/>
      <c r="D1739" s="91"/>
      <c r="E1739" s="91"/>
    </row>
    <row r="1740" spans="1:5" customFormat="1" x14ac:dyDescent="0.25">
      <c r="A1740" s="91"/>
      <c r="B1740" s="91"/>
      <c r="C1740" s="93"/>
      <c r="D1740" s="91"/>
      <c r="E1740" s="91"/>
    </row>
    <row r="1741" spans="1:5" customFormat="1" x14ac:dyDescent="0.25">
      <c r="A1741" s="91"/>
      <c r="B1741" s="91"/>
      <c r="C1741" s="93"/>
      <c r="D1741" s="91"/>
      <c r="E1741" s="91"/>
    </row>
    <row r="1742" spans="1:5" customFormat="1" x14ac:dyDescent="0.25">
      <c r="A1742" s="91"/>
      <c r="B1742" s="91"/>
      <c r="C1742" s="93"/>
      <c r="D1742" s="91"/>
      <c r="E1742" s="91"/>
    </row>
    <row r="1743" spans="1:5" customFormat="1" x14ac:dyDescent="0.25">
      <c r="A1743" s="91"/>
      <c r="B1743" s="91"/>
      <c r="C1743" s="93"/>
      <c r="D1743" s="91"/>
      <c r="E1743" s="91"/>
    </row>
    <row r="1744" spans="1:5" customFormat="1" x14ac:dyDescent="0.25">
      <c r="A1744" s="91"/>
      <c r="B1744" s="91"/>
      <c r="C1744" s="93"/>
      <c r="D1744" s="91"/>
      <c r="E1744" s="91"/>
    </row>
    <row r="1745" spans="1:5" customFormat="1" x14ac:dyDescent="0.25">
      <c r="A1745" s="91"/>
      <c r="B1745" s="91"/>
      <c r="C1745" s="93"/>
      <c r="D1745" s="91"/>
      <c r="E1745" s="91"/>
    </row>
    <row r="1746" spans="1:5" customFormat="1" x14ac:dyDescent="0.25">
      <c r="A1746" s="91"/>
      <c r="B1746" s="91"/>
      <c r="C1746" s="93"/>
      <c r="D1746" s="91"/>
      <c r="E1746" s="91"/>
    </row>
    <row r="1747" spans="1:5" customFormat="1" x14ac:dyDescent="0.25">
      <c r="A1747" s="91"/>
      <c r="B1747" s="91"/>
      <c r="C1747" s="93"/>
      <c r="D1747" s="91"/>
      <c r="E1747" s="91"/>
    </row>
    <row r="1748" spans="1:5" customFormat="1" x14ac:dyDescent="0.25">
      <c r="A1748" s="91"/>
      <c r="B1748" s="91"/>
      <c r="C1748" s="93"/>
      <c r="D1748" s="91"/>
      <c r="E1748" s="91"/>
    </row>
    <row r="1749" spans="1:5" customFormat="1" x14ac:dyDescent="0.25">
      <c r="A1749" s="91"/>
      <c r="B1749" s="91"/>
      <c r="C1749" s="93"/>
      <c r="D1749" s="91"/>
      <c r="E1749" s="91"/>
    </row>
    <row r="1750" spans="1:5" customFormat="1" x14ac:dyDescent="0.25">
      <c r="A1750" s="91"/>
      <c r="B1750" s="91"/>
      <c r="C1750" s="93"/>
      <c r="D1750" s="91"/>
      <c r="E1750" s="91"/>
    </row>
    <row r="1751" spans="1:5" customFormat="1" x14ac:dyDescent="0.25">
      <c r="A1751" s="91"/>
      <c r="B1751" s="91"/>
      <c r="C1751" s="93"/>
      <c r="D1751" s="91"/>
      <c r="E1751" s="91"/>
    </row>
    <row r="1752" spans="1:5" customFormat="1" x14ac:dyDescent="0.25">
      <c r="A1752" s="91"/>
      <c r="B1752" s="91"/>
      <c r="C1752" s="93"/>
      <c r="D1752" s="91"/>
      <c r="E1752" s="91"/>
    </row>
    <row r="1753" spans="1:5" customFormat="1" x14ac:dyDescent="0.25">
      <c r="A1753" s="91"/>
      <c r="B1753" s="91"/>
      <c r="C1753" s="93"/>
      <c r="D1753" s="91"/>
      <c r="E1753" s="91"/>
    </row>
    <row r="1754" spans="1:5" customFormat="1" x14ac:dyDescent="0.25">
      <c r="A1754" s="91"/>
      <c r="B1754" s="91"/>
      <c r="C1754" s="93"/>
      <c r="D1754" s="91"/>
      <c r="E1754" s="91"/>
    </row>
    <row r="1755" spans="1:5" customFormat="1" x14ac:dyDescent="0.25">
      <c r="A1755" s="91"/>
      <c r="B1755" s="91"/>
      <c r="C1755" s="93"/>
      <c r="D1755" s="91"/>
      <c r="E1755" s="91"/>
    </row>
    <row r="1756" spans="1:5" customFormat="1" x14ac:dyDescent="0.25">
      <c r="A1756" s="91"/>
      <c r="B1756" s="91"/>
      <c r="C1756" s="93"/>
      <c r="D1756" s="91"/>
      <c r="E1756" s="91"/>
    </row>
    <row r="1757" spans="1:5" customFormat="1" x14ac:dyDescent="0.25">
      <c r="A1757" s="91"/>
      <c r="B1757" s="91"/>
      <c r="C1757" s="93"/>
      <c r="D1757" s="91"/>
      <c r="E1757" s="91"/>
    </row>
    <row r="1758" spans="1:5" customFormat="1" x14ac:dyDescent="0.25">
      <c r="A1758" s="91"/>
      <c r="B1758" s="91"/>
      <c r="C1758" s="93"/>
      <c r="D1758" s="91"/>
      <c r="E1758" s="91"/>
    </row>
    <row r="1759" spans="1:5" customFormat="1" x14ac:dyDescent="0.25">
      <c r="A1759" s="91"/>
      <c r="B1759" s="91"/>
      <c r="C1759" s="93"/>
      <c r="D1759" s="91"/>
      <c r="E1759" s="91"/>
    </row>
    <row r="1760" spans="1:5" customFormat="1" x14ac:dyDescent="0.25">
      <c r="A1760" s="91"/>
      <c r="B1760" s="91"/>
      <c r="C1760" s="93"/>
      <c r="D1760" s="91"/>
      <c r="E1760" s="91"/>
    </row>
    <row r="1761" spans="1:5" customFormat="1" x14ac:dyDescent="0.25">
      <c r="A1761" s="91"/>
      <c r="B1761" s="91"/>
      <c r="C1761" s="93"/>
      <c r="D1761" s="91"/>
      <c r="E1761" s="91"/>
    </row>
    <row r="1762" spans="1:5" customFormat="1" x14ac:dyDescent="0.25">
      <c r="A1762" s="91"/>
      <c r="B1762" s="91"/>
      <c r="C1762" s="93"/>
      <c r="D1762" s="91"/>
      <c r="E1762" s="91"/>
    </row>
    <row r="1763" spans="1:5" customFormat="1" x14ac:dyDescent="0.25">
      <c r="A1763" s="91"/>
      <c r="B1763" s="91"/>
      <c r="C1763" s="93"/>
      <c r="D1763" s="91"/>
      <c r="E1763" s="91"/>
    </row>
    <row r="1764" spans="1:5" customFormat="1" x14ac:dyDescent="0.25">
      <c r="A1764" s="91"/>
      <c r="B1764" s="91"/>
      <c r="C1764" s="93"/>
      <c r="D1764" s="91"/>
      <c r="E1764" s="91"/>
    </row>
    <row r="1765" spans="1:5" x14ac:dyDescent="0.25">
      <c r="A1765" s="91"/>
      <c r="B1765" s="91"/>
      <c r="C1765" s="93"/>
      <c r="D1765" s="91"/>
      <c r="E1765" s="91"/>
    </row>
    <row r="1766" spans="1:5" x14ac:dyDescent="0.25">
      <c r="A1766" s="91"/>
      <c r="B1766" s="91"/>
      <c r="C1766" s="93"/>
      <c r="D1766" s="91"/>
      <c r="E1766" s="91"/>
    </row>
    <row r="1767" spans="1:5" x14ac:dyDescent="0.25">
      <c r="A1767" s="91"/>
      <c r="B1767" s="91"/>
      <c r="C1767" s="93"/>
      <c r="D1767" s="91"/>
      <c r="E1767" s="91"/>
    </row>
    <row r="1768" spans="1:5" x14ac:dyDescent="0.25">
      <c r="A1768" s="91"/>
      <c r="B1768" s="91"/>
      <c r="C1768" s="93"/>
      <c r="D1768" s="91"/>
      <c r="E1768" s="91"/>
    </row>
    <row r="1769" spans="1:5" x14ac:dyDescent="0.25">
      <c r="A1769" s="91"/>
      <c r="B1769" s="91"/>
      <c r="C1769" s="93"/>
      <c r="D1769" s="91"/>
      <c r="E1769" s="91"/>
    </row>
    <row r="1770" spans="1:5" x14ac:dyDescent="0.25">
      <c r="A1770" s="91"/>
      <c r="B1770" s="91"/>
      <c r="C1770" s="93"/>
      <c r="D1770" s="91"/>
      <c r="E1770" s="91"/>
    </row>
    <row r="1771" spans="1:5" x14ac:dyDescent="0.25">
      <c r="A1771" s="91"/>
      <c r="B1771" s="91"/>
      <c r="C1771" s="93"/>
      <c r="D1771" s="91"/>
      <c r="E1771" s="91"/>
    </row>
    <row r="1772" spans="1:5" x14ac:dyDescent="0.25">
      <c r="A1772" s="91"/>
      <c r="B1772" s="91"/>
      <c r="C1772" s="93"/>
      <c r="D1772" s="91"/>
      <c r="E1772" s="91"/>
    </row>
    <row r="1773" spans="1:5" x14ac:dyDescent="0.25">
      <c r="A1773" s="91"/>
      <c r="B1773" s="91"/>
      <c r="C1773" s="93"/>
      <c r="D1773" s="91"/>
      <c r="E1773" s="91"/>
    </row>
    <row r="1774" spans="1:5" x14ac:dyDescent="0.25">
      <c r="A1774" s="91"/>
      <c r="B1774" s="91"/>
      <c r="C1774" s="93"/>
      <c r="D1774" s="91"/>
      <c r="E1774" s="91"/>
    </row>
    <row r="1775" spans="1:5" x14ac:dyDescent="0.25">
      <c r="A1775" s="91"/>
      <c r="B1775" s="91"/>
      <c r="C1775" s="93"/>
      <c r="D1775" s="91"/>
      <c r="E1775" s="91"/>
    </row>
    <row r="1776" spans="1:5" x14ac:dyDescent="0.25">
      <c r="A1776" s="91"/>
      <c r="B1776" s="91"/>
      <c r="C1776" s="93"/>
      <c r="D1776" s="91"/>
      <c r="E1776" s="91"/>
    </row>
    <row r="1777" spans="1:5" x14ac:dyDescent="0.25">
      <c r="A1777" s="91"/>
      <c r="B1777" s="91"/>
      <c r="C1777" s="93"/>
      <c r="D1777" s="91"/>
      <c r="E1777" s="91"/>
    </row>
    <row r="1778" spans="1:5" x14ac:dyDescent="0.25">
      <c r="A1778" s="91"/>
      <c r="B1778" s="91"/>
      <c r="C1778" s="93"/>
      <c r="D1778" s="91"/>
      <c r="E1778" s="91"/>
    </row>
    <row r="1779" spans="1:5" x14ac:dyDescent="0.25">
      <c r="A1779" s="91"/>
      <c r="B1779" s="91"/>
      <c r="C1779" s="93"/>
      <c r="D1779" s="91"/>
      <c r="E1779" s="91"/>
    </row>
    <row r="1780" spans="1:5" x14ac:dyDescent="0.25">
      <c r="A1780" s="91"/>
      <c r="B1780" s="91"/>
      <c r="C1780" s="93"/>
      <c r="D1780" s="91"/>
      <c r="E1780" s="91"/>
    </row>
    <row r="1781" spans="1:5" x14ac:dyDescent="0.25">
      <c r="A1781" s="91"/>
      <c r="B1781" s="91"/>
      <c r="C1781" s="93"/>
      <c r="D1781" s="91"/>
      <c r="E1781" s="91"/>
    </row>
    <row r="1782" spans="1:5" x14ac:dyDescent="0.25">
      <c r="A1782" s="91"/>
      <c r="B1782" s="91"/>
      <c r="C1782" s="93"/>
      <c r="D1782" s="91"/>
      <c r="E1782" s="91"/>
    </row>
    <row r="1783" spans="1:5" x14ac:dyDescent="0.25">
      <c r="A1783" s="91"/>
      <c r="B1783" s="91"/>
      <c r="C1783" s="93"/>
      <c r="D1783" s="91"/>
      <c r="E1783" s="91"/>
    </row>
    <row r="1784" spans="1:5" x14ac:dyDescent="0.25">
      <c r="A1784" s="91"/>
      <c r="B1784" s="91"/>
      <c r="C1784" s="93"/>
      <c r="D1784" s="91"/>
      <c r="E1784" s="91"/>
    </row>
    <row r="1785" spans="1:5" x14ac:dyDescent="0.25">
      <c r="A1785" s="91"/>
      <c r="B1785" s="91"/>
      <c r="C1785" s="93"/>
      <c r="D1785" s="91"/>
      <c r="E1785" s="91"/>
    </row>
    <row r="1786" spans="1:5" x14ac:dyDescent="0.25">
      <c r="A1786" s="91"/>
      <c r="B1786" s="91"/>
      <c r="C1786" s="93"/>
      <c r="D1786" s="91"/>
      <c r="E1786" s="91"/>
    </row>
    <row r="1787" spans="1:5" x14ac:dyDescent="0.25">
      <c r="A1787" s="91"/>
      <c r="B1787" s="91"/>
      <c r="C1787" s="93"/>
      <c r="D1787" s="91"/>
      <c r="E1787" s="91"/>
    </row>
    <row r="1788" spans="1:5" x14ac:dyDescent="0.25">
      <c r="A1788" s="91"/>
      <c r="B1788" s="91"/>
      <c r="C1788" s="93"/>
      <c r="D1788" s="91"/>
      <c r="E1788" s="91"/>
    </row>
    <row r="1789" spans="1:5" x14ac:dyDescent="0.25">
      <c r="A1789" s="91"/>
      <c r="B1789" s="91"/>
      <c r="C1789" s="93"/>
      <c r="D1789" s="91"/>
      <c r="E1789" s="91"/>
    </row>
    <row r="1790" spans="1:5" x14ac:dyDescent="0.25">
      <c r="A1790" s="91"/>
      <c r="B1790" s="91"/>
      <c r="C1790" s="93"/>
      <c r="D1790" s="91"/>
      <c r="E1790" s="91"/>
    </row>
    <row r="1791" spans="1:5" x14ac:dyDescent="0.25">
      <c r="A1791" s="91"/>
      <c r="B1791" s="91"/>
      <c r="C1791" s="93"/>
      <c r="D1791" s="91"/>
      <c r="E1791" s="91"/>
    </row>
    <row r="1792" spans="1:5" x14ac:dyDescent="0.25">
      <c r="A1792" s="91"/>
      <c r="B1792" s="91"/>
      <c r="C1792" s="93"/>
      <c r="D1792" s="91"/>
      <c r="E1792" s="91"/>
    </row>
    <row r="1793" spans="1:5" x14ac:dyDescent="0.25">
      <c r="A1793" s="91"/>
      <c r="B1793" s="91"/>
      <c r="C1793" s="93"/>
      <c r="D1793" s="91"/>
      <c r="E1793" s="91"/>
    </row>
    <row r="1794" spans="1:5" x14ac:dyDescent="0.25">
      <c r="A1794" s="91"/>
      <c r="B1794" s="91"/>
      <c r="C1794" s="93"/>
      <c r="D1794" s="91"/>
      <c r="E1794" s="91"/>
    </row>
    <row r="1795" spans="1:5" x14ac:dyDescent="0.25">
      <c r="A1795" s="91"/>
      <c r="B1795" s="91"/>
      <c r="C1795" s="93"/>
      <c r="D1795" s="91"/>
      <c r="E1795" s="91"/>
    </row>
    <row r="1796" spans="1:5" x14ac:dyDescent="0.25">
      <c r="A1796" s="91"/>
      <c r="B1796" s="91"/>
      <c r="C1796" s="93"/>
      <c r="D1796" s="91"/>
      <c r="E1796" s="91"/>
    </row>
    <row r="1797" spans="1:5" x14ac:dyDescent="0.25">
      <c r="A1797" s="91"/>
      <c r="B1797" s="91"/>
      <c r="C1797" s="93"/>
      <c r="D1797" s="91"/>
      <c r="E1797" s="91"/>
    </row>
    <row r="1798" spans="1:5" x14ac:dyDescent="0.25">
      <c r="A1798" s="91"/>
      <c r="B1798" s="91"/>
      <c r="C1798" s="93"/>
      <c r="D1798" s="91"/>
      <c r="E1798" s="91"/>
    </row>
    <row r="1799" spans="1:5" x14ac:dyDescent="0.25">
      <c r="A1799" s="91"/>
      <c r="B1799" s="91"/>
      <c r="C1799" s="93"/>
      <c r="D1799" s="91"/>
      <c r="E1799" s="91"/>
    </row>
    <row r="1800" spans="1:5" x14ac:dyDescent="0.25">
      <c r="A1800" s="91"/>
      <c r="B1800" s="91"/>
      <c r="C1800" s="93"/>
      <c r="D1800" s="91"/>
      <c r="E1800" s="91"/>
    </row>
    <row r="1801" spans="1:5" x14ac:dyDescent="0.25">
      <c r="A1801" s="91"/>
      <c r="B1801" s="91"/>
      <c r="C1801" s="93"/>
      <c r="D1801" s="91"/>
      <c r="E1801" s="91"/>
    </row>
    <row r="1802" spans="1:5" x14ac:dyDescent="0.25">
      <c r="A1802" s="91"/>
      <c r="B1802" s="91"/>
      <c r="C1802" s="93"/>
      <c r="D1802" s="91"/>
      <c r="E1802" s="91"/>
    </row>
    <row r="1803" spans="1:5" x14ac:dyDescent="0.25">
      <c r="A1803" s="91"/>
      <c r="B1803" s="91"/>
      <c r="C1803" s="93"/>
      <c r="D1803" s="91"/>
      <c r="E1803" s="91"/>
    </row>
    <row r="1804" spans="1:5" x14ac:dyDescent="0.25">
      <c r="A1804" s="92"/>
      <c r="B1804" s="97"/>
      <c r="C1804" s="93"/>
      <c r="D1804" s="92"/>
      <c r="E1804" s="92"/>
    </row>
    <row r="1805" spans="1:5" x14ac:dyDescent="0.25">
      <c r="A1805" s="92"/>
      <c r="B1805" s="97"/>
      <c r="C1805" s="93"/>
      <c r="D1805" s="92"/>
      <c r="E1805" s="92"/>
    </row>
    <row r="1806" spans="1:5" x14ac:dyDescent="0.25">
      <c r="A1806" s="92"/>
      <c r="B1806" s="97"/>
      <c r="C1806" s="93"/>
      <c r="D1806" s="92"/>
      <c r="E1806" s="92"/>
    </row>
    <row r="1807" spans="1:5" x14ac:dyDescent="0.25">
      <c r="A1807" s="92"/>
      <c r="B1807" s="97"/>
      <c r="C1807" s="93"/>
      <c r="D1807" s="92"/>
      <c r="E1807" s="92"/>
    </row>
    <row r="1808" spans="1:5" x14ac:dyDescent="0.25">
      <c r="A1808" s="92"/>
      <c r="B1808" s="97"/>
      <c r="C1808" s="93"/>
      <c r="D1808" s="92"/>
      <c r="E1808" s="92"/>
    </row>
    <row r="1809" spans="1:5" x14ac:dyDescent="0.25">
      <c r="A1809" s="92"/>
      <c r="B1809" s="97"/>
      <c r="C1809" s="93"/>
      <c r="D1809" s="92"/>
      <c r="E1809" s="92"/>
    </row>
    <row r="1810" spans="1:5" x14ac:dyDescent="0.25">
      <c r="A1810" s="92"/>
      <c r="B1810" s="97"/>
      <c r="C1810" s="93"/>
      <c r="D1810" s="92"/>
      <c r="E1810" s="92"/>
    </row>
    <row r="1811" spans="1:5" x14ac:dyDescent="0.25">
      <c r="A1811" s="92"/>
      <c r="B1811" s="97"/>
      <c r="C1811" s="93"/>
      <c r="D1811" s="92"/>
      <c r="E1811" s="92"/>
    </row>
    <row r="1812" spans="1:5" x14ac:dyDescent="0.25">
      <c r="A1812" s="92"/>
      <c r="B1812" s="97"/>
      <c r="C1812" s="93"/>
      <c r="D1812" s="92"/>
      <c r="E1812" s="92"/>
    </row>
    <row r="1813" spans="1:5" x14ac:dyDescent="0.25">
      <c r="A1813" s="92"/>
      <c r="B1813" s="97"/>
      <c r="C1813" s="93"/>
      <c r="D1813" s="92"/>
      <c r="E1813" s="92"/>
    </row>
    <row r="1814" spans="1:5" x14ac:dyDescent="0.25">
      <c r="A1814" s="92"/>
      <c r="B1814" s="97"/>
      <c r="C1814" s="93"/>
      <c r="D1814" s="92"/>
      <c r="E1814" s="92"/>
    </row>
    <row r="1815" spans="1:5" x14ac:dyDescent="0.25">
      <c r="A1815" s="92"/>
      <c r="B1815" s="97"/>
      <c r="C1815" s="93"/>
      <c r="D1815" s="92"/>
      <c r="E1815" s="92"/>
    </row>
    <row r="1816" spans="1:5" x14ac:dyDescent="0.25">
      <c r="A1816" s="92"/>
      <c r="B1816" s="97"/>
      <c r="C1816" s="93"/>
      <c r="D1816" s="92"/>
      <c r="E1816" s="92"/>
    </row>
    <row r="1817" spans="1:5" x14ac:dyDescent="0.25">
      <c r="A1817" s="92"/>
      <c r="B1817" s="97"/>
      <c r="C1817" s="93"/>
      <c r="D1817" s="92"/>
      <c r="E1817" s="92"/>
    </row>
    <row r="1818" spans="1:5" x14ac:dyDescent="0.25">
      <c r="A1818" s="92"/>
      <c r="B1818" s="97"/>
      <c r="C1818" s="93"/>
      <c r="D1818" s="92"/>
      <c r="E1818" s="92"/>
    </row>
    <row r="1819" spans="1:5" x14ac:dyDescent="0.25">
      <c r="A1819" s="92"/>
      <c r="B1819" s="97"/>
      <c r="C1819" s="93"/>
      <c r="D1819" s="92"/>
      <c r="E1819" s="92"/>
    </row>
    <row r="1820" spans="1:5" x14ac:dyDescent="0.25">
      <c r="A1820" s="92"/>
      <c r="B1820" s="97"/>
      <c r="C1820" s="93"/>
      <c r="D1820" s="92"/>
      <c r="E1820" s="92"/>
    </row>
    <row r="1821" spans="1:5" x14ac:dyDescent="0.25">
      <c r="A1821" s="92"/>
      <c r="B1821" s="97"/>
      <c r="C1821" s="93"/>
      <c r="D1821" s="92"/>
      <c r="E1821" s="92"/>
    </row>
    <row r="1822" spans="1:5" x14ac:dyDescent="0.25">
      <c r="A1822" s="92"/>
      <c r="B1822" s="97"/>
      <c r="C1822" s="93"/>
      <c r="D1822" s="92"/>
      <c r="E1822" s="92"/>
    </row>
    <row r="1823" spans="1:5" x14ac:dyDescent="0.25">
      <c r="A1823" s="92"/>
      <c r="B1823" s="97"/>
      <c r="C1823" s="93"/>
      <c r="D1823" s="92"/>
      <c r="E1823" s="92"/>
    </row>
    <row r="1824" spans="1:5" x14ac:dyDescent="0.25">
      <c r="A1824" s="92"/>
      <c r="B1824" s="97"/>
      <c r="C1824" s="93"/>
      <c r="D1824" s="92"/>
      <c r="E1824" s="92"/>
    </row>
    <row r="1825" spans="1:5" x14ac:dyDescent="0.25">
      <c r="A1825" s="92"/>
      <c r="B1825" s="97"/>
      <c r="C1825" s="93"/>
      <c r="D1825" s="92"/>
      <c r="E1825" s="92"/>
    </row>
    <row r="1826" spans="1:5" x14ac:dyDescent="0.25">
      <c r="A1826" s="92"/>
      <c r="B1826" s="97"/>
      <c r="C1826" s="93"/>
      <c r="D1826" s="92"/>
      <c r="E1826" s="92"/>
    </row>
    <row r="1827" spans="1:5" x14ac:dyDescent="0.25">
      <c r="A1827" s="92"/>
      <c r="B1827" s="97"/>
      <c r="C1827" s="93"/>
      <c r="D1827" s="92"/>
      <c r="E1827" s="92"/>
    </row>
    <row r="1828" spans="1:5" x14ac:dyDescent="0.25">
      <c r="A1828" s="92"/>
      <c r="B1828" s="97"/>
      <c r="C1828" s="93"/>
      <c r="D1828" s="92"/>
      <c r="E1828" s="92"/>
    </row>
    <row r="1829" spans="1:5" x14ac:dyDescent="0.25">
      <c r="A1829" s="92"/>
      <c r="B1829" s="97"/>
      <c r="C1829" s="93"/>
      <c r="D1829" s="92"/>
      <c r="E1829" s="92"/>
    </row>
    <row r="1830" spans="1:5" x14ac:dyDescent="0.25">
      <c r="A1830" s="92"/>
      <c r="B1830" s="97"/>
      <c r="C1830" s="93"/>
      <c r="D1830" s="92"/>
      <c r="E1830" s="92"/>
    </row>
    <row r="1831" spans="1:5" x14ac:dyDescent="0.25">
      <c r="A1831" s="92"/>
      <c r="B1831" s="97"/>
      <c r="C1831" s="93"/>
      <c r="D1831" s="92"/>
      <c r="E1831" s="92"/>
    </row>
    <row r="1832" spans="1:5" x14ac:dyDescent="0.25">
      <c r="A1832" s="92"/>
      <c r="B1832" s="97"/>
      <c r="C1832" s="93"/>
      <c r="D1832" s="92"/>
      <c r="E1832" s="92"/>
    </row>
    <row r="1833" spans="1:5" x14ac:dyDescent="0.25">
      <c r="A1833" s="92"/>
      <c r="B1833" s="97"/>
      <c r="C1833" s="93"/>
      <c r="D1833" s="92"/>
      <c r="E1833" s="92"/>
    </row>
    <row r="1834" spans="1:5" x14ac:dyDescent="0.25">
      <c r="A1834" s="92"/>
      <c r="B1834" s="97"/>
      <c r="C1834" s="93"/>
      <c r="D1834" s="92"/>
      <c r="E1834" s="92"/>
    </row>
    <row r="1835" spans="1:5" x14ac:dyDescent="0.25">
      <c r="A1835" s="92"/>
      <c r="B1835" s="97"/>
      <c r="C1835" s="93"/>
      <c r="D1835" s="92"/>
      <c r="E1835" s="92"/>
    </row>
    <row r="1836" spans="1:5" x14ac:dyDescent="0.25">
      <c r="A1836" s="92"/>
      <c r="B1836" s="97"/>
      <c r="C1836" s="93"/>
      <c r="D1836" s="92"/>
      <c r="E1836" s="92"/>
    </row>
    <row r="1837" spans="1:5" x14ac:dyDescent="0.25">
      <c r="A1837" s="92"/>
      <c r="B1837" s="97"/>
      <c r="C1837" s="93"/>
      <c r="D1837" s="92"/>
      <c r="E1837" s="92"/>
    </row>
    <row r="1838" spans="1:5" x14ac:dyDescent="0.25">
      <c r="A1838" s="92"/>
      <c r="B1838" s="97"/>
      <c r="C1838" s="93"/>
      <c r="D1838" s="92"/>
      <c r="E1838" s="92"/>
    </row>
    <row r="1839" spans="1:5" x14ac:dyDescent="0.25">
      <c r="A1839" s="92"/>
      <c r="B1839" s="97"/>
      <c r="C1839" s="93"/>
      <c r="D1839" s="92"/>
      <c r="E1839" s="92"/>
    </row>
    <row r="1840" spans="1:5" x14ac:dyDescent="0.25">
      <c r="A1840" s="92"/>
      <c r="B1840" s="97"/>
      <c r="C1840" s="93"/>
      <c r="D1840" s="92"/>
      <c r="E1840" s="92"/>
    </row>
    <row r="1841" spans="1:5" x14ac:dyDescent="0.25">
      <c r="A1841" s="92"/>
      <c r="B1841" s="97"/>
      <c r="C1841" s="93"/>
      <c r="D1841" s="92"/>
      <c r="E1841" s="92"/>
    </row>
    <row r="1842" spans="1:5" x14ac:dyDescent="0.25">
      <c r="A1842" s="92"/>
      <c r="B1842" s="97"/>
      <c r="C1842" s="93"/>
      <c r="D1842" s="92"/>
      <c r="E1842" s="92"/>
    </row>
    <row r="1843" spans="1:5" x14ac:dyDescent="0.25">
      <c r="A1843" s="92"/>
      <c r="B1843" s="97"/>
      <c r="C1843" s="93"/>
      <c r="D1843" s="92"/>
      <c r="E1843" s="92"/>
    </row>
    <row r="1844" spans="1:5" x14ac:dyDescent="0.25">
      <c r="A1844" s="92"/>
      <c r="B1844" s="97"/>
      <c r="C1844" s="93"/>
      <c r="D1844" s="92"/>
      <c r="E1844" s="92"/>
    </row>
    <row r="1845" spans="1:5" x14ac:dyDescent="0.25">
      <c r="A1845" s="92"/>
      <c r="B1845" s="97"/>
      <c r="C1845" s="93"/>
      <c r="D1845" s="92"/>
      <c r="E1845" s="92"/>
    </row>
    <row r="1846" spans="1:5" x14ac:dyDescent="0.25">
      <c r="A1846" s="92"/>
      <c r="B1846" s="97"/>
      <c r="C1846" s="93"/>
      <c r="D1846" s="92"/>
      <c r="E1846" s="92"/>
    </row>
    <row r="1847" spans="1:5" x14ac:dyDescent="0.25">
      <c r="A1847" s="92"/>
      <c r="B1847" s="97"/>
      <c r="C1847" s="93"/>
      <c r="D1847" s="92"/>
      <c r="E1847" s="92"/>
    </row>
    <row r="1848" spans="1:5" x14ac:dyDescent="0.25">
      <c r="A1848" s="92"/>
      <c r="B1848" s="97"/>
      <c r="C1848" s="93"/>
      <c r="D1848" s="92"/>
      <c r="E1848" s="92"/>
    </row>
    <row r="1849" spans="1:5" x14ac:dyDescent="0.25">
      <c r="A1849" s="92"/>
      <c r="B1849" s="97"/>
      <c r="C1849" s="93"/>
      <c r="D1849" s="92"/>
      <c r="E1849" s="92"/>
    </row>
    <row r="1850" spans="1:5" x14ac:dyDescent="0.25">
      <c r="A1850" s="92"/>
      <c r="B1850" s="97"/>
      <c r="C1850" s="93"/>
      <c r="D1850" s="92"/>
      <c r="E1850" s="92"/>
    </row>
    <row r="1851" spans="1:5" x14ac:dyDescent="0.25">
      <c r="A1851" s="92"/>
      <c r="B1851" s="97"/>
      <c r="C1851" s="93"/>
      <c r="D1851" s="92"/>
      <c r="E1851" s="92"/>
    </row>
    <row r="1852" spans="1:5" x14ac:dyDescent="0.25">
      <c r="A1852" s="92"/>
      <c r="B1852" s="97"/>
      <c r="C1852" s="93"/>
      <c r="D1852" s="92"/>
      <c r="E1852" s="92"/>
    </row>
    <row r="1853" spans="1:5" x14ac:dyDescent="0.25">
      <c r="A1853" s="92"/>
      <c r="B1853" s="97"/>
      <c r="C1853" s="93"/>
      <c r="D1853" s="92"/>
      <c r="E1853" s="92"/>
    </row>
    <row r="1854" spans="1:5" x14ac:dyDescent="0.25">
      <c r="A1854" s="92"/>
      <c r="B1854" s="97"/>
      <c r="C1854" s="93"/>
      <c r="D1854" s="92"/>
      <c r="E1854" s="92"/>
    </row>
    <row r="1855" spans="1:5" x14ac:dyDescent="0.25">
      <c r="A1855" s="92"/>
      <c r="B1855" s="97"/>
      <c r="C1855" s="93"/>
      <c r="D1855" s="92"/>
      <c r="E1855" s="92"/>
    </row>
    <row r="1856" spans="1:5" x14ac:dyDescent="0.25">
      <c r="A1856" s="92"/>
      <c r="B1856" s="97"/>
      <c r="C1856" s="93"/>
      <c r="D1856" s="92"/>
      <c r="E1856" s="92"/>
    </row>
    <row r="1857" spans="1:5" x14ac:dyDescent="0.25">
      <c r="A1857" s="92"/>
      <c r="B1857" s="97"/>
      <c r="C1857" s="93"/>
      <c r="D1857" s="92"/>
      <c r="E1857" s="92"/>
    </row>
    <row r="1858" spans="1:5" x14ac:dyDescent="0.25">
      <c r="A1858" s="92"/>
      <c r="B1858" s="97"/>
      <c r="C1858" s="93"/>
      <c r="D1858" s="92"/>
      <c r="E1858" s="92"/>
    </row>
    <row r="1859" spans="1:5" x14ac:dyDescent="0.25">
      <c r="A1859" s="92"/>
      <c r="B1859" s="97"/>
      <c r="C1859" s="93"/>
      <c r="D1859" s="92"/>
      <c r="E1859" s="92"/>
    </row>
    <row r="1860" spans="1:5" x14ac:dyDescent="0.25">
      <c r="A1860" s="92"/>
      <c r="B1860" s="97"/>
      <c r="C1860" s="93"/>
      <c r="D1860" s="92"/>
      <c r="E1860" s="92"/>
    </row>
    <row r="1861" spans="1:5" x14ac:dyDescent="0.25">
      <c r="A1861" s="92"/>
      <c r="B1861" s="97"/>
      <c r="C1861" s="93"/>
      <c r="D1861" s="92"/>
      <c r="E1861" s="92"/>
    </row>
    <row r="1862" spans="1:5" x14ac:dyDescent="0.25">
      <c r="A1862" s="92"/>
      <c r="B1862" s="97"/>
      <c r="C1862" s="93"/>
      <c r="D1862" s="92"/>
      <c r="E1862" s="92"/>
    </row>
    <row r="1863" spans="1:5" x14ac:dyDescent="0.25">
      <c r="A1863" s="92"/>
      <c r="B1863" s="97"/>
      <c r="C1863" s="93"/>
      <c r="D1863" s="92"/>
      <c r="E1863" s="92"/>
    </row>
    <row r="1864" spans="1:5" x14ac:dyDescent="0.25">
      <c r="A1864" s="92"/>
      <c r="B1864" s="97"/>
      <c r="C1864" s="93"/>
      <c r="D1864" s="92"/>
      <c r="E1864" s="92"/>
    </row>
    <row r="1865" spans="1:5" x14ac:dyDescent="0.25">
      <c r="A1865" s="92"/>
      <c r="B1865" s="97"/>
      <c r="C1865" s="93"/>
      <c r="D1865" s="92"/>
      <c r="E1865" s="92"/>
    </row>
    <row r="1866" spans="1:5" x14ac:dyDescent="0.25">
      <c r="A1866" s="92"/>
      <c r="B1866" s="97"/>
      <c r="C1866" s="93"/>
      <c r="D1866" s="92"/>
      <c r="E1866" s="92"/>
    </row>
    <row r="1867" spans="1:5" x14ac:dyDescent="0.25">
      <c r="A1867" s="92"/>
      <c r="B1867" s="97"/>
      <c r="C1867" s="93"/>
      <c r="D1867" s="92"/>
      <c r="E1867" s="92"/>
    </row>
    <row r="1868" spans="1:5" x14ac:dyDescent="0.25">
      <c r="A1868" s="92"/>
      <c r="B1868" s="97"/>
      <c r="C1868" s="93"/>
      <c r="D1868" s="92"/>
      <c r="E1868" s="92"/>
    </row>
    <row r="1869" spans="1:5" x14ac:dyDescent="0.25">
      <c r="A1869" s="92"/>
      <c r="B1869" s="97"/>
      <c r="C1869" s="93"/>
      <c r="D1869" s="92"/>
      <c r="E1869" s="92"/>
    </row>
    <row r="1870" spans="1:5" x14ac:dyDescent="0.25">
      <c r="A1870" s="92"/>
      <c r="B1870" s="97"/>
      <c r="C1870" s="93"/>
      <c r="D1870" s="92"/>
      <c r="E1870" s="92"/>
    </row>
    <row r="1871" spans="1:5" x14ac:dyDescent="0.25">
      <c r="A1871" s="92"/>
      <c r="B1871" s="97"/>
      <c r="C1871" s="93"/>
      <c r="D1871" s="92"/>
      <c r="E1871" s="92"/>
    </row>
    <row r="1872" spans="1:5" x14ac:dyDescent="0.25">
      <c r="A1872" s="92"/>
      <c r="B1872" s="97"/>
      <c r="C1872" s="93"/>
      <c r="D1872" s="92"/>
      <c r="E1872" s="92"/>
    </row>
    <row r="1873" spans="1:5" x14ac:dyDescent="0.25">
      <c r="A1873" s="92"/>
      <c r="B1873" s="97"/>
      <c r="C1873" s="93"/>
      <c r="D1873" s="92"/>
      <c r="E1873" s="92"/>
    </row>
    <row r="1874" spans="1:5" x14ac:dyDescent="0.25">
      <c r="A1874" s="92"/>
      <c r="B1874" s="97"/>
      <c r="C1874" s="93"/>
      <c r="D1874" s="92"/>
      <c r="E1874" s="92"/>
    </row>
    <row r="1875" spans="1:5" x14ac:dyDescent="0.25">
      <c r="A1875" s="92"/>
      <c r="B1875" s="97"/>
      <c r="C1875" s="93"/>
      <c r="D1875" s="92"/>
      <c r="E1875" s="92"/>
    </row>
    <row r="1876" spans="1:5" x14ac:dyDescent="0.25">
      <c r="A1876" s="92"/>
      <c r="B1876" s="97"/>
      <c r="C1876" s="93"/>
      <c r="D1876" s="92"/>
      <c r="E1876" s="92"/>
    </row>
    <row r="1877" spans="1:5" x14ac:dyDescent="0.25">
      <c r="A1877" s="92"/>
      <c r="B1877" s="97"/>
      <c r="C1877" s="93"/>
      <c r="D1877" s="92"/>
      <c r="E1877" s="92"/>
    </row>
    <row r="1878" spans="1:5" x14ac:dyDescent="0.25">
      <c r="A1878" s="92"/>
      <c r="B1878" s="97"/>
      <c r="C1878" s="93"/>
      <c r="D1878" s="92"/>
      <c r="E1878" s="92"/>
    </row>
    <row r="1879" spans="1:5" x14ac:dyDescent="0.25">
      <c r="A1879" s="92"/>
      <c r="B1879" s="97"/>
      <c r="C1879" s="93"/>
      <c r="D1879" s="92"/>
      <c r="E1879" s="92"/>
    </row>
    <row r="1880" spans="1:5" x14ac:dyDescent="0.25">
      <c r="A1880" s="92"/>
      <c r="B1880" s="97"/>
      <c r="C1880" s="93"/>
      <c r="D1880" s="92"/>
      <c r="E1880" s="92"/>
    </row>
    <row r="1881" spans="1:5" x14ac:dyDescent="0.25">
      <c r="A1881" s="92"/>
      <c r="B1881" s="97"/>
      <c r="C1881" s="93"/>
      <c r="D1881" s="92"/>
      <c r="E1881" s="92"/>
    </row>
    <row r="1882" spans="1:5" x14ac:dyDescent="0.25">
      <c r="A1882" s="92"/>
      <c r="B1882" s="97"/>
      <c r="C1882" s="93"/>
      <c r="D1882" s="92"/>
      <c r="E1882" s="92"/>
    </row>
    <row r="1883" spans="1:5" x14ac:dyDescent="0.25">
      <c r="A1883" s="92"/>
      <c r="B1883" s="97"/>
      <c r="C1883" s="93"/>
      <c r="D1883" s="92"/>
      <c r="E1883" s="92"/>
    </row>
    <row r="1884" spans="1:5" x14ac:dyDescent="0.25">
      <c r="A1884" s="92"/>
      <c r="B1884" s="97"/>
      <c r="C1884" s="93"/>
      <c r="D1884" s="92"/>
      <c r="E1884" s="92"/>
    </row>
    <row r="1885" spans="1:5" x14ac:dyDescent="0.25">
      <c r="A1885" s="92"/>
      <c r="B1885" s="97"/>
      <c r="C1885" s="93"/>
      <c r="D1885" s="92"/>
      <c r="E1885" s="92"/>
    </row>
    <row r="1886" spans="1:5" x14ac:dyDescent="0.25">
      <c r="A1886" s="92"/>
      <c r="B1886" s="97"/>
      <c r="C1886" s="93"/>
      <c r="D1886" s="92"/>
      <c r="E1886" s="92"/>
    </row>
    <row r="1887" spans="1:5" x14ac:dyDescent="0.25">
      <c r="A1887" s="92"/>
      <c r="B1887" s="97"/>
      <c r="C1887" s="93"/>
      <c r="D1887" s="92"/>
      <c r="E1887" s="92"/>
    </row>
    <row r="1888" spans="1:5" x14ac:dyDescent="0.25">
      <c r="A1888" s="92"/>
      <c r="B1888" s="97"/>
      <c r="C1888" s="93"/>
      <c r="D1888" s="92"/>
      <c r="E1888" s="92"/>
    </row>
    <row r="1889" spans="1:5" x14ac:dyDescent="0.25">
      <c r="A1889" s="92"/>
      <c r="B1889" s="97"/>
      <c r="C1889" s="93"/>
      <c r="D1889" s="92"/>
      <c r="E1889" s="92"/>
    </row>
    <row r="1890" spans="1:5" x14ac:dyDescent="0.25">
      <c r="A1890" s="92"/>
      <c r="B1890" s="97"/>
      <c r="C1890" s="93"/>
      <c r="D1890" s="92"/>
      <c r="E1890" s="92"/>
    </row>
    <row r="1891" spans="1:5" x14ac:dyDescent="0.25">
      <c r="A1891" s="92"/>
      <c r="B1891" s="97"/>
      <c r="C1891" s="93"/>
      <c r="D1891" s="92"/>
      <c r="E1891" s="92"/>
    </row>
    <row r="1892" spans="1:5" x14ac:dyDescent="0.25">
      <c r="A1892" s="92"/>
      <c r="B1892" s="97"/>
      <c r="C1892" s="93"/>
      <c r="D1892" s="92"/>
      <c r="E1892" s="92"/>
    </row>
    <row r="1893" spans="1:5" x14ac:dyDescent="0.25">
      <c r="A1893" s="92"/>
      <c r="B1893" s="97"/>
      <c r="C1893" s="93"/>
      <c r="D1893" s="92"/>
      <c r="E1893" s="92"/>
    </row>
    <row r="1894" spans="1:5" x14ac:dyDescent="0.25">
      <c r="A1894" s="92"/>
      <c r="B1894" s="97"/>
      <c r="C1894" s="93"/>
      <c r="D1894" s="92"/>
      <c r="E1894" s="92"/>
    </row>
    <row r="1895" spans="1:5" x14ac:dyDescent="0.25">
      <c r="A1895" s="92"/>
      <c r="B1895" s="97"/>
      <c r="C1895" s="93"/>
      <c r="D1895" s="92"/>
      <c r="E1895" s="92"/>
    </row>
    <row r="1896" spans="1:5" x14ac:dyDescent="0.25">
      <c r="A1896" s="92"/>
      <c r="B1896" s="97"/>
      <c r="C1896" s="93"/>
      <c r="D1896" s="92"/>
      <c r="E1896" s="92"/>
    </row>
    <row r="1897" spans="1:5" x14ac:dyDescent="0.25">
      <c r="A1897" s="92"/>
      <c r="B1897" s="97"/>
      <c r="C1897" s="93"/>
      <c r="D1897" s="92"/>
      <c r="E1897" s="92"/>
    </row>
    <row r="1898" spans="1:5" x14ac:dyDescent="0.25">
      <c r="A1898" s="92"/>
      <c r="B1898" s="97"/>
      <c r="C1898" s="93"/>
      <c r="D1898" s="92"/>
      <c r="E1898" s="92"/>
    </row>
    <row r="1899" spans="1:5" x14ac:dyDescent="0.25">
      <c r="A1899" s="92"/>
      <c r="B1899" s="97"/>
      <c r="C1899" s="93"/>
      <c r="D1899" s="92"/>
      <c r="E1899" s="92"/>
    </row>
    <row r="1900" spans="1:5" x14ac:dyDescent="0.25">
      <c r="A1900" s="92"/>
      <c r="B1900" s="97"/>
      <c r="C1900" s="93"/>
      <c r="D1900" s="92"/>
      <c r="E1900" s="92"/>
    </row>
    <row r="1901" spans="1:5" x14ac:dyDescent="0.25">
      <c r="A1901" s="92"/>
      <c r="B1901" s="97"/>
      <c r="C1901" s="93"/>
      <c r="D1901" s="92"/>
      <c r="E1901" s="92"/>
    </row>
    <row r="1902" spans="1:5" x14ac:dyDescent="0.25">
      <c r="A1902" s="92"/>
      <c r="B1902" s="97"/>
      <c r="C1902" s="93"/>
      <c r="D1902" s="92"/>
      <c r="E1902" s="92"/>
    </row>
    <row r="1903" spans="1:5" x14ac:dyDescent="0.25">
      <c r="A1903" s="92"/>
      <c r="B1903" s="97"/>
      <c r="C1903" s="93"/>
      <c r="D1903" s="92"/>
      <c r="E1903" s="92"/>
    </row>
    <row r="1904" spans="1:5" x14ac:dyDescent="0.25">
      <c r="A1904" s="92"/>
      <c r="B1904" s="97"/>
      <c r="C1904" s="93"/>
      <c r="D1904" s="92"/>
      <c r="E1904" s="92"/>
    </row>
    <row r="1905" spans="1:5" x14ac:dyDescent="0.25">
      <c r="A1905" s="92"/>
      <c r="B1905" s="97"/>
      <c r="C1905" s="93"/>
      <c r="D1905" s="92"/>
      <c r="E1905" s="92"/>
    </row>
    <row r="1906" spans="1:5" x14ac:dyDescent="0.25">
      <c r="A1906" s="92"/>
      <c r="B1906" s="97"/>
      <c r="C1906" s="93"/>
      <c r="D1906" s="92"/>
      <c r="E1906" s="92"/>
    </row>
    <row r="1907" spans="1:5" x14ac:dyDescent="0.25">
      <c r="A1907" s="92"/>
      <c r="B1907" s="97"/>
      <c r="C1907" s="93"/>
      <c r="D1907" s="92"/>
      <c r="E1907" s="92"/>
    </row>
    <row r="1908" spans="1:5" x14ac:dyDescent="0.25">
      <c r="A1908" s="92"/>
      <c r="B1908" s="97"/>
      <c r="C1908" s="93"/>
      <c r="D1908" s="92"/>
      <c r="E1908" s="92"/>
    </row>
    <row r="1909" spans="1:5" x14ac:dyDescent="0.25">
      <c r="A1909" s="92"/>
      <c r="B1909" s="97"/>
      <c r="C1909" s="93"/>
      <c r="D1909" s="92"/>
      <c r="E1909" s="92"/>
    </row>
    <row r="1910" spans="1:5" x14ac:dyDescent="0.25">
      <c r="A1910" s="92"/>
      <c r="B1910" s="97"/>
      <c r="C1910" s="93"/>
      <c r="D1910" s="92"/>
      <c r="E1910" s="92"/>
    </row>
    <row r="1911" spans="1:5" x14ac:dyDescent="0.25">
      <c r="A1911" s="92"/>
      <c r="B1911" s="97"/>
      <c r="C1911" s="93"/>
      <c r="D1911" s="92"/>
      <c r="E1911" s="92"/>
    </row>
    <row r="1912" spans="1:5" x14ac:dyDescent="0.25">
      <c r="A1912" s="92"/>
      <c r="B1912" s="97"/>
      <c r="C1912" s="93"/>
      <c r="D1912" s="92"/>
      <c r="E1912" s="92"/>
    </row>
    <row r="1913" spans="1:5" x14ac:dyDescent="0.25">
      <c r="A1913" s="92"/>
      <c r="B1913" s="97"/>
      <c r="C1913" s="93"/>
      <c r="D1913" s="92"/>
      <c r="E1913" s="92"/>
    </row>
    <row r="1914" spans="1:5" x14ac:dyDescent="0.25">
      <c r="A1914" s="92"/>
      <c r="B1914" s="97"/>
      <c r="C1914" s="93"/>
      <c r="D1914" s="92"/>
      <c r="E1914" s="92"/>
    </row>
    <row r="1915" spans="1:5" x14ac:dyDescent="0.25">
      <c r="A1915" s="92"/>
      <c r="B1915" s="97"/>
      <c r="C1915" s="93"/>
      <c r="D1915" s="92"/>
      <c r="E1915" s="92"/>
    </row>
    <row r="1916" spans="1:5" x14ac:dyDescent="0.25">
      <c r="A1916" s="92"/>
      <c r="B1916" s="97"/>
      <c r="C1916" s="93"/>
      <c r="D1916" s="92"/>
      <c r="E1916" s="92"/>
    </row>
    <row r="1917" spans="1:5" x14ac:dyDescent="0.25">
      <c r="A1917" s="92"/>
      <c r="B1917" s="97"/>
      <c r="C1917" s="93"/>
      <c r="D1917" s="92"/>
      <c r="E1917" s="92"/>
    </row>
    <row r="1918" spans="1:5" x14ac:dyDescent="0.25">
      <c r="A1918" s="92"/>
      <c r="B1918" s="97"/>
      <c r="C1918" s="93"/>
      <c r="D1918" s="92"/>
      <c r="E1918" s="92"/>
    </row>
    <row r="1919" spans="1:5" x14ac:dyDescent="0.25">
      <c r="A1919" s="92"/>
      <c r="B1919" s="97"/>
      <c r="C1919" s="93"/>
      <c r="D1919" s="92"/>
      <c r="E1919" s="92"/>
    </row>
    <row r="1920" spans="1:5" x14ac:dyDescent="0.25">
      <c r="A1920" s="92"/>
      <c r="B1920" s="97"/>
      <c r="C1920" s="93"/>
      <c r="D1920" s="92"/>
      <c r="E1920" s="92"/>
    </row>
    <row r="1921" spans="1:5" x14ac:dyDescent="0.25">
      <c r="A1921" s="92"/>
      <c r="B1921" s="97"/>
      <c r="C1921" s="93"/>
      <c r="D1921" s="92"/>
      <c r="E1921" s="92"/>
    </row>
    <row r="1922" spans="1:5" x14ac:dyDescent="0.25">
      <c r="A1922" s="92"/>
      <c r="B1922" s="97"/>
      <c r="C1922" s="93"/>
      <c r="D1922" s="92"/>
      <c r="E1922" s="92"/>
    </row>
    <row r="1923" spans="1:5" x14ac:dyDescent="0.25">
      <c r="A1923" s="92"/>
      <c r="B1923" s="97"/>
      <c r="C1923" s="93"/>
      <c r="D1923" s="92"/>
      <c r="E1923" s="92"/>
    </row>
    <row r="1924" spans="1:5" x14ac:dyDescent="0.25">
      <c r="A1924" s="92"/>
      <c r="B1924" s="97"/>
      <c r="C1924" s="93"/>
      <c r="D1924" s="92"/>
      <c r="E1924" s="92"/>
    </row>
    <row r="1925" spans="1:5" x14ac:dyDescent="0.25">
      <c r="A1925" s="92"/>
      <c r="B1925" s="97"/>
      <c r="C1925" s="93"/>
      <c r="D1925" s="92"/>
      <c r="E1925" s="92"/>
    </row>
    <row r="1926" spans="1:5" x14ac:dyDescent="0.25">
      <c r="A1926" s="92"/>
      <c r="B1926" s="97"/>
      <c r="C1926" s="93"/>
      <c r="D1926" s="92"/>
      <c r="E1926" s="92"/>
    </row>
    <row r="1927" spans="1:5" x14ac:dyDescent="0.25">
      <c r="A1927" s="92"/>
      <c r="B1927" s="97"/>
      <c r="C1927" s="93"/>
      <c r="D1927" s="92"/>
      <c r="E1927" s="92"/>
    </row>
    <row r="1928" spans="1:5" x14ac:dyDescent="0.25">
      <c r="A1928" s="92"/>
      <c r="B1928" s="97"/>
      <c r="C1928" s="93"/>
      <c r="D1928" s="92"/>
      <c r="E1928" s="92"/>
    </row>
    <row r="1929" spans="1:5" x14ac:dyDescent="0.25">
      <c r="A1929" s="92"/>
      <c r="B1929" s="97"/>
      <c r="C1929" s="93"/>
      <c r="D1929" s="92"/>
      <c r="E1929" s="92"/>
    </row>
    <row r="1930" spans="1:5" x14ac:dyDescent="0.25">
      <c r="A1930" s="92"/>
      <c r="B1930" s="97"/>
      <c r="C1930" s="93"/>
      <c r="D1930" s="92"/>
      <c r="E1930" s="92"/>
    </row>
    <row r="1931" spans="1:5" x14ac:dyDescent="0.25">
      <c r="A1931" s="92"/>
      <c r="B1931" s="97"/>
      <c r="C1931" s="93"/>
      <c r="D1931" s="92"/>
      <c r="E1931" s="92"/>
    </row>
    <row r="1932" spans="1:5" x14ac:dyDescent="0.25">
      <c r="A1932" s="92"/>
      <c r="B1932" s="97"/>
      <c r="C1932" s="93"/>
      <c r="D1932" s="92"/>
      <c r="E1932" s="92"/>
    </row>
    <row r="1933" spans="1:5" x14ac:dyDescent="0.25">
      <c r="A1933" s="92"/>
      <c r="B1933" s="97"/>
      <c r="C1933" s="93"/>
      <c r="D1933" s="92"/>
      <c r="E1933" s="92"/>
    </row>
    <row r="1934" spans="1:5" x14ac:dyDescent="0.25">
      <c r="A1934" s="92"/>
      <c r="B1934" s="97"/>
      <c r="C1934" s="93"/>
      <c r="D1934" s="92"/>
      <c r="E1934" s="92"/>
    </row>
    <row r="1935" spans="1:5" x14ac:dyDescent="0.25">
      <c r="A1935" s="92"/>
      <c r="B1935" s="97"/>
      <c r="C1935" s="93"/>
      <c r="D1935" s="92"/>
      <c r="E1935" s="92"/>
    </row>
    <row r="1936" spans="1:5" x14ac:dyDescent="0.25">
      <c r="A1936" s="92"/>
      <c r="B1936" s="97"/>
      <c r="C1936" s="93"/>
      <c r="D1936" s="92"/>
      <c r="E1936" s="92"/>
    </row>
    <row r="1937" spans="1:5" x14ac:dyDescent="0.25">
      <c r="A1937" s="92"/>
      <c r="B1937" s="97"/>
      <c r="C1937" s="93"/>
      <c r="D1937" s="92"/>
      <c r="E1937" s="92"/>
    </row>
    <row r="1938" spans="1:5" x14ac:dyDescent="0.25">
      <c r="A1938" s="92"/>
      <c r="B1938" s="97"/>
      <c r="C1938" s="93"/>
      <c r="D1938" s="92"/>
      <c r="E1938" s="92"/>
    </row>
    <row r="1939" spans="1:5" x14ac:dyDescent="0.25">
      <c r="A1939" s="92"/>
      <c r="B1939" s="97"/>
      <c r="C1939" s="93"/>
      <c r="D1939" s="92"/>
      <c r="E1939" s="92"/>
    </row>
    <row r="1940" spans="1:5" x14ac:dyDescent="0.25">
      <c r="A1940" s="92"/>
      <c r="B1940" s="97"/>
      <c r="C1940" s="93"/>
      <c r="D1940" s="92"/>
      <c r="E1940" s="92"/>
    </row>
    <row r="1941" spans="1:5" x14ac:dyDescent="0.25">
      <c r="A1941" s="92"/>
      <c r="B1941" s="97"/>
      <c r="C1941" s="93"/>
      <c r="D1941" s="92"/>
      <c r="E1941" s="92"/>
    </row>
    <row r="1942" spans="1:5" x14ac:dyDescent="0.25">
      <c r="A1942" s="92"/>
      <c r="B1942" s="97"/>
      <c r="C1942" s="93"/>
      <c r="D1942" s="92"/>
      <c r="E1942" s="92"/>
    </row>
    <row r="1943" spans="1:5" x14ac:dyDescent="0.25">
      <c r="A1943" s="92"/>
      <c r="B1943" s="97"/>
      <c r="C1943" s="93"/>
      <c r="D1943" s="92"/>
      <c r="E1943" s="92"/>
    </row>
    <row r="1944" spans="1:5" x14ac:dyDescent="0.25">
      <c r="A1944" s="92"/>
      <c r="B1944" s="97"/>
      <c r="C1944" s="93"/>
      <c r="D1944" s="92"/>
      <c r="E1944" s="92"/>
    </row>
    <row r="1945" spans="1:5" x14ac:dyDescent="0.25">
      <c r="A1945" s="92"/>
      <c r="B1945" s="97"/>
      <c r="C1945" s="93"/>
      <c r="D1945" s="92"/>
      <c r="E1945" s="92"/>
    </row>
    <row r="1946" spans="1:5" x14ac:dyDescent="0.25">
      <c r="A1946" s="92"/>
      <c r="B1946" s="97"/>
      <c r="C1946" s="93"/>
      <c r="D1946" s="92"/>
      <c r="E1946" s="92"/>
    </row>
    <row r="1947" spans="1:5" x14ac:dyDescent="0.25">
      <c r="A1947" s="92"/>
      <c r="B1947" s="97"/>
      <c r="C1947" s="93"/>
      <c r="D1947" s="92"/>
      <c r="E1947" s="92"/>
    </row>
    <row r="1948" spans="1:5" x14ac:dyDescent="0.25">
      <c r="A1948" s="92"/>
      <c r="B1948" s="97"/>
      <c r="C1948" s="93"/>
      <c r="D1948" s="92"/>
      <c r="E1948" s="92"/>
    </row>
    <row r="1949" spans="1:5" x14ac:dyDescent="0.25">
      <c r="A1949" s="92"/>
      <c r="B1949" s="97"/>
      <c r="C1949" s="93"/>
      <c r="D1949" s="92"/>
      <c r="E1949" s="92"/>
    </row>
    <row r="1950" spans="1:5" x14ac:dyDescent="0.25">
      <c r="A1950" s="92"/>
      <c r="B1950" s="97"/>
      <c r="C1950" s="93"/>
      <c r="D1950" s="92"/>
      <c r="E1950" s="92"/>
    </row>
    <row r="1951" spans="1:5" x14ac:dyDescent="0.25">
      <c r="A1951" s="92"/>
      <c r="B1951" s="97"/>
      <c r="C1951" s="93"/>
      <c r="D1951" s="92"/>
      <c r="E1951" s="92"/>
    </row>
    <row r="1952" spans="1:5" x14ac:dyDescent="0.25">
      <c r="A1952" s="92"/>
      <c r="B1952" s="97"/>
      <c r="C1952" s="93"/>
      <c r="D1952" s="92"/>
      <c r="E1952" s="92"/>
    </row>
    <row r="1953" spans="1:5" x14ac:dyDescent="0.25">
      <c r="A1953" s="92"/>
      <c r="B1953" s="97"/>
      <c r="C1953" s="93"/>
      <c r="D1953" s="92"/>
      <c r="E1953" s="92"/>
    </row>
    <row r="1954" spans="1:5" x14ac:dyDescent="0.25">
      <c r="A1954" s="92"/>
      <c r="B1954" s="97"/>
      <c r="C1954" s="93"/>
      <c r="D1954" s="92"/>
      <c r="E1954" s="92"/>
    </row>
    <row r="1955" spans="1:5" x14ac:dyDescent="0.25">
      <c r="A1955" s="92"/>
      <c r="B1955" s="97"/>
      <c r="C1955" s="93"/>
      <c r="D1955" s="92"/>
      <c r="E1955" s="92"/>
    </row>
    <row r="1956" spans="1:5" x14ac:dyDescent="0.25">
      <c r="A1956" s="92"/>
      <c r="B1956" s="97"/>
      <c r="C1956" s="93"/>
      <c r="D1956" s="92"/>
      <c r="E1956" s="92"/>
    </row>
    <row r="1957" spans="1:5" x14ac:dyDescent="0.25">
      <c r="A1957" s="92"/>
      <c r="B1957" s="97"/>
      <c r="C1957" s="93"/>
      <c r="D1957" s="92"/>
      <c r="E1957" s="92"/>
    </row>
    <row r="1958" spans="1:5" x14ac:dyDescent="0.25">
      <c r="A1958" s="92"/>
      <c r="B1958" s="97"/>
      <c r="C1958" s="93"/>
      <c r="D1958" s="92"/>
      <c r="E1958" s="92"/>
    </row>
    <row r="1959" spans="1:5" x14ac:dyDescent="0.25">
      <c r="A1959" s="92"/>
      <c r="B1959" s="97"/>
      <c r="C1959" s="93"/>
      <c r="D1959" s="92"/>
      <c r="E1959" s="92"/>
    </row>
    <row r="1960" spans="1:5" x14ac:dyDescent="0.25">
      <c r="A1960" s="92"/>
      <c r="B1960" s="97"/>
      <c r="C1960" s="93"/>
      <c r="D1960" s="92"/>
      <c r="E1960" s="92"/>
    </row>
    <row r="1961" spans="1:5" x14ac:dyDescent="0.25">
      <c r="A1961" s="92"/>
      <c r="B1961" s="97"/>
      <c r="C1961" s="93"/>
      <c r="D1961" s="92"/>
      <c r="E1961" s="92"/>
    </row>
    <row r="1962" spans="1:5" x14ac:dyDescent="0.25">
      <c r="A1962" s="92"/>
      <c r="B1962" s="97"/>
      <c r="C1962" s="93"/>
      <c r="D1962" s="92"/>
      <c r="E1962" s="92"/>
    </row>
    <row r="1963" spans="1:5" x14ac:dyDescent="0.25">
      <c r="A1963" s="92"/>
      <c r="B1963" s="97"/>
      <c r="C1963" s="93"/>
      <c r="D1963" s="92"/>
      <c r="E1963" s="92"/>
    </row>
    <row r="1964" spans="1:5" x14ac:dyDescent="0.25">
      <c r="A1964" s="92"/>
      <c r="B1964" s="97"/>
      <c r="C1964" s="93"/>
      <c r="D1964" s="92"/>
      <c r="E1964" s="92"/>
    </row>
    <row r="1965" spans="1:5" x14ac:dyDescent="0.25">
      <c r="A1965" s="92"/>
      <c r="B1965" s="97"/>
      <c r="C1965" s="93"/>
      <c r="D1965" s="92"/>
      <c r="E1965" s="92"/>
    </row>
    <row r="1966" spans="1:5" x14ac:dyDescent="0.25">
      <c r="A1966" s="92"/>
      <c r="B1966" s="97"/>
      <c r="C1966" s="93"/>
      <c r="D1966" s="92"/>
      <c r="E1966" s="92"/>
    </row>
    <row r="1967" spans="1:5" x14ac:dyDescent="0.25">
      <c r="A1967" s="92"/>
      <c r="B1967" s="97"/>
      <c r="C1967" s="93"/>
      <c r="D1967" s="92"/>
      <c r="E1967" s="92"/>
    </row>
    <row r="1968" spans="1:5" x14ac:dyDescent="0.25">
      <c r="A1968" s="92"/>
      <c r="B1968" s="97"/>
      <c r="C1968" s="93"/>
      <c r="D1968" s="92"/>
      <c r="E1968" s="92"/>
    </row>
    <row r="1969" spans="1:5" x14ac:dyDescent="0.25">
      <c r="A1969" s="92"/>
      <c r="B1969" s="97"/>
      <c r="C1969" s="93"/>
      <c r="D1969" s="92"/>
      <c r="E1969" s="92"/>
    </row>
    <row r="1970" spans="1:5" x14ac:dyDescent="0.25">
      <c r="A1970" s="92"/>
      <c r="B1970" s="97"/>
      <c r="C1970" s="93"/>
      <c r="D1970" s="92"/>
      <c r="E1970" s="92"/>
    </row>
    <row r="1971" spans="1:5" x14ac:dyDescent="0.25">
      <c r="A1971" s="92"/>
      <c r="B1971" s="97"/>
      <c r="C1971" s="93"/>
      <c r="D1971" s="92"/>
      <c r="E1971" s="92"/>
    </row>
    <row r="1972" spans="1:5" x14ac:dyDescent="0.25">
      <c r="A1972" s="92"/>
      <c r="B1972" s="97"/>
      <c r="C1972" s="93"/>
      <c r="D1972" s="92"/>
      <c r="E1972" s="92"/>
    </row>
    <row r="1973" spans="1:5" x14ac:dyDescent="0.25">
      <c r="A1973" s="92"/>
      <c r="B1973" s="97"/>
      <c r="C1973" s="93"/>
      <c r="D1973" s="92"/>
      <c r="E1973" s="92"/>
    </row>
    <row r="1974" spans="1:5" x14ac:dyDescent="0.25">
      <c r="A1974" s="92"/>
      <c r="B1974" s="97"/>
      <c r="C1974" s="93"/>
      <c r="D1974" s="92"/>
      <c r="E1974" s="92"/>
    </row>
    <row r="1975" spans="1:5" x14ac:dyDescent="0.25">
      <c r="A1975" s="92"/>
      <c r="B1975" s="97"/>
      <c r="C1975" s="93"/>
      <c r="D1975" s="92"/>
      <c r="E1975" s="92"/>
    </row>
    <row r="1976" spans="1:5" x14ac:dyDescent="0.25">
      <c r="A1976" s="92"/>
      <c r="B1976" s="97"/>
      <c r="C1976" s="93"/>
      <c r="D1976" s="92"/>
      <c r="E1976" s="92"/>
    </row>
    <row r="1977" spans="1:5" x14ac:dyDescent="0.25">
      <c r="A1977" s="92"/>
      <c r="B1977" s="97"/>
      <c r="C1977" s="93"/>
      <c r="D1977" s="92"/>
      <c r="E1977" s="92"/>
    </row>
    <row r="1978" spans="1:5" x14ac:dyDescent="0.25">
      <c r="A1978" s="92"/>
      <c r="B1978" s="97"/>
      <c r="C1978" s="93"/>
      <c r="D1978" s="92"/>
      <c r="E1978" s="92"/>
    </row>
    <row r="1979" spans="1:5" x14ac:dyDescent="0.25">
      <c r="A1979" s="92"/>
      <c r="B1979" s="97"/>
      <c r="C1979" s="93"/>
      <c r="D1979" s="92"/>
      <c r="E1979" s="92"/>
    </row>
    <row r="1980" spans="1:5" x14ac:dyDescent="0.25">
      <c r="A1980" s="92"/>
      <c r="B1980" s="97"/>
      <c r="C1980" s="93"/>
      <c r="D1980" s="92"/>
      <c r="E1980" s="92"/>
    </row>
    <row r="1981" spans="1:5" x14ac:dyDescent="0.25">
      <c r="A1981" s="92"/>
      <c r="B1981" s="97"/>
      <c r="C1981" s="93"/>
      <c r="D1981" s="92"/>
      <c r="E1981" s="92"/>
    </row>
    <row r="1982" spans="1:5" x14ac:dyDescent="0.25">
      <c r="A1982" s="92"/>
      <c r="B1982" s="97"/>
      <c r="C1982" s="93"/>
      <c r="D1982" s="92"/>
      <c r="E1982" s="92"/>
    </row>
    <row r="1983" spans="1:5" x14ac:dyDescent="0.25">
      <c r="A1983" s="92"/>
      <c r="B1983" s="97"/>
      <c r="C1983" s="93"/>
      <c r="D1983" s="92"/>
      <c r="E1983" s="92"/>
    </row>
    <row r="1984" spans="1:5" x14ac:dyDescent="0.25">
      <c r="A1984" s="92"/>
      <c r="B1984" s="97"/>
      <c r="C1984" s="93"/>
      <c r="D1984" s="92"/>
      <c r="E1984" s="92"/>
    </row>
    <row r="1985" spans="1:5" x14ac:dyDescent="0.25">
      <c r="A1985" s="92"/>
      <c r="B1985" s="97"/>
      <c r="C1985" s="93"/>
      <c r="D1985" s="92"/>
      <c r="E1985" s="92"/>
    </row>
    <row r="1986" spans="1:5" x14ac:dyDescent="0.25">
      <c r="A1986" s="92"/>
      <c r="B1986" s="97"/>
      <c r="C1986" s="93"/>
      <c r="D1986" s="92"/>
      <c r="E1986" s="92"/>
    </row>
    <row r="1987" spans="1:5" x14ac:dyDescent="0.25">
      <c r="A1987" s="92"/>
      <c r="B1987" s="97"/>
      <c r="C1987" s="93"/>
      <c r="D1987" s="92"/>
      <c r="E1987" s="92"/>
    </row>
    <row r="1988" spans="1:5" x14ac:dyDescent="0.25">
      <c r="A1988" s="92"/>
      <c r="B1988" s="97"/>
      <c r="C1988" s="93"/>
      <c r="D1988" s="92"/>
      <c r="E1988" s="92"/>
    </row>
    <row r="1989" spans="1:5" x14ac:dyDescent="0.25">
      <c r="A1989" s="92"/>
      <c r="B1989" s="97"/>
      <c r="C1989" s="93"/>
      <c r="D1989" s="92"/>
      <c r="E1989" s="92"/>
    </row>
    <row r="1990" spans="1:5" x14ac:dyDescent="0.25">
      <c r="A1990" s="92"/>
      <c r="B1990" s="97"/>
      <c r="C1990" s="93"/>
      <c r="D1990" s="92"/>
      <c r="E1990" s="92"/>
    </row>
    <row r="1991" spans="1:5" x14ac:dyDescent="0.25">
      <c r="A1991" s="92"/>
      <c r="B1991" s="97"/>
      <c r="C1991" s="93"/>
      <c r="D1991" s="92"/>
      <c r="E1991" s="92"/>
    </row>
    <row r="1992" spans="1:5" x14ac:dyDescent="0.25">
      <c r="A1992" s="92"/>
      <c r="B1992" s="97"/>
      <c r="C1992" s="93"/>
      <c r="D1992" s="92"/>
      <c r="E1992" s="92"/>
    </row>
    <row r="1993" spans="1:5" x14ac:dyDescent="0.25">
      <c r="A1993" s="92"/>
      <c r="B1993" s="97"/>
      <c r="C1993" s="93"/>
      <c r="D1993" s="92"/>
      <c r="E1993" s="92"/>
    </row>
    <row r="1994" spans="1:5" x14ac:dyDescent="0.25">
      <c r="A1994" s="92"/>
      <c r="B1994" s="97"/>
      <c r="C1994" s="93"/>
      <c r="D1994" s="92"/>
      <c r="E1994" s="92"/>
    </row>
    <row r="1995" spans="1:5" x14ac:dyDescent="0.25">
      <c r="A1995" s="92"/>
      <c r="B1995" s="97"/>
      <c r="C1995" s="93"/>
      <c r="D1995" s="92"/>
      <c r="E1995" s="92"/>
    </row>
    <row r="1996" spans="1:5" x14ac:dyDescent="0.25">
      <c r="A1996" s="92"/>
      <c r="B1996" s="97"/>
      <c r="C1996" s="93"/>
      <c r="D1996" s="92"/>
      <c r="E1996" s="92"/>
    </row>
    <row r="1997" spans="1:5" x14ac:dyDescent="0.25">
      <c r="A1997" s="92"/>
      <c r="B1997" s="97"/>
      <c r="C1997" s="93"/>
      <c r="D1997" s="92"/>
      <c r="E1997" s="92"/>
    </row>
    <row r="1998" spans="1:5" x14ac:dyDescent="0.25">
      <c r="A1998" s="92"/>
      <c r="B1998" s="97"/>
      <c r="C1998" s="93"/>
      <c r="D1998" s="92"/>
      <c r="E1998" s="92"/>
    </row>
    <row r="1999" spans="1:5" x14ac:dyDescent="0.25">
      <c r="A1999" s="92"/>
      <c r="B1999" s="97"/>
      <c r="C1999" s="93"/>
      <c r="D1999" s="92"/>
      <c r="E1999" s="92"/>
    </row>
    <row r="2000" spans="1:5" x14ac:dyDescent="0.25">
      <c r="A2000" s="92"/>
      <c r="B2000" s="97"/>
      <c r="C2000" s="93"/>
      <c r="D2000" s="92"/>
      <c r="E2000" s="92"/>
    </row>
    <row r="2001" spans="1:5" x14ac:dyDescent="0.25">
      <c r="A2001" s="92"/>
      <c r="B2001" s="97"/>
      <c r="C2001" s="93"/>
      <c r="D2001" s="92"/>
      <c r="E2001" s="92"/>
    </row>
    <row r="2002" spans="1:5" x14ac:dyDescent="0.25">
      <c r="A2002" s="92"/>
      <c r="B2002" s="97"/>
      <c r="C2002" s="93"/>
      <c r="D2002" s="92"/>
      <c r="E2002" s="92"/>
    </row>
    <row r="2003" spans="1:5" x14ac:dyDescent="0.25">
      <c r="A2003" s="92"/>
      <c r="B2003" s="97"/>
      <c r="C2003" s="93"/>
      <c r="D2003" s="92"/>
      <c r="E2003" s="92"/>
    </row>
    <row r="2004" spans="1:5" x14ac:dyDescent="0.25">
      <c r="A2004" s="92"/>
      <c r="B2004" s="97"/>
      <c r="C2004" s="93"/>
      <c r="D2004" s="92"/>
      <c r="E2004" s="92"/>
    </row>
    <row r="2005" spans="1:5" x14ac:dyDescent="0.25">
      <c r="A2005" s="92"/>
      <c r="B2005" s="97"/>
      <c r="C2005" s="93"/>
      <c r="D2005" s="92"/>
      <c r="E2005" s="92"/>
    </row>
    <row r="2006" spans="1:5" x14ac:dyDescent="0.25">
      <c r="A2006" s="92"/>
      <c r="B2006" s="97"/>
      <c r="C2006" s="93"/>
      <c r="D2006" s="92"/>
      <c r="E2006" s="92"/>
    </row>
    <row r="2007" spans="1:5" x14ac:dyDescent="0.25">
      <c r="A2007" s="92"/>
      <c r="B2007" s="97"/>
      <c r="C2007" s="93"/>
      <c r="D2007" s="92"/>
      <c r="E2007" s="92"/>
    </row>
    <row r="2008" spans="1:5" x14ac:dyDescent="0.25">
      <c r="A2008" s="92"/>
      <c r="B2008" s="97"/>
      <c r="C2008" s="93"/>
      <c r="D2008" s="92"/>
      <c r="E2008" s="92"/>
    </row>
    <row r="2009" spans="1:5" x14ac:dyDescent="0.25">
      <c r="A2009" s="92"/>
      <c r="B2009" s="97"/>
      <c r="C2009" s="93"/>
      <c r="D2009" s="92"/>
      <c r="E2009" s="92"/>
    </row>
    <row r="2010" spans="1:5" x14ac:dyDescent="0.25">
      <c r="A2010" s="92"/>
      <c r="B2010" s="97"/>
      <c r="C2010" s="93"/>
      <c r="D2010" s="92"/>
      <c r="E2010" s="92"/>
    </row>
    <row r="2011" spans="1:5" x14ac:dyDescent="0.25">
      <c r="A2011" s="92"/>
      <c r="B2011" s="97"/>
      <c r="C2011" s="93"/>
      <c r="D2011" s="92"/>
      <c r="E2011" s="92"/>
    </row>
    <row r="2012" spans="1:5" x14ac:dyDescent="0.25">
      <c r="A2012" s="92"/>
      <c r="B2012" s="97"/>
      <c r="C2012" s="93"/>
      <c r="D2012" s="92"/>
      <c r="E2012" s="92"/>
    </row>
    <row r="2013" spans="1:5" x14ac:dyDescent="0.25">
      <c r="A2013" s="92"/>
      <c r="B2013" s="97"/>
      <c r="C2013" s="93"/>
      <c r="D2013" s="92"/>
      <c r="E2013" s="92"/>
    </row>
    <row r="2014" spans="1:5" x14ac:dyDescent="0.25">
      <c r="A2014" s="92"/>
      <c r="B2014" s="97"/>
      <c r="C2014" s="93"/>
      <c r="D2014" s="92"/>
      <c r="E2014" s="92"/>
    </row>
    <row r="2015" spans="1:5" x14ac:dyDescent="0.25">
      <c r="A2015" s="92"/>
      <c r="B2015" s="97"/>
      <c r="C2015" s="93"/>
      <c r="D2015" s="92"/>
      <c r="E2015" s="92"/>
    </row>
    <row r="2016" spans="1:5" x14ac:dyDescent="0.25">
      <c r="A2016" s="92"/>
      <c r="B2016" s="97"/>
      <c r="C2016" s="93"/>
      <c r="D2016" s="92"/>
      <c r="E2016" s="92"/>
    </row>
    <row r="2017" spans="1:5" x14ac:dyDescent="0.25">
      <c r="A2017" s="92"/>
      <c r="B2017" s="97"/>
      <c r="C2017" s="93"/>
      <c r="D2017" s="92"/>
      <c r="E2017" s="92"/>
    </row>
    <row r="2018" spans="1:5" x14ac:dyDescent="0.25">
      <c r="A2018" s="92"/>
      <c r="B2018" s="97"/>
      <c r="C2018" s="93"/>
      <c r="D2018" s="92"/>
      <c r="E2018" s="92"/>
    </row>
    <row r="2019" spans="1:5" x14ac:dyDescent="0.25">
      <c r="A2019" s="92"/>
      <c r="B2019" s="97"/>
      <c r="C2019" s="93"/>
      <c r="D2019" s="92"/>
      <c r="E2019" s="92"/>
    </row>
    <row r="2020" spans="1:5" x14ac:dyDescent="0.25">
      <c r="A2020" s="92"/>
      <c r="B2020" s="97"/>
      <c r="C2020" s="93"/>
      <c r="D2020" s="92"/>
      <c r="E2020" s="92"/>
    </row>
    <row r="2021" spans="1:5" x14ac:dyDescent="0.25">
      <c r="A2021" s="92"/>
      <c r="B2021" s="97"/>
      <c r="C2021" s="93"/>
      <c r="D2021" s="92"/>
      <c r="E2021" s="92"/>
    </row>
    <row r="2022" spans="1:5" x14ac:dyDescent="0.25">
      <c r="A2022" s="92"/>
      <c r="B2022" s="97"/>
      <c r="C2022" s="93"/>
      <c r="D2022" s="92"/>
      <c r="E2022" s="92"/>
    </row>
    <row r="2023" spans="1:5" x14ac:dyDescent="0.25">
      <c r="A2023" s="92"/>
      <c r="B2023" s="97"/>
      <c r="C2023" s="93"/>
      <c r="D2023" s="92"/>
      <c r="E2023" s="92"/>
    </row>
    <row r="2024" spans="1:5" x14ac:dyDescent="0.25">
      <c r="A2024" s="92"/>
      <c r="B2024" s="97"/>
      <c r="C2024" s="93"/>
      <c r="D2024" s="92"/>
      <c r="E2024" s="92"/>
    </row>
    <row r="2025" spans="1:5" x14ac:dyDescent="0.25">
      <c r="A2025" s="92"/>
      <c r="B2025" s="97"/>
      <c r="C2025" s="93"/>
      <c r="D2025" s="92"/>
      <c r="E2025" s="92"/>
    </row>
    <row r="2026" spans="1:5" x14ac:dyDescent="0.25">
      <c r="A2026" s="92"/>
      <c r="B2026" s="97"/>
      <c r="C2026" s="93"/>
      <c r="D2026" s="92"/>
      <c r="E2026" s="92"/>
    </row>
    <row r="2027" spans="1:5" x14ac:dyDescent="0.25">
      <c r="A2027" s="92"/>
      <c r="B2027" s="97"/>
      <c r="C2027" s="93"/>
      <c r="D2027" s="92"/>
      <c r="E2027" s="92"/>
    </row>
    <row r="2028" spans="1:5" x14ac:dyDescent="0.25">
      <c r="A2028" s="92"/>
      <c r="B2028" s="97"/>
      <c r="C2028" s="93"/>
      <c r="D2028" s="92"/>
      <c r="E2028" s="92"/>
    </row>
    <row r="2029" spans="1:5" x14ac:dyDescent="0.25">
      <c r="A2029" s="92"/>
      <c r="B2029" s="97"/>
      <c r="C2029" s="93"/>
      <c r="D2029" s="92"/>
      <c r="E2029" s="92"/>
    </row>
    <row r="2030" spans="1:5" x14ac:dyDescent="0.25">
      <c r="A2030" s="92"/>
      <c r="B2030" s="97"/>
      <c r="C2030" s="93"/>
      <c r="D2030" s="92"/>
      <c r="E2030" s="92"/>
    </row>
    <row r="2031" spans="1:5" x14ac:dyDescent="0.25">
      <c r="A2031" s="92"/>
      <c r="B2031" s="97"/>
      <c r="C2031" s="93"/>
      <c r="D2031" s="92"/>
      <c r="E2031" s="92"/>
    </row>
    <row r="2032" spans="1:5" x14ac:dyDescent="0.25">
      <c r="A2032" s="92"/>
      <c r="B2032" s="97"/>
      <c r="C2032" s="93"/>
      <c r="D2032" s="92"/>
      <c r="E2032" s="92"/>
    </row>
    <row r="2033" spans="1:5" x14ac:dyDescent="0.25">
      <c r="A2033" s="92"/>
      <c r="B2033" s="97"/>
      <c r="C2033" s="93"/>
      <c r="D2033" s="92"/>
      <c r="E2033" s="92"/>
    </row>
    <row r="2034" spans="1:5" x14ac:dyDescent="0.25">
      <c r="A2034" s="92"/>
      <c r="B2034" s="97"/>
      <c r="C2034" s="93"/>
      <c r="D2034" s="92"/>
      <c r="E2034" s="92"/>
    </row>
    <row r="2035" spans="1:5" x14ac:dyDescent="0.25">
      <c r="A2035" s="92"/>
      <c r="B2035" s="97"/>
      <c r="C2035" s="93"/>
      <c r="D2035" s="92"/>
      <c r="E2035" s="92"/>
    </row>
    <row r="2036" spans="1:5" x14ac:dyDescent="0.25">
      <c r="A2036" s="92"/>
      <c r="B2036" s="97"/>
      <c r="C2036" s="93"/>
      <c r="D2036" s="92"/>
      <c r="E2036" s="92"/>
    </row>
    <row r="2037" spans="1:5" x14ac:dyDescent="0.25">
      <c r="A2037" s="92"/>
      <c r="B2037" s="97"/>
      <c r="C2037" s="93"/>
      <c r="D2037" s="92"/>
      <c r="E2037" s="92"/>
    </row>
    <row r="2038" spans="1:5" x14ac:dyDescent="0.25">
      <c r="A2038" s="92"/>
      <c r="B2038" s="97"/>
      <c r="C2038" s="93"/>
      <c r="D2038" s="92"/>
      <c r="E2038" s="92"/>
    </row>
    <row r="2039" spans="1:5" x14ac:dyDescent="0.25">
      <c r="A2039" s="92"/>
      <c r="B2039" s="97"/>
      <c r="C2039" s="93"/>
      <c r="D2039" s="92"/>
      <c r="E2039" s="92"/>
    </row>
    <row r="2040" spans="1:5" x14ac:dyDescent="0.25">
      <c r="A2040" s="92"/>
      <c r="B2040" s="97"/>
      <c r="C2040" s="93"/>
      <c r="D2040" s="92"/>
      <c r="E2040" s="92"/>
    </row>
    <row r="2041" spans="1:5" x14ac:dyDescent="0.25">
      <c r="A2041" s="92"/>
      <c r="B2041" s="97"/>
      <c r="C2041" s="93"/>
      <c r="D2041" s="92"/>
      <c r="E2041" s="92"/>
    </row>
    <row r="2042" spans="1:5" x14ac:dyDescent="0.25">
      <c r="A2042" s="92"/>
      <c r="B2042" s="97"/>
      <c r="C2042" s="93"/>
      <c r="D2042" s="92"/>
      <c r="E2042" s="92"/>
    </row>
    <row r="2043" spans="1:5" x14ac:dyDescent="0.25">
      <c r="A2043" s="92"/>
      <c r="B2043" s="97"/>
      <c r="C2043" s="93"/>
      <c r="D2043" s="92"/>
      <c r="E2043" s="92"/>
    </row>
    <row r="2044" spans="1:5" x14ac:dyDescent="0.25">
      <c r="A2044" s="92"/>
      <c r="B2044" s="97"/>
      <c r="C2044" s="93"/>
      <c r="D2044" s="92"/>
      <c r="E2044" s="92"/>
    </row>
    <row r="2045" spans="1:5" x14ac:dyDescent="0.25">
      <c r="A2045" s="92"/>
      <c r="B2045" s="97"/>
      <c r="C2045" s="93"/>
      <c r="D2045" s="92"/>
      <c r="E2045" s="92"/>
    </row>
    <row r="2046" spans="1:5" x14ac:dyDescent="0.25">
      <c r="A2046" s="92"/>
      <c r="B2046" s="97"/>
      <c r="C2046" s="93"/>
      <c r="D2046" s="92"/>
      <c r="E2046" s="92"/>
    </row>
    <row r="2047" spans="1:5" x14ac:dyDescent="0.25">
      <c r="A2047" s="92"/>
      <c r="B2047" s="97"/>
      <c r="C2047" s="93"/>
      <c r="D2047" s="92"/>
      <c r="E2047" s="92"/>
    </row>
    <row r="2048" spans="1:5" x14ac:dyDescent="0.25">
      <c r="A2048" s="92"/>
      <c r="B2048" s="97"/>
      <c r="C2048" s="93"/>
      <c r="D2048" s="92"/>
      <c r="E2048" s="92"/>
    </row>
    <row r="2049" spans="1:5" x14ac:dyDescent="0.25">
      <c r="A2049" s="92"/>
      <c r="B2049" s="97"/>
      <c r="C2049" s="93"/>
      <c r="D2049" s="92"/>
      <c r="E2049" s="92"/>
    </row>
    <row r="2050" spans="1:5" x14ac:dyDescent="0.25">
      <c r="A2050" s="92"/>
      <c r="B2050" s="97"/>
      <c r="C2050" s="93"/>
      <c r="D2050" s="92"/>
      <c r="E2050" s="92"/>
    </row>
    <row r="2051" spans="1:5" x14ac:dyDescent="0.25">
      <c r="A2051" s="92"/>
      <c r="B2051" s="97"/>
      <c r="C2051" s="93"/>
      <c r="D2051" s="92"/>
      <c r="E2051" s="92"/>
    </row>
    <row r="2052" spans="1:5" x14ac:dyDescent="0.25">
      <c r="A2052" s="92"/>
      <c r="B2052" s="97"/>
      <c r="C2052" s="93"/>
      <c r="D2052" s="92"/>
      <c r="E2052" s="92"/>
    </row>
    <row r="2053" spans="1:5" x14ac:dyDescent="0.25">
      <c r="A2053" s="92"/>
      <c r="B2053" s="97"/>
      <c r="C2053" s="93"/>
      <c r="D2053" s="92"/>
      <c r="E2053" s="92"/>
    </row>
    <row r="2054" spans="1:5" x14ac:dyDescent="0.25">
      <c r="A2054" s="92"/>
      <c r="B2054" s="97"/>
      <c r="C2054" s="93"/>
      <c r="D2054" s="92"/>
      <c r="E2054" s="92"/>
    </row>
    <row r="2055" spans="1:5" x14ac:dyDescent="0.25">
      <c r="A2055" s="92"/>
      <c r="B2055" s="97"/>
      <c r="C2055" s="93"/>
      <c r="D2055" s="92"/>
      <c r="E2055" s="92"/>
    </row>
    <row r="2056" spans="1:5" x14ac:dyDescent="0.25">
      <c r="A2056" s="92"/>
      <c r="B2056" s="97"/>
      <c r="C2056" s="93"/>
      <c r="D2056" s="92"/>
      <c r="E2056" s="92"/>
    </row>
    <row r="2057" spans="1:5" x14ac:dyDescent="0.25">
      <c r="A2057" s="92"/>
      <c r="B2057" s="97"/>
      <c r="C2057" s="93"/>
      <c r="D2057" s="92"/>
      <c r="E2057" s="92"/>
    </row>
    <row r="2058" spans="1:5" x14ac:dyDescent="0.25">
      <c r="A2058" s="92"/>
      <c r="B2058" s="97"/>
      <c r="C2058" s="93"/>
      <c r="D2058" s="92"/>
      <c r="E2058" s="92"/>
    </row>
    <row r="2059" spans="1:5" x14ac:dyDescent="0.25">
      <c r="A2059" s="92"/>
      <c r="B2059" s="97"/>
      <c r="C2059" s="93"/>
      <c r="D2059" s="92"/>
      <c r="E2059" s="92"/>
    </row>
    <row r="2060" spans="1:5" x14ac:dyDescent="0.25">
      <c r="A2060" s="92"/>
      <c r="B2060" s="97"/>
      <c r="C2060" s="93"/>
      <c r="D2060" s="92"/>
      <c r="E2060" s="92"/>
    </row>
    <row r="2061" spans="1:5" x14ac:dyDescent="0.25">
      <c r="A2061" s="92"/>
      <c r="B2061" s="97"/>
      <c r="C2061" s="93"/>
      <c r="D2061" s="92"/>
      <c r="E2061" s="92"/>
    </row>
    <row r="2062" spans="1:5" x14ac:dyDescent="0.25">
      <c r="A2062" s="92"/>
      <c r="B2062" s="97"/>
      <c r="C2062" s="93"/>
      <c r="D2062" s="92"/>
      <c r="E2062" s="92"/>
    </row>
    <row r="2063" spans="1:5" x14ac:dyDescent="0.25">
      <c r="A2063" s="92"/>
      <c r="B2063" s="97"/>
      <c r="C2063" s="93"/>
      <c r="D2063" s="92"/>
      <c r="E2063" s="92"/>
    </row>
    <row r="2064" spans="1:5" x14ac:dyDescent="0.25">
      <c r="A2064" s="92"/>
      <c r="B2064" s="97"/>
      <c r="C2064" s="93"/>
      <c r="D2064" s="92"/>
      <c r="E2064" s="92"/>
    </row>
    <row r="2065" spans="1:5" x14ac:dyDescent="0.25">
      <c r="A2065" s="92"/>
      <c r="B2065" s="97"/>
      <c r="C2065" s="93"/>
      <c r="D2065" s="92"/>
      <c r="E2065" s="92"/>
    </row>
    <row r="2066" spans="1:5" x14ac:dyDescent="0.25">
      <c r="A2066" s="92"/>
      <c r="B2066" s="97"/>
      <c r="C2066" s="93"/>
      <c r="D2066" s="92"/>
      <c r="E2066" s="92"/>
    </row>
    <row r="2067" spans="1:5" x14ac:dyDescent="0.25">
      <c r="A2067" s="92"/>
      <c r="B2067" s="97"/>
      <c r="C2067" s="93"/>
      <c r="D2067" s="92"/>
      <c r="E2067" s="92"/>
    </row>
    <row r="2068" spans="1:5" x14ac:dyDescent="0.25">
      <c r="A2068" s="92"/>
      <c r="B2068" s="97"/>
      <c r="C2068" s="93"/>
      <c r="D2068" s="92"/>
      <c r="E2068" s="92"/>
    </row>
    <row r="2069" spans="1:5" x14ac:dyDescent="0.25">
      <c r="A2069" s="92"/>
      <c r="B2069" s="97"/>
      <c r="C2069" s="93"/>
      <c r="D2069" s="92"/>
      <c r="E2069" s="92"/>
    </row>
    <row r="2070" spans="1:5" x14ac:dyDescent="0.25">
      <c r="A2070" s="92"/>
      <c r="B2070" s="97"/>
      <c r="C2070" s="93"/>
      <c r="D2070" s="92"/>
      <c r="E2070" s="92"/>
    </row>
    <row r="2071" spans="1:5" x14ac:dyDescent="0.25">
      <c r="A2071" s="92"/>
      <c r="B2071" s="97"/>
      <c r="C2071" s="93"/>
      <c r="D2071" s="92"/>
      <c r="E2071" s="92"/>
    </row>
    <row r="2072" spans="1:5" x14ac:dyDescent="0.25">
      <c r="A2072" s="92"/>
      <c r="B2072" s="97"/>
      <c r="C2072" s="93"/>
      <c r="D2072" s="92"/>
      <c r="E2072" s="92"/>
    </row>
    <row r="2073" spans="1:5" x14ac:dyDescent="0.25">
      <c r="A2073" s="92"/>
      <c r="B2073" s="97"/>
      <c r="C2073" s="93"/>
      <c r="D2073" s="92"/>
      <c r="E2073" s="92"/>
    </row>
    <row r="2074" spans="1:5" x14ac:dyDescent="0.25">
      <c r="A2074" s="92"/>
      <c r="B2074" s="97"/>
      <c r="C2074" s="93"/>
      <c r="D2074" s="92"/>
      <c r="E2074" s="92"/>
    </row>
    <row r="2075" spans="1:5" x14ac:dyDescent="0.25">
      <c r="A2075" s="92"/>
      <c r="B2075" s="97"/>
      <c r="C2075" s="93"/>
      <c r="D2075" s="92"/>
      <c r="E2075" s="92"/>
    </row>
    <row r="2076" spans="1:5" x14ac:dyDescent="0.25">
      <c r="A2076" s="92"/>
      <c r="B2076" s="97"/>
      <c r="C2076" s="93"/>
      <c r="D2076" s="92"/>
      <c r="E2076" s="92"/>
    </row>
    <row r="2077" spans="1:5" x14ac:dyDescent="0.25">
      <c r="A2077" s="92"/>
      <c r="B2077" s="97"/>
      <c r="C2077" s="93"/>
      <c r="D2077" s="92"/>
      <c r="E2077" s="92"/>
    </row>
    <row r="2078" spans="1:5" x14ac:dyDescent="0.25">
      <c r="A2078" s="92"/>
      <c r="B2078" s="97"/>
      <c r="C2078" s="93"/>
      <c r="D2078" s="92"/>
      <c r="E2078" s="92"/>
    </row>
    <row r="2079" spans="1:5" x14ac:dyDescent="0.25">
      <c r="A2079" s="92"/>
      <c r="B2079" s="97"/>
      <c r="C2079" s="93"/>
      <c r="D2079" s="92"/>
      <c r="E2079" s="92"/>
    </row>
    <row r="2080" spans="1:5" x14ac:dyDescent="0.25">
      <c r="A2080" s="92"/>
      <c r="B2080" s="97"/>
      <c r="C2080" s="93"/>
      <c r="D2080" s="92"/>
      <c r="E2080" s="92"/>
    </row>
    <row r="2081" spans="1:5" x14ac:dyDescent="0.25">
      <c r="A2081" s="92"/>
      <c r="B2081" s="97"/>
      <c r="C2081" s="93"/>
      <c r="D2081" s="92"/>
      <c r="E2081" s="92"/>
    </row>
    <row r="2082" spans="1:5" x14ac:dyDescent="0.25">
      <c r="A2082" s="92"/>
      <c r="B2082" s="97"/>
      <c r="C2082" s="93"/>
      <c r="D2082" s="92"/>
      <c r="E2082" s="92"/>
    </row>
    <row r="2083" spans="1:5" x14ac:dyDescent="0.25">
      <c r="A2083" s="92"/>
      <c r="B2083" s="97"/>
      <c r="C2083" s="93"/>
      <c r="D2083" s="92"/>
      <c r="E2083" s="92"/>
    </row>
    <row r="2084" spans="1:5" x14ac:dyDescent="0.25">
      <c r="A2084" s="92"/>
      <c r="B2084" s="97"/>
      <c r="C2084" s="93"/>
      <c r="D2084" s="92"/>
      <c r="E2084" s="92"/>
    </row>
    <row r="2085" spans="1:5" x14ac:dyDescent="0.25">
      <c r="A2085" s="92"/>
      <c r="B2085" s="97"/>
      <c r="C2085" s="93"/>
      <c r="D2085" s="92"/>
      <c r="E2085" s="92"/>
    </row>
    <row r="2086" spans="1:5" x14ac:dyDescent="0.25">
      <c r="A2086" s="92"/>
      <c r="B2086" s="97"/>
      <c r="C2086" s="93"/>
      <c r="D2086" s="92"/>
      <c r="E2086" s="92"/>
    </row>
    <row r="2087" spans="1:5" x14ac:dyDescent="0.25">
      <c r="A2087" s="92"/>
      <c r="B2087" s="97"/>
      <c r="C2087" s="93"/>
      <c r="D2087" s="92"/>
      <c r="E2087" s="92"/>
    </row>
    <row r="2088" spans="1:5" x14ac:dyDescent="0.25">
      <c r="A2088" s="92"/>
      <c r="B2088" s="97"/>
      <c r="C2088" s="93"/>
      <c r="D2088" s="92"/>
      <c r="E2088" s="92"/>
    </row>
    <row r="2089" spans="1:5" x14ac:dyDescent="0.25">
      <c r="A2089" s="92"/>
      <c r="B2089" s="97"/>
      <c r="C2089" s="93"/>
      <c r="D2089" s="92"/>
      <c r="E2089" s="92"/>
    </row>
    <row r="2090" spans="1:5" x14ac:dyDescent="0.25">
      <c r="A2090" s="92"/>
      <c r="B2090" s="97"/>
      <c r="C2090" s="93"/>
      <c r="D2090" s="92"/>
      <c r="E2090" s="92"/>
    </row>
    <row r="2091" spans="1:5" x14ac:dyDescent="0.25">
      <c r="A2091" s="92"/>
      <c r="B2091" s="97"/>
      <c r="C2091" s="93"/>
      <c r="D2091" s="92"/>
      <c r="E2091" s="92"/>
    </row>
    <row r="2092" spans="1:5" x14ac:dyDescent="0.25">
      <c r="A2092" s="92"/>
      <c r="B2092" s="97"/>
      <c r="C2092" s="93"/>
      <c r="D2092" s="92"/>
      <c r="E2092" s="92"/>
    </row>
    <row r="2093" spans="1:5" x14ac:dyDescent="0.25">
      <c r="A2093" s="92"/>
      <c r="B2093" s="97"/>
      <c r="C2093" s="93"/>
      <c r="D2093" s="92"/>
      <c r="E2093" s="92"/>
    </row>
    <row r="2094" spans="1:5" x14ac:dyDescent="0.25">
      <c r="A2094" s="92"/>
      <c r="B2094" s="97"/>
      <c r="C2094" s="93"/>
      <c r="D2094" s="92"/>
      <c r="E2094" s="92"/>
    </row>
    <row r="2095" spans="1:5" x14ac:dyDescent="0.25">
      <c r="A2095" s="92"/>
      <c r="B2095" s="97"/>
      <c r="C2095" s="93"/>
      <c r="D2095" s="92"/>
      <c r="E2095" s="92"/>
    </row>
    <row r="2096" spans="1:5" x14ac:dyDescent="0.25">
      <c r="A2096" s="92"/>
      <c r="B2096" s="97"/>
      <c r="C2096" s="93"/>
      <c r="D2096" s="92"/>
      <c r="E2096" s="92"/>
    </row>
    <row r="2097" spans="1:5" x14ac:dyDescent="0.25">
      <c r="A2097" s="92"/>
      <c r="B2097" s="97"/>
      <c r="C2097" s="93"/>
      <c r="D2097" s="92"/>
      <c r="E2097" s="92"/>
    </row>
    <row r="2098" spans="1:5" x14ac:dyDescent="0.25">
      <c r="A2098" s="92"/>
      <c r="B2098" s="97"/>
      <c r="C2098" s="93"/>
      <c r="D2098" s="92"/>
      <c r="E2098" s="92"/>
    </row>
    <row r="2099" spans="1:5" x14ac:dyDescent="0.25">
      <c r="A2099" s="92"/>
      <c r="B2099" s="97"/>
      <c r="C2099" s="93"/>
      <c r="D2099" s="92"/>
      <c r="E2099" s="92"/>
    </row>
    <row r="2100" spans="1:5" x14ac:dyDescent="0.25">
      <c r="A2100" s="92"/>
      <c r="B2100" s="97"/>
      <c r="C2100" s="93"/>
      <c r="D2100" s="92"/>
      <c r="E2100" s="92"/>
    </row>
    <row r="2101" spans="1:5" x14ac:dyDescent="0.25">
      <c r="A2101" s="92"/>
      <c r="B2101" s="97"/>
      <c r="C2101" s="93"/>
      <c r="D2101" s="92"/>
      <c r="E2101" s="92"/>
    </row>
    <row r="2102" spans="1:5" x14ac:dyDescent="0.25">
      <c r="A2102" s="92"/>
      <c r="B2102" s="97"/>
      <c r="C2102" s="93"/>
      <c r="D2102" s="92"/>
      <c r="E2102" s="92"/>
    </row>
    <row r="2103" spans="1:5" x14ac:dyDescent="0.25">
      <c r="A2103" s="92"/>
      <c r="B2103" s="97"/>
      <c r="C2103" s="93"/>
      <c r="D2103" s="92"/>
      <c r="E2103" s="92"/>
    </row>
    <row r="2104" spans="1:5" x14ac:dyDescent="0.25">
      <c r="A2104" s="92"/>
      <c r="B2104" s="97"/>
      <c r="C2104" s="93"/>
      <c r="D2104" s="92"/>
      <c r="E2104" s="92"/>
    </row>
    <row r="2105" spans="1:5" x14ac:dyDescent="0.25">
      <c r="A2105" s="92"/>
      <c r="B2105" s="97"/>
      <c r="C2105" s="93"/>
      <c r="D2105" s="92"/>
      <c r="E2105" s="92"/>
    </row>
    <row r="2106" spans="1:5" x14ac:dyDescent="0.25">
      <c r="A2106" s="92"/>
      <c r="B2106" s="97"/>
      <c r="C2106" s="93"/>
      <c r="D2106" s="92"/>
      <c r="E2106" s="92"/>
    </row>
    <row r="2107" spans="1:5" x14ac:dyDescent="0.25">
      <c r="A2107" s="92"/>
      <c r="B2107" s="97"/>
      <c r="C2107" s="93"/>
      <c r="D2107" s="92"/>
      <c r="E2107" s="92"/>
    </row>
    <row r="2108" spans="1:5" x14ac:dyDescent="0.25">
      <c r="A2108" s="92"/>
      <c r="B2108" s="97"/>
      <c r="C2108" s="93"/>
      <c r="D2108" s="92"/>
      <c r="E2108" s="92"/>
    </row>
    <row r="2109" spans="1:5" x14ac:dyDescent="0.25">
      <c r="A2109" s="92"/>
      <c r="B2109" s="97"/>
      <c r="C2109" s="93"/>
      <c r="D2109" s="92"/>
      <c r="E2109" s="92"/>
    </row>
    <row r="2110" spans="1:5" x14ac:dyDescent="0.25">
      <c r="A2110" s="92"/>
      <c r="B2110" s="97"/>
      <c r="C2110" s="93"/>
      <c r="D2110" s="92"/>
      <c r="E2110" s="92"/>
    </row>
    <row r="2111" spans="1:5" x14ac:dyDescent="0.25">
      <c r="A2111" s="92"/>
      <c r="B2111" s="97"/>
      <c r="C2111" s="93"/>
      <c r="D2111" s="92"/>
      <c r="E2111" s="92"/>
    </row>
    <row r="2112" spans="1:5" x14ac:dyDescent="0.25">
      <c r="A2112" s="92"/>
      <c r="B2112" s="97"/>
      <c r="C2112" s="93"/>
      <c r="D2112" s="92"/>
      <c r="E2112" s="92"/>
    </row>
    <row r="2113" spans="1:5" x14ac:dyDescent="0.25">
      <c r="A2113" s="92"/>
      <c r="B2113" s="97"/>
      <c r="C2113" s="93"/>
      <c r="D2113" s="92"/>
      <c r="E2113" s="92"/>
    </row>
    <row r="2114" spans="1:5" x14ac:dyDescent="0.25">
      <c r="A2114" s="92"/>
      <c r="B2114" s="97"/>
      <c r="C2114" s="93"/>
      <c r="D2114" s="92"/>
      <c r="E2114" s="92"/>
    </row>
    <row r="2115" spans="1:5" x14ac:dyDescent="0.25">
      <c r="A2115" s="92"/>
      <c r="B2115" s="97"/>
      <c r="C2115" s="93"/>
      <c r="D2115" s="92"/>
      <c r="E2115" s="92"/>
    </row>
    <row r="2116" spans="1:5" x14ac:dyDescent="0.25">
      <c r="A2116" s="92"/>
      <c r="B2116" s="97"/>
      <c r="C2116" s="93"/>
      <c r="D2116" s="92"/>
      <c r="E2116" s="92"/>
    </row>
    <row r="2117" spans="1:5" x14ac:dyDescent="0.25">
      <c r="A2117" s="92"/>
      <c r="B2117" s="97"/>
      <c r="C2117" s="93"/>
      <c r="D2117" s="92"/>
      <c r="E2117" s="92"/>
    </row>
    <row r="2118" spans="1:5" x14ac:dyDescent="0.25">
      <c r="A2118" s="92"/>
      <c r="B2118" s="97"/>
      <c r="C2118" s="93"/>
      <c r="D2118" s="92"/>
      <c r="E2118" s="92"/>
    </row>
    <row r="2119" spans="1:5" x14ac:dyDescent="0.25">
      <c r="A2119" s="92"/>
      <c r="B2119" s="97"/>
      <c r="C2119" s="93"/>
      <c r="D2119" s="92"/>
      <c r="E2119" s="92"/>
    </row>
    <row r="2120" spans="1:5" x14ac:dyDescent="0.25">
      <c r="A2120" s="92"/>
      <c r="B2120" s="97"/>
      <c r="C2120" s="93"/>
      <c r="D2120" s="92"/>
      <c r="E2120" s="92"/>
    </row>
    <row r="2121" spans="1:5" x14ac:dyDescent="0.25">
      <c r="A2121" s="92"/>
      <c r="B2121" s="97"/>
      <c r="C2121" s="93"/>
      <c r="D2121" s="92"/>
      <c r="E2121" s="92"/>
    </row>
    <row r="2122" spans="1:5" x14ac:dyDescent="0.25">
      <c r="A2122" s="92"/>
      <c r="B2122" s="97"/>
      <c r="C2122" s="93"/>
      <c r="D2122" s="92"/>
      <c r="E2122" s="92"/>
    </row>
    <row r="2123" spans="1:5" x14ac:dyDescent="0.25">
      <c r="A2123" s="92"/>
      <c r="B2123" s="97"/>
      <c r="C2123" s="93"/>
      <c r="D2123" s="92"/>
      <c r="E2123" s="92"/>
    </row>
    <row r="2124" spans="1:5" x14ac:dyDescent="0.25">
      <c r="A2124" s="92"/>
      <c r="B2124" s="97"/>
      <c r="C2124" s="93"/>
      <c r="D2124" s="92"/>
      <c r="E2124" s="92"/>
    </row>
    <row r="2125" spans="1:5" x14ac:dyDescent="0.25">
      <c r="A2125" s="92"/>
      <c r="B2125" s="97"/>
      <c r="C2125" s="93"/>
      <c r="D2125" s="92"/>
      <c r="E2125" s="92"/>
    </row>
    <row r="2126" spans="1:5" x14ac:dyDescent="0.25">
      <c r="A2126" s="92"/>
      <c r="B2126" s="97"/>
      <c r="C2126" s="93"/>
      <c r="D2126" s="92"/>
      <c r="E2126" s="92"/>
    </row>
    <row r="2127" spans="1:5" x14ac:dyDescent="0.25">
      <c r="A2127" s="92"/>
      <c r="B2127" s="97"/>
      <c r="C2127" s="93"/>
      <c r="D2127" s="92"/>
      <c r="E2127" s="92"/>
    </row>
    <row r="2128" spans="1:5" x14ac:dyDescent="0.25">
      <c r="A2128" s="92"/>
      <c r="B2128" s="97"/>
      <c r="C2128" s="93"/>
      <c r="D2128" s="92"/>
      <c r="E2128" s="92"/>
    </row>
    <row r="2129" spans="1:5" x14ac:dyDescent="0.25">
      <c r="A2129" s="92"/>
      <c r="B2129" s="97"/>
      <c r="C2129" s="93"/>
      <c r="D2129" s="92"/>
      <c r="E2129" s="92"/>
    </row>
    <row r="2130" spans="1:5" x14ac:dyDescent="0.25">
      <c r="A2130" s="92"/>
      <c r="B2130" s="97"/>
      <c r="C2130" s="93"/>
      <c r="D2130" s="92"/>
      <c r="E2130" s="92"/>
    </row>
    <row r="2131" spans="1:5" x14ac:dyDescent="0.25">
      <c r="A2131" s="92"/>
      <c r="B2131" s="97"/>
      <c r="C2131" s="93"/>
      <c r="D2131" s="92"/>
      <c r="E2131" s="92"/>
    </row>
    <row r="2132" spans="1:5" x14ac:dyDescent="0.25">
      <c r="A2132" s="92"/>
      <c r="B2132" s="97"/>
      <c r="C2132" s="93"/>
      <c r="D2132" s="92"/>
      <c r="E2132" s="92"/>
    </row>
    <row r="2133" spans="1:5" x14ac:dyDescent="0.25">
      <c r="A2133" s="92"/>
      <c r="B2133" s="97"/>
      <c r="C2133" s="93"/>
      <c r="D2133" s="92"/>
      <c r="E2133" s="92"/>
    </row>
    <row r="2134" spans="1:5" x14ac:dyDescent="0.25">
      <c r="A2134" s="92"/>
      <c r="B2134" s="97"/>
      <c r="C2134" s="93"/>
      <c r="D2134" s="92"/>
      <c r="E2134" s="92"/>
    </row>
    <row r="2135" spans="1:5" x14ac:dyDescent="0.25">
      <c r="A2135" s="92"/>
      <c r="B2135" s="97"/>
      <c r="C2135" s="93"/>
      <c r="D2135" s="92"/>
      <c r="E2135" s="92"/>
    </row>
    <row r="2136" spans="1:5" x14ac:dyDescent="0.25">
      <c r="A2136" s="92"/>
      <c r="B2136" s="97"/>
      <c r="C2136" s="93"/>
      <c r="D2136" s="92"/>
      <c r="E2136" s="92"/>
    </row>
    <row r="2137" spans="1:5" x14ac:dyDescent="0.25">
      <c r="A2137" s="92"/>
      <c r="B2137" s="97"/>
      <c r="C2137" s="93"/>
      <c r="D2137" s="92"/>
      <c r="E2137" s="92"/>
    </row>
    <row r="2138" spans="1:5" x14ac:dyDescent="0.25">
      <c r="A2138" s="92"/>
      <c r="B2138" s="97"/>
      <c r="C2138" s="93"/>
      <c r="D2138" s="92"/>
      <c r="E2138" s="92"/>
    </row>
    <row r="2139" spans="1:5" x14ac:dyDescent="0.25">
      <c r="A2139" s="92"/>
      <c r="B2139" s="97"/>
      <c r="C2139" s="93"/>
      <c r="D2139" s="92"/>
      <c r="E2139" s="92"/>
    </row>
    <row r="2140" spans="1:5" x14ac:dyDescent="0.25">
      <c r="A2140" s="92"/>
      <c r="B2140" s="97"/>
      <c r="C2140" s="93"/>
      <c r="D2140" s="92"/>
      <c r="E2140" s="92"/>
    </row>
    <row r="2141" spans="1:5" x14ac:dyDescent="0.25">
      <c r="A2141" s="92"/>
      <c r="B2141" s="97"/>
      <c r="C2141" s="93"/>
      <c r="D2141" s="92"/>
      <c r="E2141" s="92"/>
    </row>
    <row r="2142" spans="1:5" x14ac:dyDescent="0.25">
      <c r="A2142" s="92"/>
      <c r="B2142" s="97"/>
      <c r="C2142" s="93"/>
      <c r="D2142" s="92"/>
      <c r="E2142" s="92"/>
    </row>
    <row r="2143" spans="1:5" x14ac:dyDescent="0.25">
      <c r="A2143" s="92"/>
      <c r="B2143" s="97"/>
      <c r="C2143" s="93"/>
      <c r="D2143" s="92"/>
      <c r="E2143" s="92"/>
    </row>
    <row r="2144" spans="1:5" x14ac:dyDescent="0.25">
      <c r="A2144" s="92"/>
      <c r="B2144" s="97"/>
      <c r="C2144" s="93"/>
      <c r="D2144" s="92"/>
      <c r="E2144" s="92"/>
    </row>
    <row r="2145" spans="1:5" x14ac:dyDescent="0.25">
      <c r="A2145" s="92"/>
      <c r="B2145" s="97"/>
      <c r="C2145" s="93"/>
      <c r="D2145" s="92"/>
      <c r="E2145" s="92"/>
    </row>
    <row r="2146" spans="1:5" x14ac:dyDescent="0.25">
      <c r="A2146" s="92"/>
      <c r="B2146" s="97"/>
      <c r="C2146" s="93"/>
      <c r="D2146" s="92"/>
      <c r="E2146" s="92"/>
    </row>
    <row r="2147" spans="1:5" x14ac:dyDescent="0.25">
      <c r="A2147" s="92"/>
      <c r="B2147" s="97"/>
      <c r="C2147" s="93"/>
      <c r="D2147" s="92"/>
      <c r="E2147" s="92"/>
    </row>
    <row r="2148" spans="1:5" x14ac:dyDescent="0.25">
      <c r="A2148" s="92"/>
      <c r="B2148" s="97"/>
      <c r="C2148" s="93"/>
      <c r="D2148" s="92"/>
      <c r="E2148" s="92"/>
    </row>
    <row r="2149" spans="1:5" x14ac:dyDescent="0.25">
      <c r="A2149" s="92"/>
      <c r="B2149" s="97"/>
      <c r="C2149" s="93"/>
      <c r="D2149" s="92"/>
      <c r="E2149" s="92"/>
    </row>
    <row r="2150" spans="1:5" x14ac:dyDescent="0.25">
      <c r="A2150" s="92"/>
      <c r="B2150" s="97"/>
      <c r="C2150" s="93"/>
      <c r="D2150" s="92"/>
      <c r="E2150" s="92"/>
    </row>
    <row r="2151" spans="1:5" x14ac:dyDescent="0.25">
      <c r="A2151" s="92"/>
      <c r="B2151" s="97"/>
      <c r="C2151" s="93"/>
      <c r="D2151" s="92"/>
      <c r="E2151" s="92"/>
    </row>
    <row r="2152" spans="1:5" x14ac:dyDescent="0.25">
      <c r="A2152" s="92"/>
      <c r="B2152" s="97"/>
      <c r="C2152" s="93"/>
      <c r="D2152" s="92"/>
      <c r="E2152" s="92"/>
    </row>
    <row r="2153" spans="1:5" x14ac:dyDescent="0.25">
      <c r="A2153" s="92"/>
      <c r="B2153" s="97"/>
      <c r="C2153" s="93"/>
      <c r="D2153" s="92"/>
      <c r="E2153" s="92"/>
    </row>
    <row r="2154" spans="1:5" x14ac:dyDescent="0.25">
      <c r="A2154" s="92"/>
      <c r="B2154" s="97"/>
      <c r="C2154" s="93"/>
      <c r="D2154" s="92"/>
      <c r="E2154" s="92"/>
    </row>
    <row r="2155" spans="1:5" x14ac:dyDescent="0.25">
      <c r="A2155" s="92"/>
      <c r="B2155" s="97"/>
      <c r="C2155" s="93"/>
      <c r="D2155" s="92"/>
      <c r="E2155" s="92"/>
    </row>
    <row r="2156" spans="1:5" x14ac:dyDescent="0.25">
      <c r="A2156" s="92"/>
      <c r="B2156" s="97"/>
      <c r="C2156" s="93"/>
      <c r="D2156" s="92"/>
      <c r="E2156" s="92"/>
    </row>
    <row r="2157" spans="1:5" x14ac:dyDescent="0.25">
      <c r="A2157" s="92"/>
      <c r="B2157" s="97"/>
      <c r="C2157" s="93"/>
      <c r="D2157" s="92"/>
      <c r="E2157" s="92"/>
    </row>
    <row r="2158" spans="1:5" x14ac:dyDescent="0.25">
      <c r="A2158" s="92"/>
      <c r="B2158" s="97"/>
      <c r="C2158" s="93"/>
      <c r="D2158" s="92"/>
      <c r="E2158" s="92"/>
    </row>
    <row r="2159" spans="1:5" x14ac:dyDescent="0.25">
      <c r="A2159" s="92"/>
      <c r="B2159" s="97"/>
      <c r="C2159" s="93"/>
      <c r="D2159" s="92"/>
      <c r="E2159" s="92"/>
    </row>
    <row r="2160" spans="1:5" x14ac:dyDescent="0.25">
      <c r="A2160" s="92"/>
      <c r="B2160" s="97"/>
      <c r="C2160" s="93"/>
      <c r="D2160" s="92"/>
      <c r="E2160" s="92"/>
    </row>
    <row r="2161" spans="1:5" x14ac:dyDescent="0.25">
      <c r="A2161" s="92"/>
      <c r="B2161" s="97"/>
      <c r="C2161" s="93"/>
      <c r="D2161" s="92"/>
      <c r="E2161" s="92"/>
    </row>
    <row r="2162" spans="1:5" x14ac:dyDescent="0.25">
      <c r="A2162" s="92"/>
      <c r="B2162" s="97"/>
      <c r="C2162" s="93"/>
      <c r="D2162" s="92"/>
      <c r="E2162" s="92"/>
    </row>
    <row r="2163" spans="1:5" x14ac:dyDescent="0.25">
      <c r="A2163" s="92"/>
      <c r="B2163" s="97"/>
      <c r="C2163" s="93"/>
      <c r="D2163" s="92"/>
      <c r="E2163" s="92"/>
    </row>
    <row r="2164" spans="1:5" x14ac:dyDescent="0.25">
      <c r="A2164" s="92"/>
      <c r="B2164" s="97"/>
      <c r="C2164" s="93"/>
      <c r="D2164" s="92"/>
      <c r="E2164" s="92"/>
    </row>
    <row r="2165" spans="1:5" x14ac:dyDescent="0.25">
      <c r="A2165" s="92"/>
      <c r="B2165" s="97"/>
      <c r="C2165" s="93"/>
      <c r="D2165" s="92"/>
      <c r="E2165" s="92"/>
    </row>
    <row r="2166" spans="1:5" x14ac:dyDescent="0.25">
      <c r="A2166" s="92"/>
      <c r="B2166" s="97"/>
      <c r="C2166" s="93"/>
      <c r="D2166" s="92"/>
      <c r="E2166" s="92"/>
    </row>
    <row r="2167" spans="1:5" x14ac:dyDescent="0.25">
      <c r="A2167" s="92"/>
      <c r="B2167" s="97"/>
      <c r="C2167" s="93"/>
      <c r="D2167" s="92"/>
      <c r="E2167" s="92"/>
    </row>
    <row r="2168" spans="1:5" x14ac:dyDescent="0.25">
      <c r="A2168" s="92"/>
      <c r="B2168" s="97"/>
      <c r="C2168" s="93"/>
      <c r="D2168" s="92"/>
      <c r="E2168" s="92"/>
    </row>
    <row r="2169" spans="1:5" x14ac:dyDescent="0.25">
      <c r="A2169" s="92"/>
      <c r="B2169" s="97"/>
      <c r="C2169" s="93"/>
      <c r="D2169" s="92"/>
      <c r="E2169" s="92"/>
    </row>
    <row r="2170" spans="1:5" x14ac:dyDescent="0.25">
      <c r="A2170" s="92"/>
      <c r="B2170" s="97"/>
      <c r="C2170" s="93"/>
      <c r="D2170" s="92"/>
      <c r="E2170" s="92"/>
    </row>
    <row r="2171" spans="1:5" x14ac:dyDescent="0.25">
      <c r="A2171" s="92"/>
      <c r="B2171" s="97"/>
      <c r="C2171" s="93"/>
      <c r="D2171" s="92"/>
      <c r="E2171" s="92"/>
    </row>
    <row r="2172" spans="1:5" x14ac:dyDescent="0.25">
      <c r="A2172" s="92"/>
      <c r="B2172" s="97"/>
      <c r="C2172" s="93"/>
      <c r="D2172" s="92"/>
      <c r="E2172" s="92"/>
    </row>
    <row r="2173" spans="1:5" x14ac:dyDescent="0.25">
      <c r="A2173" s="92"/>
      <c r="B2173" s="97"/>
      <c r="C2173" s="93"/>
      <c r="D2173" s="92"/>
      <c r="E2173" s="92"/>
    </row>
    <row r="2174" spans="1:5" x14ac:dyDescent="0.25">
      <c r="A2174" s="92"/>
      <c r="B2174" s="97"/>
      <c r="C2174" s="93"/>
      <c r="D2174" s="92"/>
      <c r="E2174" s="92"/>
    </row>
    <row r="2175" spans="1:5" x14ac:dyDescent="0.25">
      <c r="A2175" s="92"/>
      <c r="B2175" s="97"/>
      <c r="C2175" s="93"/>
      <c r="D2175" s="92"/>
      <c r="E2175" s="92"/>
    </row>
    <row r="2176" spans="1:5" x14ac:dyDescent="0.25">
      <c r="A2176" s="92"/>
      <c r="B2176" s="97"/>
      <c r="C2176" s="93"/>
      <c r="D2176" s="92"/>
      <c r="E2176" s="92"/>
    </row>
    <row r="2177" spans="1:5" x14ac:dyDescent="0.25">
      <c r="A2177" s="92"/>
      <c r="B2177" s="97"/>
      <c r="C2177" s="93"/>
      <c r="D2177" s="92"/>
      <c r="E2177" s="92"/>
    </row>
    <row r="2178" spans="1:5" x14ac:dyDescent="0.25">
      <c r="A2178" s="92"/>
      <c r="B2178" s="97"/>
      <c r="C2178" s="93"/>
      <c r="D2178" s="92"/>
      <c r="E2178" s="92"/>
    </row>
    <row r="2179" spans="1:5" x14ac:dyDescent="0.25">
      <c r="A2179" s="92"/>
      <c r="B2179" s="97"/>
      <c r="C2179" s="93"/>
      <c r="D2179" s="92"/>
      <c r="E2179" s="92"/>
    </row>
    <row r="2180" spans="1:5" x14ac:dyDescent="0.25">
      <c r="A2180" s="92"/>
      <c r="B2180" s="97"/>
      <c r="C2180" s="93"/>
      <c r="D2180" s="92"/>
      <c r="E2180" s="92"/>
    </row>
    <row r="2181" spans="1:5" x14ac:dyDescent="0.25">
      <c r="A2181" s="92"/>
      <c r="B2181" s="97"/>
      <c r="C2181" s="93"/>
      <c r="D2181" s="92"/>
      <c r="E2181" s="92"/>
    </row>
    <row r="2182" spans="1:5" x14ac:dyDescent="0.25">
      <c r="A2182" s="92"/>
      <c r="B2182" s="97"/>
      <c r="C2182" s="93"/>
      <c r="D2182" s="92"/>
      <c r="E2182" s="92"/>
    </row>
    <row r="2183" spans="1:5" x14ac:dyDescent="0.25">
      <c r="A2183" s="92"/>
      <c r="B2183" s="97"/>
      <c r="C2183" s="93"/>
      <c r="D2183" s="92"/>
      <c r="E2183" s="92"/>
    </row>
    <row r="2184" spans="1:5" x14ac:dyDescent="0.25">
      <c r="A2184" s="92"/>
      <c r="B2184" s="97"/>
      <c r="C2184" s="93"/>
      <c r="D2184" s="92"/>
      <c r="E2184" s="92"/>
    </row>
    <row r="2185" spans="1:5" x14ac:dyDescent="0.25">
      <c r="A2185" s="92"/>
      <c r="B2185" s="97"/>
      <c r="C2185" s="93"/>
      <c r="D2185" s="92"/>
      <c r="E2185" s="92"/>
    </row>
    <row r="2186" spans="1:5" x14ac:dyDescent="0.25">
      <c r="A2186" s="92"/>
      <c r="B2186" s="97"/>
      <c r="C2186" s="93"/>
      <c r="D2186" s="92"/>
      <c r="E2186" s="92"/>
    </row>
    <row r="2187" spans="1:5" x14ac:dyDescent="0.25">
      <c r="A2187" s="92"/>
      <c r="B2187" s="97"/>
      <c r="C2187" s="93"/>
      <c r="D2187" s="92"/>
      <c r="E2187" s="92"/>
    </row>
    <row r="2188" spans="1:5" x14ac:dyDescent="0.25">
      <c r="A2188" s="92"/>
      <c r="B2188" s="97"/>
      <c r="C2188" s="93"/>
      <c r="D2188" s="92"/>
      <c r="E2188" s="92"/>
    </row>
    <row r="2189" spans="1:5" x14ac:dyDescent="0.25">
      <c r="A2189" s="92"/>
      <c r="B2189" s="97"/>
      <c r="C2189" s="93"/>
      <c r="D2189" s="92"/>
      <c r="E2189" s="92"/>
    </row>
    <row r="2190" spans="1:5" x14ac:dyDescent="0.25">
      <c r="A2190" s="92"/>
      <c r="B2190" s="97"/>
      <c r="C2190" s="93"/>
      <c r="D2190" s="92"/>
      <c r="E2190" s="92"/>
    </row>
    <row r="2191" spans="1:5" x14ac:dyDescent="0.25">
      <c r="A2191" s="92"/>
      <c r="B2191" s="97"/>
      <c r="C2191" s="93"/>
      <c r="D2191" s="92"/>
      <c r="E2191" s="92"/>
    </row>
    <row r="2192" spans="1:5" x14ac:dyDescent="0.25">
      <c r="A2192" s="92"/>
      <c r="B2192" s="97"/>
      <c r="C2192" s="93"/>
      <c r="D2192" s="92"/>
      <c r="E2192" s="92"/>
    </row>
    <row r="2193" spans="1:5" x14ac:dyDescent="0.25">
      <c r="A2193" s="92"/>
      <c r="B2193" s="97"/>
      <c r="C2193" s="93"/>
      <c r="D2193" s="92"/>
      <c r="E2193" s="92"/>
    </row>
    <row r="2194" spans="1:5" x14ac:dyDescent="0.25">
      <c r="A2194" s="92"/>
      <c r="B2194" s="97"/>
      <c r="C2194" s="93"/>
      <c r="D2194" s="92"/>
      <c r="E2194" s="92"/>
    </row>
    <row r="2195" spans="1:5" x14ac:dyDescent="0.25">
      <c r="A2195" s="92"/>
      <c r="B2195" s="97"/>
      <c r="C2195" s="93"/>
      <c r="D2195" s="92"/>
      <c r="E2195" s="92"/>
    </row>
    <row r="2196" spans="1:5" x14ac:dyDescent="0.25">
      <c r="A2196" s="92"/>
      <c r="B2196" s="97"/>
      <c r="C2196" s="93"/>
      <c r="D2196" s="92"/>
      <c r="E2196" s="92"/>
    </row>
    <row r="2197" spans="1:5" x14ac:dyDescent="0.25">
      <c r="A2197" s="92"/>
      <c r="B2197" s="97"/>
      <c r="C2197" s="93"/>
      <c r="D2197" s="92"/>
      <c r="E2197" s="92"/>
    </row>
    <row r="2198" spans="1:5" x14ac:dyDescent="0.25">
      <c r="A2198" s="92"/>
      <c r="B2198" s="97"/>
      <c r="C2198" s="93"/>
      <c r="D2198" s="92"/>
      <c r="E2198" s="92"/>
    </row>
    <row r="2199" spans="1:5" x14ac:dyDescent="0.25">
      <c r="A2199" s="92"/>
      <c r="B2199" s="97"/>
      <c r="C2199" s="93"/>
      <c r="D2199" s="92"/>
      <c r="E2199" s="92"/>
    </row>
    <row r="2200" spans="1:5" x14ac:dyDescent="0.25">
      <c r="A2200" s="92"/>
      <c r="B2200" s="97"/>
      <c r="C2200" s="93"/>
      <c r="D2200" s="92"/>
      <c r="E2200" s="92"/>
    </row>
    <row r="2201" spans="1:5" x14ac:dyDescent="0.25">
      <c r="A2201" s="92"/>
      <c r="B2201" s="97"/>
      <c r="C2201" s="93"/>
      <c r="D2201" s="92"/>
      <c r="E2201" s="92"/>
    </row>
    <row r="2202" spans="1:5" x14ac:dyDescent="0.25">
      <c r="A2202" s="92"/>
      <c r="B2202" s="97"/>
      <c r="C2202" s="93"/>
      <c r="D2202" s="92"/>
      <c r="E2202" s="92"/>
    </row>
    <row r="2203" spans="1:5" x14ac:dyDescent="0.25">
      <c r="A2203" s="92"/>
      <c r="B2203" s="97"/>
      <c r="C2203" s="93"/>
      <c r="D2203" s="92"/>
      <c r="E2203" s="92"/>
    </row>
    <row r="2204" spans="1:5" x14ac:dyDescent="0.25">
      <c r="A2204" s="92"/>
      <c r="B2204" s="97"/>
      <c r="C2204" s="93"/>
      <c r="D2204" s="92"/>
      <c r="E2204" s="92"/>
    </row>
    <row r="2205" spans="1:5" x14ac:dyDescent="0.25">
      <c r="A2205" s="92"/>
      <c r="B2205" s="97"/>
      <c r="C2205" s="93"/>
      <c r="D2205" s="92"/>
      <c r="E2205" s="92"/>
    </row>
    <row r="2206" spans="1:5" x14ac:dyDescent="0.25">
      <c r="A2206" s="92"/>
      <c r="B2206" s="97"/>
      <c r="C2206" s="93"/>
      <c r="D2206" s="92"/>
      <c r="E2206" s="92"/>
    </row>
    <row r="2207" spans="1:5" x14ac:dyDescent="0.25">
      <c r="A2207" s="92"/>
      <c r="B2207" s="97"/>
      <c r="C2207" s="93"/>
      <c r="D2207" s="92"/>
      <c r="E2207" s="92"/>
    </row>
    <row r="2208" spans="1:5" x14ac:dyDescent="0.25">
      <c r="A2208" s="92"/>
      <c r="B2208" s="97"/>
      <c r="C2208" s="93"/>
      <c r="D2208" s="92"/>
      <c r="E2208" s="92"/>
    </row>
    <row r="2209" spans="1:5" x14ac:dyDescent="0.25">
      <c r="A2209" s="92"/>
      <c r="B2209" s="97"/>
      <c r="C2209" s="93"/>
      <c r="D2209" s="92"/>
      <c r="E2209" s="92"/>
    </row>
    <row r="2210" spans="1:5" x14ac:dyDescent="0.25">
      <c r="A2210" s="92"/>
      <c r="B2210" s="97"/>
      <c r="C2210" s="93"/>
      <c r="D2210" s="92"/>
      <c r="E2210" s="92"/>
    </row>
    <row r="2211" spans="1:5" x14ac:dyDescent="0.25">
      <c r="A2211" s="92"/>
      <c r="B2211" s="97"/>
      <c r="C2211" s="93"/>
      <c r="D2211" s="92"/>
      <c r="E2211" s="92"/>
    </row>
    <row r="2212" spans="1:5" x14ac:dyDescent="0.25">
      <c r="A2212" s="92"/>
      <c r="B2212" s="97"/>
      <c r="C2212" s="93"/>
      <c r="D2212" s="92"/>
      <c r="E2212" s="92"/>
    </row>
    <row r="2213" spans="1:5" x14ac:dyDescent="0.25">
      <c r="A2213" s="92"/>
      <c r="B2213" s="97"/>
      <c r="C2213" s="93"/>
      <c r="D2213" s="92"/>
      <c r="E2213" s="92"/>
    </row>
    <row r="2214" spans="1:5" x14ac:dyDescent="0.25">
      <c r="A2214" s="92"/>
      <c r="B2214" s="97"/>
      <c r="C2214" s="93"/>
      <c r="D2214" s="92"/>
      <c r="E2214" s="92"/>
    </row>
    <row r="2215" spans="1:5" x14ac:dyDescent="0.25">
      <c r="A2215" s="92"/>
      <c r="B2215" s="97"/>
      <c r="C2215" s="93"/>
      <c r="D2215" s="92"/>
      <c r="E2215" s="92"/>
    </row>
    <row r="2216" spans="1:5" x14ac:dyDescent="0.25">
      <c r="A2216" s="92"/>
      <c r="B2216" s="97"/>
      <c r="C2216" s="93"/>
      <c r="D2216" s="92"/>
      <c r="E2216" s="92"/>
    </row>
    <row r="2217" spans="1:5" x14ac:dyDescent="0.25">
      <c r="A2217" s="92"/>
      <c r="B2217" s="97"/>
      <c r="C2217" s="93"/>
      <c r="D2217" s="92"/>
      <c r="E2217" s="92"/>
    </row>
    <row r="2218" spans="1:5" x14ac:dyDescent="0.25">
      <c r="A2218" s="92"/>
      <c r="B2218" s="97"/>
      <c r="C2218" s="93"/>
      <c r="D2218" s="92"/>
      <c r="E2218" s="92"/>
    </row>
    <row r="2219" spans="1:5" x14ac:dyDescent="0.25">
      <c r="A2219" s="92"/>
      <c r="B2219" s="97"/>
      <c r="C2219" s="93"/>
      <c r="D2219" s="92"/>
      <c r="E2219" s="92"/>
    </row>
    <row r="2220" spans="1:5" x14ac:dyDescent="0.25">
      <c r="A2220" s="92"/>
      <c r="B2220" s="97"/>
      <c r="C2220" s="93"/>
      <c r="D2220" s="92"/>
      <c r="E2220" s="92"/>
    </row>
    <row r="2221" spans="1:5" x14ac:dyDescent="0.25">
      <c r="A2221" s="92"/>
      <c r="B2221" s="97"/>
      <c r="C2221" s="93"/>
      <c r="D2221" s="92"/>
      <c r="E2221" s="92"/>
    </row>
    <row r="2222" spans="1:5" x14ac:dyDescent="0.25">
      <c r="A2222" s="92"/>
      <c r="B2222" s="97"/>
      <c r="C2222" s="93"/>
      <c r="D2222" s="92"/>
      <c r="E2222" s="92"/>
    </row>
    <row r="2223" spans="1:5" x14ac:dyDescent="0.25">
      <c r="A2223" s="92"/>
      <c r="B2223" s="97"/>
      <c r="C2223" s="93"/>
      <c r="D2223" s="92"/>
      <c r="E2223" s="92"/>
    </row>
    <row r="2224" spans="1:5" x14ac:dyDescent="0.25">
      <c r="A2224" s="92"/>
      <c r="B2224" s="97"/>
      <c r="C2224" s="93"/>
      <c r="D2224" s="92"/>
      <c r="E2224" s="92"/>
    </row>
    <row r="2225" spans="1:5" x14ac:dyDescent="0.25">
      <c r="A2225" s="92"/>
      <c r="B2225" s="97"/>
      <c r="C2225" s="93"/>
      <c r="D2225" s="92"/>
      <c r="E2225" s="92"/>
    </row>
    <row r="2226" spans="1:5" x14ac:dyDescent="0.25">
      <c r="A2226" s="92"/>
      <c r="B2226" s="97"/>
      <c r="C2226" s="93"/>
      <c r="D2226" s="92"/>
      <c r="E2226" s="92"/>
    </row>
    <row r="2227" spans="1:5" x14ac:dyDescent="0.25">
      <c r="A2227" s="92"/>
      <c r="B2227" s="97"/>
      <c r="C2227" s="93"/>
      <c r="D2227" s="92"/>
      <c r="E2227" s="92"/>
    </row>
    <row r="2228" spans="1:5" x14ac:dyDescent="0.25">
      <c r="A2228" s="92"/>
      <c r="B2228" s="97"/>
      <c r="C2228" s="93"/>
      <c r="D2228" s="92"/>
      <c r="E2228" s="92"/>
    </row>
    <row r="2229" spans="1:5" x14ac:dyDescent="0.25">
      <c r="A2229" s="92"/>
      <c r="B2229" s="97"/>
      <c r="C2229" s="93"/>
      <c r="D2229" s="92"/>
      <c r="E2229" s="92"/>
    </row>
    <row r="2230" spans="1:5" x14ac:dyDescent="0.25">
      <c r="A2230" s="92"/>
      <c r="B2230" s="97"/>
      <c r="C2230" s="93"/>
      <c r="D2230" s="92"/>
      <c r="E2230" s="92"/>
    </row>
    <row r="2231" spans="1:5" x14ac:dyDescent="0.25">
      <c r="A2231" s="92"/>
      <c r="B2231" s="97"/>
      <c r="C2231" s="93"/>
      <c r="D2231" s="92"/>
      <c r="E2231" s="92"/>
    </row>
    <row r="2232" spans="1:5" x14ac:dyDescent="0.25">
      <c r="A2232" s="92"/>
      <c r="B2232" s="97"/>
      <c r="C2232" s="93"/>
      <c r="D2232" s="92"/>
      <c r="E2232" s="92"/>
    </row>
    <row r="2233" spans="1:5" x14ac:dyDescent="0.25">
      <c r="A2233" s="92"/>
      <c r="B2233" s="97"/>
      <c r="C2233" s="93"/>
      <c r="D2233" s="92"/>
      <c r="E2233" s="92"/>
    </row>
    <row r="2234" spans="1:5" x14ac:dyDescent="0.25">
      <c r="A2234" s="92"/>
      <c r="B2234" s="97"/>
      <c r="C2234" s="93"/>
      <c r="D2234" s="92"/>
      <c r="E2234" s="92"/>
    </row>
    <row r="2235" spans="1:5" x14ac:dyDescent="0.25">
      <c r="A2235" s="92"/>
      <c r="B2235" s="97"/>
      <c r="C2235" s="93"/>
      <c r="D2235" s="92"/>
      <c r="E2235" s="92"/>
    </row>
    <row r="2236" spans="1:5" x14ac:dyDescent="0.25">
      <c r="A2236" s="92"/>
      <c r="B2236" s="97"/>
      <c r="C2236" s="93"/>
      <c r="D2236" s="92"/>
      <c r="E2236" s="92"/>
    </row>
    <row r="2237" spans="1:5" x14ac:dyDescent="0.25">
      <c r="A2237" s="92"/>
      <c r="B2237" s="97"/>
      <c r="C2237" s="93"/>
      <c r="D2237" s="92"/>
      <c r="E2237" s="92"/>
    </row>
    <row r="2238" spans="1:5" x14ac:dyDescent="0.25">
      <c r="A2238" s="92"/>
      <c r="B2238" s="97"/>
      <c r="C2238" s="93"/>
      <c r="D2238" s="92"/>
      <c r="E2238" s="92"/>
    </row>
    <row r="2239" spans="1:5" x14ac:dyDescent="0.25">
      <c r="A2239" s="92"/>
      <c r="B2239" s="97"/>
      <c r="C2239" s="93"/>
      <c r="D2239" s="92"/>
      <c r="E2239" s="92"/>
    </row>
    <row r="2240" spans="1:5" x14ac:dyDescent="0.25">
      <c r="A2240" s="92"/>
      <c r="B2240" s="97"/>
      <c r="C2240" s="93"/>
      <c r="D2240" s="92"/>
      <c r="E2240" s="92"/>
    </row>
    <row r="2241" spans="1:5" x14ac:dyDescent="0.25">
      <c r="A2241" s="92"/>
      <c r="B2241" s="97"/>
      <c r="C2241" s="93"/>
      <c r="D2241" s="92"/>
      <c r="E2241" s="92"/>
    </row>
    <row r="2242" spans="1:5" x14ac:dyDescent="0.25">
      <c r="A2242" s="92"/>
      <c r="B2242" s="97"/>
      <c r="C2242" s="93"/>
      <c r="D2242" s="92"/>
      <c r="E2242" s="92"/>
    </row>
    <row r="2243" spans="1:5" x14ac:dyDescent="0.25">
      <c r="A2243" s="92"/>
      <c r="B2243" s="97"/>
      <c r="C2243" s="93"/>
      <c r="D2243" s="92"/>
      <c r="E2243" s="92"/>
    </row>
    <row r="2244" spans="1:5" x14ac:dyDescent="0.25">
      <c r="A2244" s="92"/>
      <c r="B2244" s="97"/>
      <c r="C2244" s="93"/>
      <c r="D2244" s="92"/>
      <c r="E2244" s="92"/>
    </row>
    <row r="2245" spans="1:5" x14ac:dyDescent="0.25">
      <c r="A2245" s="92"/>
      <c r="B2245" s="97"/>
      <c r="C2245" s="93"/>
      <c r="D2245" s="92"/>
      <c r="E2245" s="92"/>
    </row>
    <row r="2246" spans="1:5" x14ac:dyDescent="0.25">
      <c r="A2246" s="92"/>
      <c r="B2246" s="97"/>
      <c r="C2246" s="93"/>
      <c r="D2246" s="92"/>
      <c r="E2246" s="92"/>
    </row>
    <row r="2247" spans="1:5" x14ac:dyDescent="0.25">
      <c r="A2247" s="92"/>
      <c r="B2247" s="97"/>
      <c r="C2247" s="93"/>
      <c r="D2247" s="92"/>
      <c r="E2247" s="92"/>
    </row>
    <row r="2248" spans="1:5" x14ac:dyDescent="0.25">
      <c r="A2248" s="92"/>
      <c r="B2248" s="97"/>
      <c r="C2248" s="93"/>
      <c r="D2248" s="92"/>
      <c r="E2248" s="92"/>
    </row>
    <row r="2249" spans="1:5" x14ac:dyDescent="0.25">
      <c r="A2249" s="92"/>
      <c r="B2249" s="97"/>
      <c r="C2249" s="93"/>
      <c r="D2249" s="92"/>
      <c r="E2249" s="92"/>
    </row>
    <row r="2250" spans="1:5" x14ac:dyDescent="0.25">
      <c r="A2250" s="92"/>
      <c r="B2250" s="97"/>
      <c r="C2250" s="93"/>
      <c r="D2250" s="92"/>
      <c r="E2250" s="92"/>
    </row>
    <row r="2251" spans="1:5" x14ac:dyDescent="0.25">
      <c r="A2251" s="92"/>
      <c r="B2251" s="97"/>
      <c r="C2251" s="93"/>
      <c r="D2251" s="92"/>
      <c r="E2251" s="92"/>
    </row>
    <row r="2252" spans="1:5" x14ac:dyDescent="0.25">
      <c r="A2252" s="92"/>
      <c r="B2252" s="97"/>
      <c r="C2252" s="93"/>
      <c r="D2252" s="92"/>
      <c r="E2252" s="92"/>
    </row>
    <row r="2253" spans="1:5" x14ac:dyDescent="0.25">
      <c r="A2253" s="92"/>
      <c r="B2253" s="97"/>
      <c r="C2253" s="93"/>
      <c r="D2253" s="92"/>
      <c r="E2253" s="92"/>
    </row>
    <row r="2254" spans="1:5" x14ac:dyDescent="0.25">
      <c r="A2254" s="92"/>
      <c r="B2254" s="97"/>
      <c r="C2254" s="93"/>
      <c r="D2254" s="92"/>
      <c r="E2254" s="92"/>
    </row>
    <row r="2255" spans="1:5" x14ac:dyDescent="0.25">
      <c r="A2255" s="92"/>
      <c r="B2255" s="97"/>
      <c r="C2255" s="93"/>
      <c r="D2255" s="92"/>
      <c r="E2255" s="92"/>
    </row>
    <row r="2256" spans="1:5" x14ac:dyDescent="0.25">
      <c r="A2256" s="92"/>
      <c r="B2256" s="97"/>
      <c r="C2256" s="93"/>
      <c r="D2256" s="92"/>
      <c r="E2256" s="92"/>
    </row>
    <row r="2257" spans="1:5" x14ac:dyDescent="0.25">
      <c r="A2257" s="92"/>
      <c r="B2257" s="97"/>
      <c r="C2257" s="93"/>
      <c r="D2257" s="92"/>
      <c r="E2257" s="92"/>
    </row>
    <row r="2258" spans="1:5" x14ac:dyDescent="0.25">
      <c r="A2258" s="92"/>
      <c r="B2258" s="97"/>
      <c r="C2258" s="93"/>
      <c r="D2258" s="92"/>
      <c r="E2258" s="92"/>
    </row>
    <row r="2259" spans="1:5" x14ac:dyDescent="0.25">
      <c r="A2259" s="92"/>
      <c r="B2259" s="97"/>
      <c r="C2259" s="93"/>
      <c r="D2259" s="92"/>
      <c r="E2259" s="92"/>
    </row>
    <row r="2260" spans="1:5" x14ac:dyDescent="0.25">
      <c r="A2260" s="92"/>
      <c r="B2260" s="97"/>
      <c r="C2260" s="93"/>
      <c r="D2260" s="92"/>
      <c r="E2260" s="92"/>
    </row>
    <row r="2261" spans="1:5" x14ac:dyDescent="0.25">
      <c r="A2261" s="92"/>
      <c r="B2261" s="97"/>
      <c r="C2261" s="93"/>
      <c r="D2261" s="92"/>
      <c r="E2261" s="92"/>
    </row>
    <row r="2262" spans="1:5" x14ac:dyDescent="0.25">
      <c r="A2262" s="92"/>
      <c r="B2262" s="97"/>
      <c r="C2262" s="93"/>
      <c r="D2262" s="92"/>
      <c r="E2262" s="92"/>
    </row>
    <row r="2263" spans="1:5" x14ac:dyDescent="0.25">
      <c r="A2263" s="92"/>
      <c r="B2263" s="97"/>
      <c r="C2263" s="93"/>
      <c r="D2263" s="92"/>
      <c r="E2263" s="92"/>
    </row>
    <row r="2264" spans="1:5" x14ac:dyDescent="0.25">
      <c r="A2264" s="92"/>
      <c r="B2264" s="97"/>
      <c r="C2264" s="93"/>
      <c r="D2264" s="92"/>
      <c r="E2264" s="92"/>
    </row>
    <row r="2265" spans="1:5" x14ac:dyDescent="0.25">
      <c r="A2265" s="92"/>
      <c r="B2265" s="97"/>
      <c r="C2265" s="93"/>
      <c r="D2265" s="92"/>
      <c r="E2265" s="92"/>
    </row>
    <row r="2266" spans="1:5" x14ac:dyDescent="0.25">
      <c r="A2266" s="92"/>
      <c r="B2266" s="97"/>
      <c r="C2266" s="93"/>
      <c r="D2266" s="92"/>
      <c r="E2266" s="92"/>
    </row>
    <row r="2267" spans="1:5" x14ac:dyDescent="0.25">
      <c r="A2267" s="92"/>
      <c r="B2267" s="97"/>
      <c r="C2267" s="93"/>
      <c r="D2267" s="92"/>
      <c r="E2267" s="92"/>
    </row>
    <row r="2268" spans="1:5" x14ac:dyDescent="0.25">
      <c r="A2268" s="92"/>
      <c r="B2268" s="97"/>
      <c r="C2268" s="93"/>
      <c r="D2268" s="92"/>
      <c r="E2268" s="92"/>
    </row>
    <row r="2269" spans="1:5" x14ac:dyDescent="0.25">
      <c r="A2269" s="92"/>
      <c r="B2269" s="97"/>
      <c r="C2269" s="93"/>
      <c r="D2269" s="92"/>
      <c r="E2269" s="92"/>
    </row>
    <row r="2270" spans="1:5" x14ac:dyDescent="0.25">
      <c r="A2270" s="92"/>
      <c r="B2270" s="97"/>
      <c r="C2270" s="93"/>
      <c r="D2270" s="92"/>
      <c r="E2270" s="92"/>
    </row>
    <row r="2271" spans="1:5" x14ac:dyDescent="0.25">
      <c r="A2271" s="92"/>
      <c r="B2271" s="97"/>
      <c r="C2271" s="93"/>
      <c r="D2271" s="92"/>
      <c r="E2271" s="92"/>
    </row>
    <row r="2272" spans="1:5" x14ac:dyDescent="0.25">
      <c r="A2272" s="92"/>
      <c r="B2272" s="97"/>
      <c r="C2272" s="93"/>
      <c r="D2272" s="92"/>
      <c r="E2272" s="92"/>
    </row>
    <row r="2273" spans="1:5" x14ac:dyDescent="0.25">
      <c r="A2273" s="92"/>
      <c r="B2273" s="97"/>
      <c r="C2273" s="93"/>
      <c r="D2273" s="92"/>
      <c r="E2273" s="92"/>
    </row>
    <row r="2274" spans="1:5" x14ac:dyDescent="0.25">
      <c r="A2274" s="92"/>
      <c r="B2274" s="97"/>
      <c r="C2274" s="93"/>
      <c r="D2274" s="92"/>
      <c r="E2274" s="92"/>
    </row>
    <row r="2275" spans="1:5" x14ac:dyDescent="0.25">
      <c r="A2275" s="92"/>
      <c r="B2275" s="97"/>
      <c r="C2275" s="93"/>
      <c r="D2275" s="92"/>
      <c r="E2275" s="92"/>
    </row>
    <row r="2276" spans="1:5" x14ac:dyDescent="0.25">
      <c r="A2276" s="92"/>
      <c r="B2276" s="97"/>
      <c r="C2276" s="93"/>
      <c r="D2276" s="92"/>
      <c r="E2276" s="92"/>
    </row>
    <row r="2277" spans="1:5" x14ac:dyDescent="0.25">
      <c r="A2277" s="92"/>
      <c r="B2277" s="97"/>
      <c r="C2277" s="93"/>
      <c r="D2277" s="92"/>
      <c r="E2277" s="92"/>
    </row>
    <row r="2278" spans="1:5" x14ac:dyDescent="0.25">
      <c r="A2278" s="92"/>
      <c r="B2278" s="97"/>
      <c r="C2278" s="93"/>
      <c r="D2278" s="92"/>
      <c r="E2278" s="92"/>
    </row>
    <row r="2279" spans="1:5" x14ac:dyDescent="0.25">
      <c r="A2279" s="92"/>
      <c r="B2279" s="97"/>
      <c r="C2279" s="93"/>
      <c r="D2279" s="92"/>
      <c r="E2279" s="92"/>
    </row>
    <row r="2280" spans="1:5" x14ac:dyDescent="0.25">
      <c r="A2280" s="92"/>
      <c r="B2280" s="97"/>
      <c r="C2280" s="93"/>
      <c r="D2280" s="92"/>
      <c r="E2280" s="92"/>
    </row>
    <row r="2281" spans="1:5" x14ac:dyDescent="0.25">
      <c r="A2281" s="92"/>
      <c r="B2281" s="97"/>
      <c r="C2281" s="93"/>
      <c r="D2281" s="92"/>
      <c r="E2281" s="92"/>
    </row>
    <row r="2282" spans="1:5" x14ac:dyDescent="0.25">
      <c r="A2282" s="92"/>
      <c r="B2282" s="97"/>
      <c r="C2282" s="93"/>
      <c r="D2282" s="92"/>
      <c r="E2282" s="92"/>
    </row>
    <row r="2283" spans="1:5" x14ac:dyDescent="0.25">
      <c r="A2283" s="92"/>
      <c r="B2283" s="97"/>
      <c r="C2283" s="93"/>
      <c r="D2283" s="92"/>
      <c r="E2283" s="92"/>
    </row>
    <row r="2284" spans="1:5" x14ac:dyDescent="0.25">
      <c r="A2284" s="92"/>
      <c r="B2284" s="97"/>
      <c r="C2284" s="93"/>
      <c r="D2284" s="92"/>
      <c r="E2284" s="92"/>
    </row>
    <row r="2285" spans="1:5" x14ac:dyDescent="0.25">
      <c r="A2285" s="92"/>
      <c r="B2285" s="97"/>
      <c r="C2285" s="93"/>
      <c r="D2285" s="92"/>
      <c r="E2285" s="92"/>
    </row>
    <row r="2286" spans="1:5" x14ac:dyDescent="0.25">
      <c r="A2286" s="92"/>
      <c r="B2286" s="97"/>
      <c r="C2286" s="93"/>
      <c r="D2286" s="92"/>
      <c r="E2286" s="92"/>
    </row>
    <row r="2287" spans="1:5" x14ac:dyDescent="0.25">
      <c r="A2287" s="92"/>
      <c r="B2287" s="97"/>
      <c r="C2287" s="93"/>
      <c r="D2287" s="92"/>
      <c r="E2287" s="92"/>
    </row>
    <row r="2288" spans="1:5" x14ac:dyDescent="0.25">
      <c r="A2288" s="92"/>
      <c r="B2288" s="97"/>
      <c r="C2288" s="93"/>
      <c r="D2288" s="92"/>
      <c r="E2288" s="92"/>
    </row>
    <row r="2289" spans="1:5" x14ac:dyDescent="0.25">
      <c r="A2289" s="92"/>
      <c r="B2289" s="97"/>
      <c r="C2289" s="93"/>
      <c r="D2289" s="92"/>
      <c r="E2289" s="92"/>
    </row>
    <row r="2290" spans="1:5" x14ac:dyDescent="0.25">
      <c r="A2290" s="92"/>
      <c r="B2290" s="97"/>
      <c r="C2290" s="93"/>
      <c r="D2290" s="92"/>
      <c r="E2290" s="92"/>
    </row>
    <row r="2291" spans="1:5" x14ac:dyDescent="0.25">
      <c r="A2291" s="92"/>
      <c r="B2291" s="97"/>
      <c r="C2291" s="93"/>
      <c r="D2291" s="92"/>
      <c r="E2291" s="92"/>
    </row>
    <row r="2292" spans="1:5" x14ac:dyDescent="0.25">
      <c r="A2292" s="92"/>
      <c r="B2292" s="97"/>
      <c r="C2292" s="93"/>
      <c r="D2292" s="92"/>
      <c r="E2292" s="92"/>
    </row>
    <row r="2293" spans="1:5" x14ac:dyDescent="0.25">
      <c r="A2293" s="92"/>
      <c r="B2293" s="97"/>
      <c r="C2293" s="93"/>
      <c r="D2293" s="92"/>
      <c r="E2293" s="92"/>
    </row>
    <row r="2294" spans="1:5" x14ac:dyDescent="0.25">
      <c r="A2294" s="92"/>
      <c r="B2294" s="97"/>
      <c r="C2294" s="93"/>
      <c r="D2294" s="92"/>
      <c r="E2294" s="92"/>
    </row>
    <row r="2295" spans="1:5" x14ac:dyDescent="0.25">
      <c r="A2295" s="92"/>
      <c r="B2295" s="97"/>
      <c r="C2295" s="93"/>
      <c r="D2295" s="92"/>
      <c r="E2295" s="92"/>
    </row>
    <row r="2296" spans="1:5" x14ac:dyDescent="0.25">
      <c r="A2296" s="92"/>
      <c r="B2296" s="97"/>
      <c r="C2296" s="93"/>
      <c r="D2296" s="92"/>
      <c r="E2296" s="92"/>
    </row>
    <row r="2297" spans="1:5" x14ac:dyDescent="0.25">
      <c r="A2297" s="92"/>
      <c r="B2297" s="97"/>
      <c r="C2297" s="93"/>
      <c r="D2297" s="92"/>
      <c r="E2297" s="92"/>
    </row>
    <row r="2298" spans="1:5" x14ac:dyDescent="0.25">
      <c r="A2298" s="92"/>
      <c r="B2298" s="97"/>
      <c r="C2298" s="93"/>
      <c r="D2298" s="92"/>
      <c r="E2298" s="92"/>
    </row>
    <row r="2299" spans="1:5" x14ac:dyDescent="0.25">
      <c r="A2299" s="92"/>
      <c r="B2299" s="97"/>
      <c r="C2299" s="93"/>
      <c r="D2299" s="92"/>
      <c r="E2299" s="92"/>
    </row>
    <row r="2300" spans="1:5" x14ac:dyDescent="0.25">
      <c r="A2300" s="92"/>
      <c r="B2300" s="97"/>
      <c r="C2300" s="93"/>
      <c r="D2300" s="92"/>
      <c r="E2300" s="92"/>
    </row>
    <row r="2301" spans="1:5" x14ac:dyDescent="0.25">
      <c r="A2301" s="92"/>
      <c r="B2301" s="97"/>
      <c r="C2301" s="93"/>
      <c r="D2301" s="92"/>
      <c r="E2301" s="92"/>
    </row>
    <row r="2302" spans="1:5" x14ac:dyDescent="0.25">
      <c r="A2302" s="92"/>
      <c r="B2302" s="97"/>
      <c r="C2302" s="93"/>
      <c r="D2302" s="92"/>
      <c r="E2302" s="92"/>
    </row>
    <row r="2303" spans="1:5" x14ac:dyDescent="0.25">
      <c r="A2303" s="92"/>
      <c r="B2303" s="97"/>
      <c r="C2303" s="93"/>
      <c r="D2303" s="92"/>
      <c r="E2303" s="92"/>
    </row>
    <row r="2304" spans="1:5" x14ac:dyDescent="0.25">
      <c r="A2304" s="92"/>
      <c r="B2304" s="97"/>
      <c r="C2304" s="93"/>
      <c r="D2304" s="92"/>
      <c r="E2304" s="92"/>
    </row>
    <row r="2305" spans="1:5" x14ac:dyDescent="0.25">
      <c r="A2305" s="92"/>
      <c r="B2305" s="97"/>
      <c r="C2305" s="93"/>
      <c r="D2305" s="92"/>
      <c r="E2305" s="92"/>
    </row>
    <row r="2306" spans="1:5" x14ac:dyDescent="0.25">
      <c r="A2306" s="92"/>
      <c r="B2306" s="97"/>
      <c r="C2306" s="93"/>
      <c r="D2306" s="92"/>
      <c r="E2306" s="92"/>
    </row>
    <row r="2307" spans="1:5" x14ac:dyDescent="0.25">
      <c r="A2307" s="92"/>
      <c r="B2307" s="97"/>
      <c r="C2307" s="93"/>
      <c r="D2307" s="92"/>
      <c r="E2307" s="92"/>
    </row>
    <row r="2308" spans="1:5" x14ac:dyDescent="0.25">
      <c r="A2308" s="92"/>
      <c r="B2308" s="97"/>
      <c r="C2308" s="93"/>
      <c r="D2308" s="92"/>
      <c r="E2308" s="92"/>
    </row>
    <row r="2309" spans="1:5" x14ac:dyDescent="0.25">
      <c r="A2309" s="92"/>
      <c r="B2309" s="97"/>
      <c r="C2309" s="93"/>
      <c r="D2309" s="92"/>
      <c r="E2309" s="92"/>
    </row>
    <row r="2310" spans="1:5" x14ac:dyDescent="0.25">
      <c r="A2310" s="92"/>
      <c r="B2310" s="97"/>
      <c r="C2310" s="93"/>
      <c r="D2310" s="92"/>
      <c r="E2310" s="92"/>
    </row>
    <row r="2311" spans="1:5" x14ac:dyDescent="0.25">
      <c r="A2311" s="92"/>
      <c r="B2311" s="97"/>
      <c r="C2311" s="93"/>
      <c r="D2311" s="92"/>
      <c r="E2311" s="92"/>
    </row>
    <row r="2312" spans="1:5" x14ac:dyDescent="0.25">
      <c r="A2312" s="92"/>
      <c r="B2312" s="97"/>
      <c r="C2312" s="93"/>
      <c r="D2312" s="92"/>
      <c r="E2312" s="92"/>
    </row>
    <row r="2313" spans="1:5" x14ac:dyDescent="0.25">
      <c r="A2313" s="92"/>
      <c r="B2313" s="97"/>
      <c r="C2313" s="93"/>
      <c r="D2313" s="92"/>
      <c r="E2313" s="92"/>
    </row>
    <row r="2314" spans="1:5" x14ac:dyDescent="0.25">
      <c r="A2314" s="92"/>
      <c r="B2314" s="97"/>
      <c r="C2314" s="93"/>
      <c r="D2314" s="92"/>
      <c r="E2314" s="92"/>
    </row>
    <row r="2315" spans="1:5" x14ac:dyDescent="0.25">
      <c r="A2315" s="92"/>
      <c r="B2315" s="97"/>
      <c r="C2315" s="93"/>
      <c r="D2315" s="92"/>
      <c r="E2315" s="92"/>
    </row>
    <row r="2316" spans="1:5" x14ac:dyDescent="0.25">
      <c r="A2316" s="92"/>
      <c r="B2316" s="97"/>
      <c r="C2316" s="93"/>
      <c r="D2316" s="92"/>
      <c r="E2316" s="92"/>
    </row>
    <row r="2317" spans="1:5" x14ac:dyDescent="0.25">
      <c r="A2317" s="92"/>
      <c r="B2317" s="97"/>
      <c r="C2317" s="93"/>
      <c r="D2317" s="92"/>
      <c r="E2317" s="92"/>
    </row>
    <row r="2318" spans="1:5" x14ac:dyDescent="0.25">
      <c r="A2318" s="92"/>
      <c r="B2318" s="97"/>
      <c r="C2318" s="93"/>
      <c r="D2318" s="92"/>
      <c r="E2318" s="92"/>
    </row>
    <row r="2319" spans="1:5" x14ac:dyDescent="0.25">
      <c r="A2319" s="92"/>
      <c r="B2319" s="97"/>
      <c r="C2319" s="93"/>
      <c r="D2319" s="92"/>
      <c r="E2319" s="92"/>
    </row>
    <row r="2320" spans="1:5" x14ac:dyDescent="0.25">
      <c r="A2320" s="92"/>
      <c r="B2320" s="97"/>
      <c r="C2320" s="93"/>
      <c r="D2320" s="92"/>
      <c r="E2320" s="92"/>
    </row>
    <row r="2321" spans="1:5" x14ac:dyDescent="0.25">
      <c r="A2321" s="92"/>
      <c r="B2321" s="97"/>
      <c r="C2321" s="93"/>
      <c r="D2321" s="92"/>
      <c r="E2321" s="92"/>
    </row>
    <row r="2322" spans="1:5" x14ac:dyDescent="0.25">
      <c r="A2322" s="92"/>
      <c r="B2322" s="97"/>
      <c r="C2322" s="93"/>
      <c r="D2322" s="92"/>
      <c r="E2322" s="92"/>
    </row>
    <row r="2323" spans="1:5" x14ac:dyDescent="0.25">
      <c r="A2323" s="92"/>
      <c r="B2323" s="97"/>
      <c r="C2323" s="93"/>
      <c r="D2323" s="92"/>
      <c r="E2323" s="92"/>
    </row>
    <row r="2324" spans="1:5" x14ac:dyDescent="0.25">
      <c r="A2324" s="92"/>
      <c r="B2324" s="97"/>
      <c r="C2324" s="93"/>
      <c r="D2324" s="92"/>
      <c r="E2324" s="92"/>
    </row>
    <row r="2325" spans="1:5" x14ac:dyDescent="0.25">
      <c r="A2325" s="92"/>
      <c r="B2325" s="97"/>
      <c r="C2325" s="93"/>
      <c r="D2325" s="92"/>
      <c r="E2325" s="92"/>
    </row>
    <row r="2326" spans="1:5" x14ac:dyDescent="0.25">
      <c r="A2326" s="92"/>
      <c r="B2326" s="97"/>
      <c r="C2326" s="93"/>
      <c r="D2326" s="92"/>
      <c r="E2326" s="92"/>
    </row>
    <row r="2327" spans="1:5" x14ac:dyDescent="0.25">
      <c r="A2327" s="92"/>
      <c r="B2327" s="97"/>
      <c r="C2327" s="93"/>
      <c r="D2327" s="92"/>
      <c r="E2327" s="92"/>
    </row>
    <row r="2328" spans="1:5" x14ac:dyDescent="0.25">
      <c r="A2328" s="92"/>
      <c r="B2328" s="97"/>
      <c r="C2328" s="93"/>
      <c r="D2328" s="92"/>
      <c r="E2328" s="92"/>
    </row>
    <row r="2329" spans="1:5" x14ac:dyDescent="0.25">
      <c r="A2329" s="92"/>
      <c r="B2329" s="97"/>
      <c r="C2329" s="93"/>
      <c r="D2329" s="92"/>
      <c r="E2329" s="92"/>
    </row>
    <row r="2330" spans="1:5" x14ac:dyDescent="0.25">
      <c r="A2330" s="92"/>
      <c r="B2330" s="97"/>
      <c r="C2330" s="93"/>
      <c r="D2330" s="92"/>
      <c r="E2330" s="92"/>
    </row>
    <row r="2331" spans="1:5" x14ac:dyDescent="0.25">
      <c r="A2331" s="92"/>
      <c r="B2331" s="97"/>
      <c r="C2331" s="93"/>
      <c r="D2331" s="92"/>
      <c r="E2331" s="92"/>
    </row>
    <row r="2332" spans="1:5" x14ac:dyDescent="0.25">
      <c r="A2332" s="92"/>
      <c r="B2332" s="97"/>
      <c r="C2332" s="93"/>
      <c r="D2332" s="92"/>
      <c r="E2332" s="92"/>
    </row>
    <row r="2333" spans="1:5" x14ac:dyDescent="0.25">
      <c r="A2333" s="92"/>
      <c r="B2333" s="97"/>
      <c r="C2333" s="93"/>
      <c r="D2333" s="92"/>
      <c r="E2333" s="92"/>
    </row>
    <row r="2334" spans="1:5" x14ac:dyDescent="0.25">
      <c r="A2334" s="92"/>
      <c r="B2334" s="97"/>
      <c r="C2334" s="93"/>
      <c r="D2334" s="92"/>
      <c r="E2334" s="92"/>
    </row>
    <row r="2335" spans="1:5" x14ac:dyDescent="0.25">
      <c r="A2335" s="92"/>
      <c r="B2335" s="97"/>
      <c r="C2335" s="93"/>
      <c r="D2335" s="92"/>
      <c r="E2335" s="92"/>
    </row>
    <row r="2336" spans="1:5" x14ac:dyDescent="0.25">
      <c r="A2336" s="92"/>
      <c r="B2336" s="97"/>
      <c r="C2336" s="93"/>
      <c r="D2336" s="92"/>
      <c r="E2336" s="92"/>
    </row>
    <row r="2337" spans="1:5" x14ac:dyDescent="0.25">
      <c r="A2337" s="92"/>
      <c r="B2337" s="97"/>
      <c r="C2337" s="93"/>
      <c r="D2337" s="92"/>
      <c r="E2337" s="92"/>
    </row>
    <row r="2338" spans="1:5" x14ac:dyDescent="0.25">
      <c r="A2338" s="92"/>
      <c r="B2338" s="97"/>
      <c r="C2338" s="93"/>
      <c r="D2338" s="92"/>
      <c r="E2338" s="92"/>
    </row>
    <row r="2339" spans="1:5" x14ac:dyDescent="0.25">
      <c r="A2339" s="92"/>
      <c r="B2339" s="97"/>
      <c r="C2339" s="93"/>
      <c r="D2339" s="92"/>
      <c r="E2339" s="92"/>
    </row>
    <row r="2340" spans="1:5" x14ac:dyDescent="0.25">
      <c r="A2340" s="92"/>
      <c r="B2340" s="97"/>
      <c r="C2340" s="93"/>
      <c r="D2340" s="92"/>
      <c r="E2340" s="92"/>
    </row>
    <row r="2341" spans="1:5" x14ac:dyDescent="0.25">
      <c r="A2341" s="92"/>
      <c r="B2341" s="97"/>
      <c r="C2341" s="93"/>
      <c r="D2341" s="92"/>
      <c r="E2341" s="92"/>
    </row>
    <row r="2342" spans="1:5" x14ac:dyDescent="0.25">
      <c r="A2342" s="92"/>
      <c r="B2342" s="97"/>
      <c r="C2342" s="93"/>
      <c r="D2342" s="92"/>
      <c r="E2342" s="92"/>
    </row>
    <row r="2343" spans="1:5" x14ac:dyDescent="0.25">
      <c r="A2343" s="92"/>
      <c r="B2343" s="97"/>
      <c r="C2343" s="93"/>
      <c r="D2343" s="92"/>
      <c r="E2343" s="92"/>
    </row>
    <row r="2344" spans="1:5" x14ac:dyDescent="0.25">
      <c r="A2344" s="92"/>
      <c r="B2344" s="97"/>
      <c r="C2344" s="93"/>
      <c r="D2344" s="92"/>
      <c r="E2344" s="92"/>
    </row>
    <row r="2345" spans="1:5" x14ac:dyDescent="0.25">
      <c r="A2345" s="92"/>
      <c r="B2345" s="97"/>
      <c r="C2345" s="93"/>
      <c r="D2345" s="92"/>
      <c r="E2345" s="92"/>
    </row>
    <row r="2346" spans="1:5" x14ac:dyDescent="0.25">
      <c r="A2346" s="92"/>
      <c r="B2346" s="97"/>
      <c r="C2346" s="93"/>
      <c r="D2346" s="92"/>
      <c r="E2346" s="92"/>
    </row>
    <row r="2347" spans="1:5" x14ac:dyDescent="0.25">
      <c r="A2347" s="92"/>
      <c r="B2347" s="97"/>
      <c r="C2347" s="93"/>
      <c r="D2347" s="92"/>
      <c r="E2347" s="92"/>
    </row>
    <row r="2348" spans="1:5" x14ac:dyDescent="0.25">
      <c r="A2348" s="92"/>
      <c r="B2348" s="97"/>
      <c r="C2348" s="93"/>
      <c r="D2348" s="92"/>
      <c r="E2348" s="92"/>
    </row>
    <row r="2349" spans="1:5" x14ac:dyDescent="0.25">
      <c r="A2349" s="92"/>
      <c r="B2349" s="97"/>
      <c r="C2349" s="93"/>
      <c r="D2349" s="92"/>
      <c r="E2349" s="92"/>
    </row>
    <row r="2350" spans="1:5" x14ac:dyDescent="0.25">
      <c r="A2350" s="92"/>
      <c r="B2350" s="97"/>
      <c r="C2350" s="93"/>
      <c r="D2350" s="92"/>
      <c r="E2350" s="92"/>
    </row>
    <row r="2351" spans="1:5" x14ac:dyDescent="0.25">
      <c r="A2351" s="92"/>
      <c r="B2351" s="97"/>
      <c r="C2351" s="93"/>
      <c r="D2351" s="92"/>
      <c r="E2351" s="92"/>
    </row>
    <row r="2352" spans="1:5" x14ac:dyDescent="0.25">
      <c r="A2352" s="92"/>
      <c r="B2352" s="97"/>
      <c r="C2352" s="93"/>
      <c r="D2352" s="92"/>
      <c r="E2352" s="92"/>
    </row>
    <row r="2353" spans="1:5" x14ac:dyDescent="0.25">
      <c r="A2353" s="92"/>
      <c r="B2353" s="97"/>
      <c r="C2353" s="93"/>
      <c r="D2353" s="92"/>
      <c r="E2353" s="92"/>
    </row>
    <row r="2354" spans="1:5" x14ac:dyDescent="0.25">
      <c r="A2354" s="92"/>
      <c r="B2354" s="97"/>
      <c r="C2354" s="93"/>
      <c r="D2354" s="92"/>
      <c r="E2354" s="92"/>
    </row>
    <row r="2355" spans="1:5" x14ac:dyDescent="0.25">
      <c r="A2355" s="92"/>
      <c r="B2355" s="97"/>
      <c r="C2355" s="93"/>
      <c r="D2355" s="92"/>
      <c r="E2355" s="92"/>
    </row>
    <row r="2356" spans="1:5" x14ac:dyDescent="0.25">
      <c r="A2356" s="92"/>
      <c r="B2356" s="97"/>
      <c r="C2356" s="93"/>
      <c r="D2356" s="92"/>
      <c r="E2356" s="92"/>
    </row>
    <row r="2357" spans="1:5" x14ac:dyDescent="0.25">
      <c r="A2357" s="92"/>
      <c r="B2357" s="97"/>
      <c r="C2357" s="93"/>
      <c r="D2357" s="92"/>
      <c r="E2357" s="92"/>
    </row>
    <row r="2358" spans="1:5" x14ac:dyDescent="0.25">
      <c r="A2358" s="92"/>
      <c r="B2358" s="97"/>
      <c r="C2358" s="93"/>
      <c r="D2358" s="92"/>
      <c r="E2358" s="92"/>
    </row>
    <row r="2359" spans="1:5" x14ac:dyDescent="0.25">
      <c r="A2359" s="92"/>
      <c r="B2359" s="97"/>
      <c r="C2359" s="93"/>
      <c r="D2359" s="92"/>
      <c r="E2359" s="92"/>
    </row>
    <row r="2360" spans="1:5" x14ac:dyDescent="0.25">
      <c r="A2360" s="92"/>
      <c r="B2360" s="97"/>
      <c r="C2360" s="93"/>
      <c r="D2360" s="92"/>
      <c r="E2360" s="92"/>
    </row>
    <row r="2361" spans="1:5" x14ac:dyDescent="0.25">
      <c r="A2361" s="92"/>
      <c r="B2361" s="97"/>
      <c r="C2361" s="93"/>
      <c r="D2361" s="92"/>
      <c r="E2361" s="92"/>
    </row>
    <row r="2362" spans="1:5" x14ac:dyDescent="0.25">
      <c r="A2362" s="92"/>
      <c r="B2362" s="97"/>
      <c r="C2362" s="93"/>
      <c r="D2362" s="92"/>
      <c r="E2362" s="92"/>
    </row>
    <row r="2363" spans="1:5" x14ac:dyDescent="0.25">
      <c r="A2363" s="92"/>
      <c r="B2363" s="97"/>
      <c r="C2363" s="93"/>
      <c r="D2363" s="92"/>
      <c r="E2363" s="92"/>
    </row>
    <row r="2364" spans="1:5" x14ac:dyDescent="0.25">
      <c r="A2364" s="92"/>
      <c r="B2364" s="97"/>
      <c r="C2364" s="93"/>
      <c r="D2364" s="92"/>
      <c r="E2364" s="92"/>
    </row>
    <row r="2365" spans="1:5" x14ac:dyDescent="0.25">
      <c r="A2365" s="92"/>
      <c r="B2365" s="97"/>
      <c r="C2365" s="93"/>
      <c r="D2365" s="92"/>
      <c r="E2365" s="92"/>
    </row>
    <row r="2366" spans="1:5" x14ac:dyDescent="0.25">
      <c r="A2366" s="92"/>
      <c r="B2366" s="97"/>
      <c r="C2366" s="93"/>
      <c r="D2366" s="92"/>
      <c r="E2366" s="92"/>
    </row>
    <row r="2367" spans="1:5" x14ac:dyDescent="0.25">
      <c r="A2367" s="92"/>
      <c r="B2367" s="97"/>
      <c r="C2367" s="93"/>
      <c r="D2367" s="92"/>
      <c r="E2367" s="92"/>
    </row>
    <row r="2368" spans="1:5" x14ac:dyDescent="0.25">
      <c r="A2368" s="92"/>
      <c r="B2368" s="97"/>
      <c r="C2368" s="93"/>
      <c r="D2368" s="92"/>
      <c r="E2368" s="92"/>
    </row>
    <row r="2369" spans="1:5" x14ac:dyDescent="0.25">
      <c r="A2369" s="92"/>
      <c r="B2369" s="97"/>
      <c r="C2369" s="93"/>
      <c r="D2369" s="92"/>
      <c r="E2369" s="92"/>
    </row>
    <row r="2370" spans="1:5" x14ac:dyDescent="0.25">
      <c r="A2370" s="92"/>
      <c r="B2370" s="97"/>
      <c r="C2370" s="93"/>
      <c r="D2370" s="92"/>
      <c r="E2370" s="92"/>
    </row>
    <row r="2371" spans="1:5" x14ac:dyDescent="0.25">
      <c r="A2371" s="92"/>
      <c r="B2371" s="97"/>
      <c r="C2371" s="93"/>
      <c r="D2371" s="92"/>
      <c r="E2371" s="92"/>
    </row>
    <row r="2372" spans="1:5" x14ac:dyDescent="0.25">
      <c r="A2372" s="92"/>
      <c r="B2372" s="97"/>
      <c r="C2372" s="93"/>
      <c r="D2372" s="92"/>
      <c r="E2372" s="92"/>
    </row>
    <row r="2373" spans="1:5" x14ac:dyDescent="0.25">
      <c r="A2373" s="92"/>
      <c r="B2373" s="97"/>
      <c r="C2373" s="93"/>
      <c r="D2373" s="92"/>
      <c r="E2373" s="92"/>
    </row>
    <row r="2374" spans="1:5" x14ac:dyDescent="0.25">
      <c r="A2374" s="92"/>
      <c r="B2374" s="97"/>
      <c r="C2374" s="93"/>
      <c r="D2374" s="92"/>
      <c r="E2374" s="92"/>
    </row>
    <row r="2375" spans="1:5" x14ac:dyDescent="0.25">
      <c r="A2375" s="92"/>
      <c r="B2375" s="97"/>
      <c r="C2375" s="93"/>
      <c r="D2375" s="92"/>
      <c r="E2375" s="92"/>
    </row>
    <row r="2376" spans="1:5" x14ac:dyDescent="0.25">
      <c r="A2376" s="92"/>
      <c r="B2376" s="97"/>
      <c r="C2376" s="93"/>
      <c r="D2376" s="92"/>
      <c r="E2376" s="92"/>
    </row>
    <row r="2377" spans="1:5" x14ac:dyDescent="0.25">
      <c r="A2377" s="92"/>
      <c r="B2377" s="97"/>
      <c r="C2377" s="93"/>
      <c r="D2377" s="92"/>
      <c r="E2377" s="92"/>
    </row>
    <row r="2378" spans="1:5" x14ac:dyDescent="0.25">
      <c r="A2378" s="92"/>
      <c r="B2378" s="97"/>
      <c r="C2378" s="93"/>
      <c r="D2378" s="92"/>
      <c r="E2378" s="92"/>
    </row>
    <row r="2379" spans="1:5" x14ac:dyDescent="0.25">
      <c r="A2379" s="92"/>
      <c r="B2379" s="97"/>
      <c r="C2379" s="93"/>
      <c r="D2379" s="92"/>
      <c r="E2379" s="92"/>
    </row>
    <row r="2380" spans="1:5" x14ac:dyDescent="0.25">
      <c r="A2380" s="92"/>
      <c r="B2380" s="97"/>
      <c r="C2380" s="93"/>
      <c r="D2380" s="92"/>
      <c r="E2380" s="92"/>
    </row>
    <row r="2381" spans="1:5" x14ac:dyDescent="0.25">
      <c r="A2381" s="92"/>
      <c r="B2381" s="97"/>
      <c r="C2381" s="93"/>
      <c r="D2381" s="92"/>
      <c r="E2381" s="92"/>
    </row>
    <row r="2382" spans="1:5" x14ac:dyDescent="0.25">
      <c r="A2382" s="92"/>
      <c r="B2382" s="97"/>
      <c r="C2382" s="93"/>
      <c r="D2382" s="92"/>
      <c r="E2382" s="92"/>
    </row>
    <row r="2383" spans="1:5" x14ac:dyDescent="0.25">
      <c r="A2383" s="92"/>
      <c r="B2383" s="97"/>
      <c r="C2383" s="93"/>
      <c r="D2383" s="92"/>
      <c r="E2383" s="92"/>
    </row>
    <row r="2384" spans="1:5" x14ac:dyDescent="0.25">
      <c r="A2384" s="92"/>
      <c r="B2384" s="97"/>
      <c r="C2384" s="93"/>
      <c r="D2384" s="92"/>
      <c r="E2384" s="92"/>
    </row>
    <row r="2385" spans="1:5" x14ac:dyDescent="0.25">
      <c r="A2385" s="92"/>
      <c r="B2385" s="97"/>
      <c r="C2385" s="93"/>
      <c r="D2385" s="92"/>
      <c r="E2385" s="92"/>
    </row>
    <row r="2386" spans="1:5" x14ac:dyDescent="0.25">
      <c r="A2386" s="92"/>
      <c r="B2386" s="97"/>
      <c r="C2386" s="93"/>
      <c r="D2386" s="92"/>
      <c r="E2386" s="92"/>
    </row>
    <row r="2387" spans="1:5" x14ac:dyDescent="0.25">
      <c r="A2387" s="92"/>
      <c r="B2387" s="97"/>
      <c r="C2387" s="93"/>
      <c r="D2387" s="92"/>
      <c r="E2387" s="92"/>
    </row>
    <row r="2388" spans="1:5" x14ac:dyDescent="0.25">
      <c r="A2388" s="92"/>
      <c r="B2388" s="97"/>
      <c r="C2388" s="93"/>
      <c r="D2388" s="92"/>
      <c r="E2388" s="92"/>
    </row>
    <row r="2389" spans="1:5" x14ac:dyDescent="0.25">
      <c r="A2389" s="92"/>
      <c r="B2389" s="97"/>
      <c r="C2389" s="93"/>
      <c r="D2389" s="92"/>
      <c r="E2389" s="92"/>
    </row>
    <row r="2390" spans="1:5" x14ac:dyDescent="0.25">
      <c r="A2390" s="92"/>
      <c r="B2390" s="97"/>
      <c r="C2390" s="93"/>
      <c r="D2390" s="92"/>
      <c r="E2390" s="92"/>
    </row>
    <row r="2391" spans="1:5" x14ac:dyDescent="0.25">
      <c r="A2391" s="92"/>
      <c r="B2391" s="97"/>
      <c r="C2391" s="93"/>
      <c r="D2391" s="92"/>
      <c r="E2391" s="92"/>
    </row>
    <row r="2392" spans="1:5" x14ac:dyDescent="0.25">
      <c r="A2392" s="92"/>
      <c r="B2392" s="97"/>
      <c r="C2392" s="93"/>
      <c r="D2392" s="92"/>
      <c r="E2392" s="92"/>
    </row>
    <row r="2393" spans="1:5" x14ac:dyDescent="0.25">
      <c r="A2393" s="92"/>
      <c r="B2393" s="97"/>
      <c r="C2393" s="93"/>
      <c r="D2393" s="92"/>
      <c r="E2393" s="92"/>
    </row>
    <row r="2394" spans="1:5" x14ac:dyDescent="0.25">
      <c r="A2394" s="92"/>
      <c r="B2394" s="97"/>
      <c r="C2394" s="93"/>
      <c r="D2394" s="92"/>
      <c r="E2394" s="92"/>
    </row>
    <row r="2395" spans="1:5" x14ac:dyDescent="0.25">
      <c r="A2395" s="92"/>
      <c r="B2395" s="97"/>
      <c r="C2395" s="93"/>
      <c r="D2395" s="92"/>
      <c r="E2395" s="92"/>
    </row>
    <row r="2396" spans="1:5" x14ac:dyDescent="0.25">
      <c r="A2396" s="92"/>
      <c r="B2396" s="97"/>
      <c r="C2396" s="93"/>
      <c r="D2396" s="92"/>
      <c r="E2396" s="92"/>
    </row>
    <row r="2397" spans="1:5" x14ac:dyDescent="0.25">
      <c r="A2397" s="92"/>
      <c r="B2397" s="97"/>
      <c r="C2397" s="93"/>
      <c r="D2397" s="92"/>
      <c r="E2397" s="92"/>
    </row>
    <row r="2398" spans="1:5" x14ac:dyDescent="0.25">
      <c r="A2398" s="92"/>
      <c r="B2398" s="97"/>
      <c r="C2398" s="93"/>
      <c r="D2398" s="92"/>
      <c r="E2398" s="92"/>
    </row>
    <row r="2399" spans="1:5" x14ac:dyDescent="0.25">
      <c r="A2399" s="92"/>
      <c r="B2399" s="97"/>
      <c r="C2399" s="93"/>
      <c r="D2399" s="92"/>
      <c r="E2399" s="92"/>
    </row>
    <row r="2400" spans="1:5" x14ac:dyDescent="0.25">
      <c r="A2400" s="92"/>
      <c r="B2400" s="97"/>
      <c r="C2400" s="93"/>
      <c r="D2400" s="92"/>
      <c r="E2400" s="92"/>
    </row>
    <row r="2401" spans="1:5" x14ac:dyDescent="0.25">
      <c r="A2401" s="92"/>
      <c r="B2401" s="97"/>
      <c r="C2401" s="93"/>
      <c r="D2401" s="92"/>
      <c r="E2401" s="92"/>
    </row>
    <row r="2402" spans="1:5" x14ac:dyDescent="0.25">
      <c r="A2402" s="92"/>
      <c r="B2402" s="97"/>
      <c r="C2402" s="93"/>
      <c r="D2402" s="92"/>
      <c r="E2402" s="92"/>
    </row>
    <row r="2403" spans="1:5" x14ac:dyDescent="0.25">
      <c r="A2403" s="92"/>
      <c r="B2403" s="97"/>
      <c r="C2403" s="93"/>
      <c r="D2403" s="92"/>
      <c r="E2403" s="92"/>
    </row>
    <row r="2404" spans="1:5" x14ac:dyDescent="0.25">
      <c r="A2404" s="92"/>
      <c r="B2404" s="97"/>
      <c r="C2404" s="93"/>
      <c r="D2404" s="92"/>
      <c r="E2404" s="92"/>
    </row>
    <row r="2405" spans="1:5" x14ac:dyDescent="0.25">
      <c r="A2405" s="92"/>
      <c r="B2405" s="97"/>
      <c r="C2405" s="93"/>
      <c r="D2405" s="92"/>
      <c r="E2405" s="92"/>
    </row>
    <row r="2406" spans="1:5" x14ac:dyDescent="0.25">
      <c r="A2406" s="92"/>
      <c r="B2406" s="97"/>
      <c r="C2406" s="93"/>
      <c r="D2406" s="92"/>
      <c r="E2406" s="92"/>
    </row>
    <row r="2407" spans="1:5" x14ac:dyDescent="0.25">
      <c r="A2407" s="92"/>
      <c r="B2407" s="97"/>
      <c r="C2407" s="93"/>
      <c r="D2407" s="92"/>
      <c r="E2407" s="92"/>
    </row>
    <row r="2408" spans="1:5" x14ac:dyDescent="0.25">
      <c r="A2408" s="92"/>
      <c r="B2408" s="97"/>
      <c r="C2408" s="93"/>
      <c r="D2408" s="92"/>
      <c r="E2408" s="92"/>
    </row>
    <row r="2409" spans="1:5" x14ac:dyDescent="0.25">
      <c r="A2409" s="92"/>
      <c r="B2409" s="97"/>
      <c r="C2409" s="93"/>
      <c r="D2409" s="92"/>
      <c r="E2409" s="92"/>
    </row>
    <row r="2410" spans="1:5" x14ac:dyDescent="0.25">
      <c r="A2410" s="92"/>
      <c r="B2410" s="97"/>
      <c r="C2410" s="93"/>
      <c r="D2410" s="92"/>
      <c r="E2410" s="92"/>
    </row>
    <row r="2411" spans="1:5" x14ac:dyDescent="0.25">
      <c r="A2411" s="92"/>
      <c r="B2411" s="97"/>
      <c r="C2411" s="93"/>
      <c r="D2411" s="92"/>
      <c r="E2411" s="92"/>
    </row>
    <row r="2412" spans="1:5" x14ac:dyDescent="0.25">
      <c r="A2412" s="92"/>
      <c r="B2412" s="97"/>
      <c r="C2412" s="93"/>
      <c r="D2412" s="92"/>
      <c r="E2412" s="92"/>
    </row>
    <row r="2413" spans="1:5" x14ac:dyDescent="0.25">
      <c r="A2413" s="92"/>
      <c r="B2413" s="97"/>
      <c r="C2413" s="93"/>
      <c r="D2413" s="92"/>
      <c r="E2413" s="92"/>
    </row>
    <row r="2414" spans="1:5" x14ac:dyDescent="0.25">
      <c r="A2414" s="92"/>
      <c r="B2414" s="97"/>
      <c r="C2414" s="93"/>
      <c r="D2414" s="92"/>
      <c r="E2414" s="92"/>
    </row>
    <row r="2415" spans="1:5" x14ac:dyDescent="0.25">
      <c r="A2415" s="92"/>
      <c r="B2415" s="97"/>
      <c r="C2415" s="93"/>
      <c r="D2415" s="92"/>
      <c r="E2415" s="92"/>
    </row>
    <row r="2416" spans="1:5" x14ac:dyDescent="0.25">
      <c r="A2416" s="92"/>
      <c r="B2416" s="97"/>
      <c r="C2416" s="93"/>
      <c r="D2416" s="92"/>
      <c r="E2416" s="92"/>
    </row>
    <row r="2417" spans="1:5" x14ac:dyDescent="0.25">
      <c r="A2417" s="92"/>
      <c r="B2417" s="97"/>
      <c r="C2417" s="93"/>
      <c r="D2417" s="92"/>
      <c r="E2417" s="92"/>
    </row>
    <row r="2418" spans="1:5" x14ac:dyDescent="0.25">
      <c r="A2418" s="92"/>
      <c r="B2418" s="97"/>
      <c r="C2418" s="93"/>
      <c r="D2418" s="92"/>
      <c r="E2418" s="92"/>
    </row>
    <row r="2419" spans="1:5" x14ac:dyDescent="0.25">
      <c r="A2419" s="92"/>
      <c r="B2419" s="97"/>
      <c r="C2419" s="93"/>
      <c r="D2419" s="92"/>
      <c r="E2419" s="92"/>
    </row>
    <row r="2420" spans="1:5" x14ac:dyDescent="0.25">
      <c r="A2420" s="92"/>
      <c r="B2420" s="97"/>
      <c r="C2420" s="93"/>
      <c r="D2420" s="92"/>
      <c r="E2420" s="92"/>
    </row>
    <row r="2421" spans="1:5" x14ac:dyDescent="0.25">
      <c r="A2421" s="92"/>
      <c r="B2421" s="97"/>
      <c r="C2421" s="93"/>
      <c r="D2421" s="92"/>
      <c r="E2421" s="92"/>
    </row>
    <row r="2422" spans="1:5" x14ac:dyDescent="0.25">
      <c r="A2422" s="92"/>
      <c r="B2422" s="97"/>
      <c r="C2422" s="93"/>
      <c r="D2422" s="92"/>
      <c r="E2422" s="92"/>
    </row>
    <row r="2423" spans="1:5" x14ac:dyDescent="0.25">
      <c r="A2423" s="92"/>
      <c r="B2423" s="97"/>
      <c r="C2423" s="93"/>
      <c r="D2423" s="92"/>
      <c r="E2423" s="92"/>
    </row>
    <row r="2424" spans="1:5" x14ac:dyDescent="0.25">
      <c r="A2424" s="92"/>
      <c r="B2424" s="97"/>
      <c r="C2424" s="93"/>
      <c r="D2424" s="92"/>
      <c r="E2424" s="92"/>
    </row>
    <row r="2425" spans="1:5" x14ac:dyDescent="0.25">
      <c r="A2425" s="92"/>
      <c r="B2425" s="97"/>
      <c r="C2425" s="93"/>
      <c r="D2425" s="92"/>
      <c r="E2425" s="92"/>
    </row>
    <row r="2426" spans="1:5" x14ac:dyDescent="0.25">
      <c r="A2426" s="92"/>
      <c r="B2426" s="97"/>
      <c r="C2426" s="93"/>
      <c r="D2426" s="92"/>
      <c r="E2426" s="92"/>
    </row>
    <row r="2427" spans="1:5" x14ac:dyDescent="0.25">
      <c r="A2427" s="92"/>
      <c r="B2427" s="97"/>
      <c r="C2427" s="93"/>
      <c r="D2427" s="92"/>
      <c r="E2427" s="92"/>
    </row>
    <row r="2428" spans="1:5" x14ac:dyDescent="0.25">
      <c r="A2428" s="92"/>
      <c r="B2428" s="97"/>
      <c r="C2428" s="93"/>
      <c r="D2428" s="92"/>
      <c r="E2428" s="92"/>
    </row>
    <row r="2429" spans="1:5" x14ac:dyDescent="0.25">
      <c r="A2429" s="92"/>
      <c r="B2429" s="97"/>
      <c r="C2429" s="93"/>
      <c r="D2429" s="92"/>
      <c r="E2429" s="92"/>
    </row>
    <row r="2430" spans="1:5" x14ac:dyDescent="0.25">
      <c r="A2430" s="92"/>
      <c r="B2430" s="97"/>
      <c r="C2430" s="93"/>
      <c r="D2430" s="92"/>
      <c r="E2430" s="92"/>
    </row>
    <row r="2431" spans="1:5" x14ac:dyDescent="0.25">
      <c r="A2431" s="92"/>
      <c r="B2431" s="97"/>
      <c r="C2431" s="93"/>
      <c r="D2431" s="92"/>
      <c r="E2431" s="92"/>
    </row>
    <row r="2432" spans="1:5" x14ac:dyDescent="0.25">
      <c r="A2432" s="92"/>
      <c r="B2432" s="97"/>
      <c r="C2432" s="93"/>
      <c r="D2432" s="92"/>
      <c r="E2432" s="92"/>
    </row>
    <row r="2433" spans="1:5" x14ac:dyDescent="0.25">
      <c r="A2433" s="92"/>
      <c r="B2433" s="97"/>
      <c r="C2433" s="93"/>
      <c r="D2433" s="92"/>
      <c r="E2433" s="92"/>
    </row>
    <row r="2434" spans="1:5" x14ac:dyDescent="0.25">
      <c r="A2434" s="92"/>
      <c r="B2434" s="97"/>
      <c r="C2434" s="93"/>
      <c r="D2434" s="92"/>
      <c r="E2434" s="92"/>
    </row>
    <row r="2435" spans="1:5" x14ac:dyDescent="0.25">
      <c r="A2435" s="92"/>
      <c r="B2435" s="97"/>
      <c r="C2435" s="93"/>
      <c r="D2435" s="92"/>
      <c r="E2435" s="92"/>
    </row>
    <row r="2436" spans="1:5" x14ac:dyDescent="0.25">
      <c r="A2436" s="92"/>
      <c r="B2436" s="97"/>
      <c r="C2436" s="93"/>
      <c r="D2436" s="92"/>
      <c r="E2436" s="92"/>
    </row>
    <row r="2437" spans="1:5" x14ac:dyDescent="0.25">
      <c r="A2437" s="92"/>
      <c r="B2437" s="97"/>
      <c r="C2437" s="93"/>
      <c r="D2437" s="92"/>
      <c r="E2437" s="92"/>
    </row>
    <row r="2438" spans="1:5" x14ac:dyDescent="0.25">
      <c r="A2438" s="92"/>
      <c r="B2438" s="97"/>
      <c r="C2438" s="93"/>
      <c r="D2438" s="92"/>
      <c r="E2438" s="92"/>
    </row>
    <row r="2439" spans="1:5" x14ac:dyDescent="0.25">
      <c r="A2439" s="92"/>
      <c r="B2439" s="97"/>
      <c r="C2439" s="93"/>
      <c r="D2439" s="92"/>
      <c r="E2439" s="92"/>
    </row>
    <row r="2440" spans="1:5" x14ac:dyDescent="0.25">
      <c r="A2440" s="92"/>
      <c r="B2440" s="97"/>
      <c r="C2440" s="93"/>
      <c r="D2440" s="92"/>
      <c r="E2440" s="92"/>
    </row>
    <row r="2441" spans="1:5" x14ac:dyDescent="0.25">
      <c r="A2441" s="92"/>
      <c r="B2441" s="97"/>
      <c r="C2441" s="93"/>
      <c r="D2441" s="92"/>
      <c r="E2441" s="92"/>
    </row>
    <row r="2442" spans="1:5" x14ac:dyDescent="0.25">
      <c r="A2442" s="92"/>
      <c r="B2442" s="97"/>
      <c r="C2442" s="93"/>
      <c r="D2442" s="92"/>
      <c r="E2442" s="92"/>
    </row>
    <row r="2443" spans="1:5" x14ac:dyDescent="0.25">
      <c r="A2443" s="92"/>
      <c r="B2443" s="97"/>
      <c r="C2443" s="93"/>
      <c r="D2443" s="92"/>
      <c r="E2443" s="92"/>
    </row>
    <row r="2444" spans="1:5" x14ac:dyDescent="0.25">
      <c r="A2444" s="92"/>
      <c r="B2444" s="97"/>
      <c r="C2444" s="93"/>
      <c r="D2444" s="92"/>
      <c r="E2444" s="92"/>
    </row>
    <row r="2445" spans="1:5" x14ac:dyDescent="0.25">
      <c r="A2445" s="92"/>
      <c r="B2445" s="97"/>
      <c r="C2445" s="93"/>
      <c r="D2445" s="92"/>
      <c r="E2445" s="92"/>
    </row>
    <row r="2446" spans="1:5" x14ac:dyDescent="0.25">
      <c r="A2446" s="92"/>
      <c r="B2446" s="97"/>
      <c r="C2446" s="93"/>
      <c r="D2446" s="92"/>
      <c r="E2446" s="92"/>
    </row>
    <row r="2447" spans="1:5" x14ac:dyDescent="0.25">
      <c r="A2447" s="92"/>
      <c r="B2447" s="97"/>
      <c r="C2447" s="93"/>
      <c r="D2447" s="92"/>
      <c r="E2447" s="92"/>
    </row>
    <row r="2448" spans="1:5" x14ac:dyDescent="0.25">
      <c r="A2448" s="92"/>
      <c r="B2448" s="97"/>
      <c r="C2448" s="93"/>
      <c r="D2448" s="92"/>
      <c r="E2448" s="92"/>
    </row>
    <row r="2449" spans="1:5" x14ac:dyDescent="0.25">
      <c r="A2449" s="92"/>
      <c r="B2449" s="97"/>
      <c r="C2449" s="93"/>
      <c r="D2449" s="92"/>
      <c r="E2449" s="92"/>
    </row>
    <row r="2450" spans="1:5" x14ac:dyDescent="0.25">
      <c r="A2450" s="92"/>
      <c r="B2450" s="97"/>
      <c r="C2450" s="93"/>
      <c r="D2450" s="92"/>
      <c r="E2450" s="92"/>
    </row>
    <row r="2451" spans="1:5" x14ac:dyDescent="0.25">
      <c r="A2451" s="92"/>
      <c r="B2451" s="97"/>
      <c r="C2451" s="93"/>
      <c r="D2451" s="92"/>
      <c r="E2451" s="92"/>
    </row>
    <row r="2452" spans="1:5" x14ac:dyDescent="0.25">
      <c r="A2452" s="92"/>
      <c r="B2452" s="97"/>
      <c r="C2452" s="93"/>
      <c r="D2452" s="92"/>
      <c r="E2452" s="92"/>
    </row>
    <row r="2453" spans="1:5" x14ac:dyDescent="0.25">
      <c r="A2453" s="92"/>
      <c r="B2453" s="97"/>
      <c r="C2453" s="93"/>
      <c r="D2453" s="92"/>
      <c r="E2453" s="92"/>
    </row>
    <row r="2454" spans="1:5" x14ac:dyDescent="0.25">
      <c r="A2454" s="92"/>
      <c r="B2454" s="97"/>
      <c r="C2454" s="93"/>
      <c r="D2454" s="92"/>
      <c r="E2454" s="92"/>
    </row>
    <row r="2455" spans="1:5" x14ac:dyDescent="0.25">
      <c r="A2455" s="92"/>
      <c r="B2455" s="97"/>
      <c r="C2455" s="93"/>
      <c r="D2455" s="92"/>
      <c r="E2455" s="92"/>
    </row>
    <row r="2456" spans="1:5" x14ac:dyDescent="0.25">
      <c r="A2456" s="92"/>
      <c r="B2456" s="97"/>
      <c r="C2456" s="93"/>
      <c r="D2456" s="92"/>
      <c r="E2456" s="92"/>
    </row>
    <row r="2457" spans="1:5" x14ac:dyDescent="0.25">
      <c r="A2457" s="92"/>
      <c r="B2457" s="97"/>
      <c r="C2457" s="93"/>
      <c r="D2457" s="92"/>
      <c r="E2457" s="92"/>
    </row>
    <row r="2458" spans="1:5" x14ac:dyDescent="0.25">
      <c r="A2458" s="92"/>
      <c r="B2458" s="97"/>
      <c r="C2458" s="93"/>
      <c r="D2458" s="92"/>
      <c r="E2458" s="92"/>
    </row>
    <row r="2459" spans="1:5" x14ac:dyDescent="0.25">
      <c r="A2459" s="92"/>
      <c r="B2459" s="97"/>
      <c r="C2459" s="93"/>
      <c r="D2459" s="92"/>
      <c r="E2459" s="92"/>
    </row>
    <row r="2460" spans="1:5" x14ac:dyDescent="0.25">
      <c r="A2460" s="92"/>
      <c r="B2460" s="97"/>
      <c r="C2460" s="93"/>
      <c r="D2460" s="92"/>
      <c r="E2460" s="92"/>
    </row>
    <row r="2461" spans="1:5" x14ac:dyDescent="0.25">
      <c r="A2461" s="92"/>
      <c r="B2461" s="97"/>
      <c r="C2461" s="93"/>
      <c r="D2461" s="92"/>
      <c r="E2461" s="92"/>
    </row>
    <row r="2462" spans="1:5" x14ac:dyDescent="0.25">
      <c r="A2462" s="92"/>
      <c r="B2462" s="97"/>
      <c r="C2462" s="93"/>
      <c r="D2462" s="92"/>
      <c r="E2462" s="92"/>
    </row>
    <row r="2463" spans="1:5" x14ac:dyDescent="0.25">
      <c r="A2463" s="92"/>
      <c r="B2463" s="97"/>
      <c r="C2463" s="93"/>
      <c r="D2463" s="92"/>
      <c r="E2463" s="92"/>
    </row>
    <row r="2464" spans="1:5" x14ac:dyDescent="0.25">
      <c r="A2464" s="92"/>
      <c r="B2464" s="97"/>
      <c r="C2464" s="93"/>
      <c r="D2464" s="92"/>
      <c r="E2464" s="92"/>
    </row>
    <row r="2465" spans="1:5" x14ac:dyDescent="0.25">
      <c r="A2465" s="92"/>
      <c r="B2465" s="97"/>
      <c r="C2465" s="93"/>
      <c r="D2465" s="92"/>
      <c r="E2465" s="92"/>
    </row>
    <row r="2466" spans="1:5" x14ac:dyDescent="0.25">
      <c r="A2466" s="92"/>
      <c r="B2466" s="97"/>
      <c r="C2466" s="93"/>
      <c r="D2466" s="92"/>
      <c r="E2466" s="92"/>
    </row>
    <row r="2467" spans="1:5" x14ac:dyDescent="0.25">
      <c r="A2467" s="92"/>
      <c r="B2467" s="97"/>
      <c r="C2467" s="93"/>
      <c r="D2467" s="92"/>
      <c r="E2467" s="92"/>
    </row>
    <row r="2468" spans="1:5" x14ac:dyDescent="0.25">
      <c r="A2468" s="92"/>
      <c r="B2468" s="97"/>
      <c r="C2468" s="93"/>
      <c r="D2468" s="92"/>
      <c r="E2468" s="92"/>
    </row>
    <row r="2469" spans="1:5" x14ac:dyDescent="0.25">
      <c r="A2469" s="92"/>
      <c r="B2469" s="97"/>
      <c r="C2469" s="93"/>
      <c r="D2469" s="92"/>
      <c r="E2469" s="92"/>
    </row>
    <row r="2470" spans="1:5" x14ac:dyDescent="0.25">
      <c r="A2470" s="92"/>
      <c r="B2470" s="97"/>
      <c r="C2470" s="93"/>
      <c r="D2470" s="92"/>
      <c r="E2470" s="92"/>
    </row>
    <row r="2471" spans="1:5" x14ac:dyDescent="0.25">
      <c r="A2471" s="92"/>
      <c r="B2471" s="97"/>
      <c r="C2471" s="93"/>
      <c r="D2471" s="92"/>
      <c r="E2471" s="92"/>
    </row>
    <row r="2472" spans="1:5" x14ac:dyDescent="0.25">
      <c r="A2472" s="92"/>
      <c r="B2472" s="97"/>
      <c r="C2472" s="93"/>
      <c r="D2472" s="92"/>
      <c r="E2472" s="92"/>
    </row>
    <row r="2473" spans="1:5" x14ac:dyDescent="0.25">
      <c r="A2473" s="92"/>
      <c r="B2473" s="97"/>
      <c r="C2473" s="93"/>
      <c r="D2473" s="92"/>
      <c r="E2473" s="92"/>
    </row>
    <row r="2474" spans="1:5" x14ac:dyDescent="0.25">
      <c r="A2474" s="92"/>
      <c r="B2474" s="97"/>
      <c r="C2474" s="93"/>
      <c r="D2474" s="92"/>
      <c r="E2474" s="92"/>
    </row>
    <row r="2475" spans="1:5" x14ac:dyDescent="0.25">
      <c r="A2475" s="92"/>
      <c r="B2475" s="97"/>
      <c r="C2475" s="93"/>
      <c r="D2475" s="92"/>
      <c r="E2475" s="92"/>
    </row>
    <row r="2476" spans="1:5" x14ac:dyDescent="0.25">
      <c r="A2476" s="92"/>
      <c r="B2476" s="97"/>
      <c r="C2476" s="93"/>
      <c r="D2476" s="92"/>
      <c r="E2476" s="92"/>
    </row>
    <row r="2477" spans="1:5" x14ac:dyDescent="0.25">
      <c r="A2477" s="92"/>
      <c r="B2477" s="97"/>
      <c r="C2477" s="93"/>
      <c r="D2477" s="92"/>
      <c r="E2477" s="92"/>
    </row>
    <row r="2478" spans="1:5" x14ac:dyDescent="0.25">
      <c r="A2478" s="92"/>
      <c r="B2478" s="97"/>
      <c r="C2478" s="93"/>
      <c r="D2478" s="92"/>
      <c r="E2478" s="92"/>
    </row>
    <row r="2479" spans="1:5" x14ac:dyDescent="0.25">
      <c r="A2479" s="92"/>
      <c r="B2479" s="97"/>
      <c r="C2479" s="93"/>
      <c r="D2479" s="92"/>
      <c r="E2479" s="92"/>
    </row>
    <row r="2480" spans="1:5" x14ac:dyDescent="0.25">
      <c r="A2480" s="92"/>
      <c r="B2480" s="97"/>
      <c r="C2480" s="93"/>
      <c r="D2480" s="92"/>
      <c r="E2480" s="92"/>
    </row>
    <row r="2481" spans="1:5" x14ac:dyDescent="0.25">
      <c r="A2481" s="92"/>
      <c r="B2481" s="97"/>
      <c r="C2481" s="93"/>
      <c r="D2481" s="92"/>
      <c r="E2481" s="92"/>
    </row>
    <row r="2482" spans="1:5" x14ac:dyDescent="0.25">
      <c r="A2482" s="92"/>
      <c r="B2482" s="97"/>
      <c r="C2482" s="93"/>
      <c r="D2482" s="92"/>
      <c r="E2482" s="92"/>
    </row>
    <row r="2483" spans="1:5" x14ac:dyDescent="0.25">
      <c r="A2483" s="92"/>
      <c r="B2483" s="97"/>
      <c r="C2483" s="93"/>
      <c r="D2483" s="92"/>
      <c r="E2483" s="92"/>
    </row>
    <row r="2484" spans="1:5" x14ac:dyDescent="0.25">
      <c r="A2484" s="92"/>
      <c r="B2484" s="97"/>
      <c r="C2484" s="93"/>
      <c r="D2484" s="92"/>
      <c r="E2484" s="92"/>
    </row>
    <row r="2485" spans="1:5" x14ac:dyDescent="0.25">
      <c r="A2485" s="92"/>
      <c r="B2485" s="97"/>
      <c r="C2485" s="93"/>
      <c r="D2485" s="92"/>
      <c r="E2485" s="92"/>
    </row>
    <row r="2486" spans="1:5" x14ac:dyDescent="0.25">
      <c r="A2486" s="92"/>
      <c r="B2486" s="97"/>
      <c r="C2486" s="93"/>
      <c r="D2486" s="92"/>
      <c r="E2486" s="92"/>
    </row>
    <row r="2487" spans="1:5" x14ac:dyDescent="0.25">
      <c r="A2487" s="92"/>
      <c r="B2487" s="97"/>
      <c r="C2487" s="93"/>
      <c r="D2487" s="92"/>
      <c r="E2487" s="92"/>
    </row>
    <row r="2488" spans="1:5" x14ac:dyDescent="0.25">
      <c r="A2488" s="92"/>
      <c r="B2488" s="97"/>
      <c r="C2488" s="93"/>
      <c r="D2488" s="92"/>
      <c r="E2488" s="92"/>
    </row>
    <row r="2489" spans="1:5" x14ac:dyDescent="0.25">
      <c r="A2489" s="92"/>
      <c r="B2489" s="97"/>
      <c r="C2489" s="93"/>
      <c r="D2489" s="92"/>
      <c r="E2489" s="92"/>
    </row>
    <row r="2490" spans="1:5" x14ac:dyDescent="0.25">
      <c r="A2490" s="92"/>
      <c r="B2490" s="97"/>
      <c r="C2490" s="93"/>
      <c r="D2490" s="92"/>
      <c r="E2490" s="92"/>
    </row>
    <row r="2491" spans="1:5" x14ac:dyDescent="0.25">
      <c r="A2491" s="92"/>
      <c r="B2491" s="97"/>
      <c r="C2491" s="93"/>
      <c r="D2491" s="92"/>
      <c r="E2491" s="92"/>
    </row>
    <row r="2492" spans="1:5" x14ac:dyDescent="0.25">
      <c r="A2492" s="92"/>
      <c r="B2492" s="97"/>
      <c r="C2492" s="93"/>
      <c r="D2492" s="92"/>
      <c r="E2492" s="92"/>
    </row>
    <row r="2493" spans="1:5" x14ac:dyDescent="0.25">
      <c r="A2493" s="92"/>
      <c r="B2493" s="97"/>
      <c r="C2493" s="93"/>
      <c r="D2493" s="92"/>
      <c r="E2493" s="92"/>
    </row>
    <row r="2494" spans="1:5" x14ac:dyDescent="0.25">
      <c r="A2494" s="92"/>
      <c r="B2494" s="97"/>
      <c r="C2494" s="93"/>
      <c r="D2494" s="92"/>
      <c r="E2494" s="92"/>
    </row>
    <row r="2495" spans="1:5" x14ac:dyDescent="0.25">
      <c r="A2495" s="92"/>
      <c r="B2495" s="97"/>
      <c r="C2495" s="93"/>
      <c r="D2495" s="92"/>
      <c r="E2495" s="92"/>
    </row>
    <row r="2496" spans="1:5" x14ac:dyDescent="0.25">
      <c r="A2496" s="92"/>
      <c r="B2496" s="97"/>
      <c r="C2496" s="93"/>
      <c r="D2496" s="92"/>
      <c r="E2496" s="92"/>
    </row>
    <row r="2497" spans="1:5" x14ac:dyDescent="0.25">
      <c r="A2497" s="92"/>
      <c r="B2497" s="97"/>
      <c r="C2497" s="93"/>
      <c r="D2497" s="92"/>
      <c r="E2497" s="92"/>
    </row>
    <row r="2498" spans="1:5" x14ac:dyDescent="0.25">
      <c r="A2498" s="92"/>
      <c r="B2498" s="97"/>
      <c r="C2498" s="93"/>
      <c r="D2498" s="92"/>
      <c r="E2498" s="92"/>
    </row>
    <row r="2499" spans="1:5" x14ac:dyDescent="0.25">
      <c r="A2499" s="92"/>
      <c r="B2499" s="97"/>
      <c r="C2499" s="93"/>
      <c r="D2499" s="92"/>
      <c r="E2499" s="92"/>
    </row>
    <row r="2500" spans="1:5" x14ac:dyDescent="0.25">
      <c r="A2500" s="92"/>
      <c r="B2500" s="97"/>
      <c r="C2500" s="93"/>
      <c r="D2500" s="92"/>
      <c r="E2500" s="92"/>
    </row>
    <row r="2501" spans="1:5" x14ac:dyDescent="0.25">
      <c r="A2501" s="92"/>
      <c r="B2501" s="97"/>
      <c r="C2501" s="93"/>
      <c r="D2501" s="92"/>
      <c r="E2501" s="92"/>
    </row>
    <row r="2502" spans="1:5" x14ac:dyDescent="0.25">
      <c r="A2502" s="92"/>
      <c r="B2502" s="97"/>
      <c r="C2502" s="93"/>
      <c r="D2502" s="92"/>
      <c r="E2502" s="92"/>
    </row>
    <row r="2503" spans="1:5" x14ac:dyDescent="0.25">
      <c r="A2503" s="92"/>
      <c r="B2503" s="97"/>
      <c r="C2503" s="93"/>
      <c r="D2503" s="92"/>
      <c r="E2503" s="92"/>
    </row>
    <row r="2504" spans="1:5" x14ac:dyDescent="0.25">
      <c r="A2504" s="92"/>
      <c r="B2504" s="97"/>
      <c r="C2504" s="93"/>
      <c r="D2504" s="92"/>
      <c r="E2504" s="92"/>
    </row>
    <row r="2505" spans="1:5" x14ac:dyDescent="0.25">
      <c r="A2505" s="92"/>
      <c r="B2505" s="97"/>
      <c r="C2505" s="93"/>
      <c r="D2505" s="92"/>
      <c r="E2505" s="92"/>
    </row>
    <row r="2506" spans="1:5" x14ac:dyDescent="0.25">
      <c r="A2506" s="92"/>
      <c r="B2506" s="97"/>
      <c r="C2506" s="93"/>
      <c r="D2506" s="92"/>
      <c r="E2506" s="92"/>
    </row>
    <row r="2507" spans="1:5" x14ac:dyDescent="0.25">
      <c r="A2507" s="92"/>
      <c r="B2507" s="97"/>
      <c r="C2507" s="93"/>
      <c r="D2507" s="92"/>
      <c r="E2507" s="92"/>
    </row>
    <row r="2508" spans="1:5" x14ac:dyDescent="0.25">
      <c r="A2508" s="92"/>
      <c r="B2508" s="97"/>
      <c r="C2508" s="93"/>
      <c r="D2508" s="92"/>
      <c r="E2508" s="92"/>
    </row>
    <row r="2509" spans="1:5" x14ac:dyDescent="0.25">
      <c r="A2509" s="92"/>
      <c r="B2509" s="97"/>
      <c r="C2509" s="93"/>
      <c r="D2509" s="92"/>
      <c r="E2509" s="92"/>
    </row>
    <row r="2510" spans="1:5" x14ac:dyDescent="0.25">
      <c r="A2510" s="92"/>
      <c r="B2510" s="97"/>
      <c r="C2510" s="93"/>
      <c r="D2510" s="92"/>
      <c r="E2510" s="92"/>
    </row>
    <row r="2511" spans="1:5" x14ac:dyDescent="0.25">
      <c r="A2511" s="92"/>
      <c r="B2511" s="97"/>
      <c r="C2511" s="93"/>
      <c r="D2511" s="92"/>
      <c r="E2511" s="92"/>
    </row>
    <row r="2512" spans="1:5" x14ac:dyDescent="0.25">
      <c r="A2512" s="92"/>
      <c r="B2512" s="97"/>
      <c r="C2512" s="93"/>
      <c r="D2512" s="92"/>
      <c r="E2512" s="92"/>
    </row>
    <row r="2513" spans="1:5" x14ac:dyDescent="0.25">
      <c r="A2513" s="92"/>
      <c r="B2513" s="97"/>
      <c r="C2513" s="93"/>
      <c r="D2513" s="92"/>
      <c r="E2513" s="92"/>
    </row>
    <row r="2514" spans="1:5" x14ac:dyDescent="0.25">
      <c r="A2514" s="92"/>
      <c r="B2514" s="97"/>
      <c r="C2514" s="93"/>
      <c r="D2514" s="92"/>
      <c r="E2514" s="92"/>
    </row>
    <row r="2515" spans="1:5" x14ac:dyDescent="0.25">
      <c r="A2515" s="92"/>
      <c r="B2515" s="97"/>
      <c r="C2515" s="93"/>
      <c r="D2515" s="92"/>
      <c r="E2515" s="92"/>
    </row>
    <row r="2516" spans="1:5" x14ac:dyDescent="0.25">
      <c r="A2516" s="92"/>
      <c r="B2516" s="97"/>
      <c r="C2516" s="93"/>
      <c r="D2516" s="92"/>
      <c r="E2516" s="92"/>
    </row>
    <row r="2517" spans="1:5" x14ac:dyDescent="0.25">
      <c r="A2517" s="92"/>
      <c r="B2517" s="97"/>
      <c r="C2517" s="93"/>
      <c r="D2517" s="92"/>
      <c r="E2517" s="92"/>
    </row>
    <row r="2518" spans="1:5" x14ac:dyDescent="0.25">
      <c r="A2518" s="92"/>
      <c r="B2518" s="97"/>
      <c r="C2518" s="93"/>
      <c r="D2518" s="92"/>
      <c r="E2518" s="92"/>
    </row>
    <row r="2519" spans="1:5" x14ac:dyDescent="0.25">
      <c r="A2519" s="92"/>
      <c r="B2519" s="97"/>
      <c r="C2519" s="93"/>
      <c r="D2519" s="92"/>
      <c r="E2519" s="92"/>
    </row>
    <row r="2520" spans="1:5" x14ac:dyDescent="0.25">
      <c r="A2520" s="92"/>
      <c r="B2520" s="97"/>
      <c r="C2520" s="93"/>
      <c r="D2520" s="92"/>
      <c r="E2520" s="92"/>
    </row>
    <row r="2521" spans="1:5" x14ac:dyDescent="0.25">
      <c r="A2521" s="92"/>
      <c r="B2521" s="97"/>
      <c r="C2521" s="93"/>
      <c r="D2521" s="92"/>
      <c r="E2521" s="92"/>
    </row>
    <row r="2522" spans="1:5" x14ac:dyDescent="0.25">
      <c r="A2522" s="92"/>
      <c r="B2522" s="97"/>
      <c r="C2522" s="93"/>
      <c r="D2522" s="92"/>
      <c r="E2522" s="92"/>
    </row>
    <row r="2523" spans="1:5" x14ac:dyDescent="0.25">
      <c r="A2523" s="92"/>
      <c r="B2523" s="97"/>
      <c r="C2523" s="93"/>
      <c r="D2523" s="92"/>
      <c r="E2523" s="92"/>
    </row>
    <row r="2524" spans="1:5" x14ac:dyDescent="0.25">
      <c r="A2524" s="92"/>
      <c r="B2524" s="97"/>
      <c r="C2524" s="93"/>
      <c r="D2524" s="92"/>
      <c r="E2524" s="92"/>
    </row>
    <row r="2525" spans="1:5" x14ac:dyDescent="0.25">
      <c r="A2525" s="92"/>
      <c r="B2525" s="97"/>
      <c r="C2525" s="93"/>
      <c r="D2525" s="92"/>
      <c r="E2525" s="92"/>
    </row>
    <row r="2526" spans="1:5" x14ac:dyDescent="0.25">
      <c r="A2526" s="92"/>
      <c r="B2526" s="97"/>
      <c r="C2526" s="93"/>
      <c r="D2526" s="92"/>
      <c r="E2526" s="92"/>
    </row>
    <row r="2527" spans="1:5" x14ac:dyDescent="0.25">
      <c r="A2527" s="92"/>
      <c r="B2527" s="97"/>
      <c r="C2527" s="93"/>
      <c r="D2527" s="92"/>
      <c r="E2527" s="92"/>
    </row>
    <row r="2528" spans="1:5" x14ac:dyDescent="0.25">
      <c r="A2528" s="92"/>
      <c r="B2528" s="97"/>
      <c r="C2528" s="93"/>
      <c r="D2528" s="92"/>
      <c r="E2528" s="92"/>
    </row>
    <row r="2529" spans="1:5" x14ac:dyDescent="0.25">
      <c r="A2529" s="92"/>
      <c r="B2529" s="97"/>
      <c r="C2529" s="93"/>
      <c r="D2529" s="92"/>
      <c r="E2529" s="92"/>
    </row>
    <row r="2530" spans="1:5" x14ac:dyDescent="0.25">
      <c r="A2530" s="92"/>
      <c r="B2530" s="97"/>
      <c r="C2530" s="93"/>
      <c r="D2530" s="92"/>
      <c r="E2530" s="92"/>
    </row>
    <row r="2531" spans="1:5" x14ac:dyDescent="0.25">
      <c r="A2531" s="92"/>
      <c r="B2531" s="97"/>
      <c r="C2531" s="93"/>
      <c r="D2531" s="92"/>
      <c r="E2531" s="92"/>
    </row>
    <row r="2532" spans="1:5" x14ac:dyDescent="0.25">
      <c r="A2532" s="92"/>
      <c r="B2532" s="97"/>
      <c r="C2532" s="93"/>
      <c r="D2532" s="92"/>
      <c r="E2532" s="92"/>
    </row>
    <row r="2533" spans="1:5" x14ac:dyDescent="0.25">
      <c r="A2533" s="92"/>
      <c r="B2533" s="97"/>
      <c r="C2533" s="93"/>
      <c r="D2533" s="92"/>
      <c r="E2533" s="92"/>
    </row>
    <row r="2534" spans="1:5" x14ac:dyDescent="0.25">
      <c r="A2534" s="92"/>
      <c r="B2534" s="97"/>
      <c r="C2534" s="93"/>
      <c r="D2534" s="92"/>
      <c r="E2534" s="92"/>
    </row>
    <row r="2535" spans="1:5" x14ac:dyDescent="0.25">
      <c r="A2535" s="92"/>
      <c r="B2535" s="97"/>
      <c r="C2535" s="93"/>
      <c r="D2535" s="92"/>
      <c r="E2535" s="92"/>
    </row>
    <row r="2536" spans="1:5" x14ac:dyDescent="0.25">
      <c r="A2536" s="92"/>
      <c r="B2536" s="97"/>
      <c r="C2536" s="93"/>
      <c r="D2536" s="92"/>
      <c r="E2536" s="92"/>
    </row>
    <row r="2537" spans="1:5" x14ac:dyDescent="0.25">
      <c r="A2537" s="92"/>
      <c r="B2537" s="97"/>
      <c r="C2537" s="93"/>
      <c r="D2537" s="92"/>
      <c r="E2537" s="92"/>
    </row>
    <row r="2538" spans="1:5" x14ac:dyDescent="0.25">
      <c r="A2538" s="92"/>
      <c r="B2538" s="97"/>
      <c r="C2538" s="93"/>
      <c r="D2538" s="92"/>
      <c r="E2538" s="92"/>
    </row>
    <row r="2539" spans="1:5" x14ac:dyDescent="0.25">
      <c r="A2539" s="92"/>
      <c r="B2539" s="97"/>
      <c r="C2539" s="93"/>
      <c r="D2539" s="92"/>
      <c r="E2539" s="92"/>
    </row>
    <row r="2540" spans="1:5" x14ac:dyDescent="0.25">
      <c r="A2540" s="92"/>
      <c r="B2540" s="97"/>
      <c r="C2540" s="93"/>
      <c r="D2540" s="92"/>
      <c r="E2540" s="92"/>
    </row>
    <row r="2541" spans="1:5" x14ac:dyDescent="0.25">
      <c r="A2541" s="92"/>
      <c r="B2541" s="97"/>
      <c r="C2541" s="93"/>
      <c r="D2541" s="92"/>
      <c r="E2541" s="92"/>
    </row>
    <row r="2542" spans="1:5" x14ac:dyDescent="0.25">
      <c r="A2542" s="92"/>
      <c r="B2542" s="97"/>
      <c r="C2542" s="93"/>
      <c r="D2542" s="92"/>
      <c r="E2542" s="92"/>
    </row>
    <row r="2543" spans="1:5" x14ac:dyDescent="0.25">
      <c r="A2543" s="92"/>
      <c r="B2543" s="97"/>
      <c r="C2543" s="93"/>
      <c r="D2543" s="92"/>
      <c r="E2543" s="92"/>
    </row>
    <row r="2544" spans="1:5" x14ac:dyDescent="0.25">
      <c r="A2544" s="92"/>
      <c r="B2544" s="97"/>
      <c r="C2544" s="93"/>
      <c r="D2544" s="92"/>
      <c r="E2544" s="92"/>
    </row>
    <row r="2545" spans="1:5" x14ac:dyDescent="0.25">
      <c r="A2545" s="92"/>
      <c r="B2545" s="97"/>
      <c r="C2545" s="93"/>
      <c r="D2545" s="92"/>
      <c r="E2545" s="92"/>
    </row>
    <row r="2546" spans="1:5" x14ac:dyDescent="0.25">
      <c r="A2546" s="92"/>
      <c r="B2546" s="97"/>
      <c r="C2546" s="93"/>
      <c r="D2546" s="92"/>
      <c r="E2546" s="92"/>
    </row>
    <row r="2547" spans="1:5" x14ac:dyDescent="0.25">
      <c r="A2547" s="92"/>
      <c r="B2547" s="97"/>
      <c r="C2547" s="93"/>
      <c r="D2547" s="92"/>
      <c r="E2547" s="92"/>
    </row>
    <row r="2548" spans="1:5" x14ac:dyDescent="0.25">
      <c r="A2548" s="92"/>
      <c r="B2548" s="97"/>
      <c r="C2548" s="93"/>
      <c r="D2548" s="92"/>
      <c r="E2548" s="92"/>
    </row>
    <row r="2549" spans="1:5" x14ac:dyDescent="0.25">
      <c r="A2549" s="92"/>
      <c r="B2549" s="97"/>
      <c r="C2549" s="93"/>
      <c r="D2549" s="92"/>
      <c r="E2549" s="92"/>
    </row>
    <row r="2550" spans="1:5" x14ac:dyDescent="0.25">
      <c r="A2550" s="92"/>
      <c r="B2550" s="97"/>
      <c r="C2550" s="93"/>
      <c r="D2550" s="92"/>
      <c r="E2550" s="92"/>
    </row>
    <row r="2551" spans="1:5" x14ac:dyDescent="0.25">
      <c r="A2551" s="92"/>
      <c r="B2551" s="97"/>
      <c r="C2551" s="93"/>
      <c r="D2551" s="92"/>
      <c r="E2551" s="92"/>
    </row>
    <row r="2552" spans="1:5" x14ac:dyDescent="0.25">
      <c r="A2552" s="92"/>
      <c r="B2552" s="97"/>
      <c r="C2552" s="93"/>
      <c r="D2552" s="92"/>
      <c r="E2552" s="92"/>
    </row>
    <row r="2553" spans="1:5" x14ac:dyDescent="0.25">
      <c r="A2553" s="92"/>
      <c r="B2553" s="97"/>
      <c r="C2553" s="93"/>
      <c r="D2553" s="92"/>
      <c r="E2553" s="92"/>
    </row>
    <row r="2554" spans="1:5" x14ac:dyDescent="0.25">
      <c r="A2554" s="92"/>
      <c r="B2554" s="97"/>
      <c r="C2554" s="93"/>
      <c r="D2554" s="92"/>
      <c r="E2554" s="92"/>
    </row>
    <row r="2555" spans="1:5" x14ac:dyDescent="0.25">
      <c r="A2555" s="92"/>
      <c r="B2555" s="97"/>
      <c r="C2555" s="93"/>
      <c r="D2555" s="92"/>
      <c r="E2555" s="92"/>
    </row>
    <row r="2556" spans="1:5" x14ac:dyDescent="0.25">
      <c r="A2556" s="92"/>
      <c r="B2556" s="97"/>
      <c r="C2556" s="93"/>
      <c r="D2556" s="92"/>
      <c r="E2556" s="92"/>
    </row>
    <row r="2557" spans="1:5" x14ac:dyDescent="0.25">
      <c r="A2557" s="92"/>
      <c r="B2557" s="97"/>
      <c r="C2557" s="93"/>
      <c r="D2557" s="92"/>
      <c r="E2557" s="92"/>
    </row>
    <row r="2558" spans="1:5" x14ac:dyDescent="0.25">
      <c r="A2558" s="92"/>
      <c r="B2558" s="97"/>
      <c r="C2558" s="93"/>
      <c r="D2558" s="92"/>
      <c r="E2558" s="92"/>
    </row>
    <row r="2559" spans="1:5" x14ac:dyDescent="0.25">
      <c r="A2559" s="92"/>
      <c r="B2559" s="97"/>
      <c r="C2559" s="93"/>
      <c r="D2559" s="92"/>
      <c r="E2559" s="92"/>
    </row>
    <row r="2560" spans="1:5" x14ac:dyDescent="0.25">
      <c r="A2560" s="92"/>
      <c r="B2560" s="97"/>
      <c r="C2560" s="93"/>
      <c r="D2560" s="92"/>
      <c r="E2560" s="92"/>
    </row>
    <row r="2561" spans="1:5" x14ac:dyDescent="0.25">
      <c r="A2561" s="92"/>
      <c r="B2561" s="97"/>
      <c r="C2561" s="93"/>
      <c r="D2561" s="92"/>
      <c r="E2561" s="92"/>
    </row>
    <row r="2562" spans="1:5" x14ac:dyDescent="0.25">
      <c r="A2562" s="92"/>
      <c r="B2562" s="97"/>
      <c r="C2562" s="93"/>
      <c r="D2562" s="92"/>
      <c r="E2562" s="92"/>
    </row>
    <row r="2563" spans="1:5" x14ac:dyDescent="0.25">
      <c r="A2563" s="92"/>
      <c r="B2563" s="97"/>
      <c r="C2563" s="93"/>
      <c r="D2563" s="92"/>
      <c r="E2563" s="92"/>
    </row>
    <row r="2564" spans="1:5" x14ac:dyDescent="0.25">
      <c r="A2564" s="92"/>
      <c r="B2564" s="97"/>
      <c r="C2564" s="93"/>
      <c r="D2564" s="92"/>
      <c r="E2564" s="92"/>
    </row>
    <row r="2565" spans="1:5" x14ac:dyDescent="0.25">
      <c r="A2565" s="92"/>
      <c r="B2565" s="97"/>
      <c r="C2565" s="93"/>
      <c r="D2565" s="92"/>
      <c r="E2565" s="92"/>
    </row>
    <row r="2566" spans="1:5" x14ac:dyDescent="0.25">
      <c r="A2566" s="92"/>
      <c r="B2566" s="97"/>
      <c r="C2566" s="93"/>
      <c r="D2566" s="92"/>
      <c r="E2566" s="92"/>
    </row>
    <row r="2567" spans="1:5" x14ac:dyDescent="0.25">
      <c r="A2567" s="92"/>
      <c r="B2567" s="97"/>
      <c r="C2567" s="93"/>
      <c r="D2567" s="92"/>
      <c r="E2567" s="92"/>
    </row>
    <row r="2568" spans="1:5" x14ac:dyDescent="0.25">
      <c r="A2568" s="92"/>
      <c r="B2568" s="97"/>
      <c r="C2568" s="93"/>
      <c r="D2568" s="92"/>
      <c r="E2568" s="92"/>
    </row>
    <row r="2569" spans="1:5" x14ac:dyDescent="0.25">
      <c r="A2569" s="92"/>
      <c r="B2569" s="97"/>
      <c r="C2569" s="93"/>
      <c r="D2569" s="92"/>
      <c r="E2569" s="92"/>
    </row>
    <row r="2570" spans="1:5" x14ac:dyDescent="0.25">
      <c r="A2570" s="92"/>
      <c r="B2570" s="97"/>
      <c r="C2570" s="93"/>
      <c r="D2570" s="92"/>
      <c r="E2570" s="92"/>
    </row>
    <row r="2571" spans="1:5" x14ac:dyDescent="0.25">
      <c r="A2571" s="92"/>
      <c r="B2571" s="97"/>
      <c r="C2571" s="93"/>
      <c r="D2571" s="92"/>
      <c r="E2571" s="92"/>
    </row>
    <row r="2572" spans="1:5" x14ac:dyDescent="0.25">
      <c r="A2572" s="92"/>
      <c r="B2572" s="97"/>
      <c r="C2572" s="93"/>
      <c r="D2572" s="92"/>
      <c r="E2572" s="92"/>
    </row>
    <row r="2573" spans="1:5" x14ac:dyDescent="0.25">
      <c r="A2573" s="92"/>
      <c r="B2573" s="97"/>
      <c r="C2573" s="93"/>
      <c r="D2573" s="92"/>
      <c r="E2573" s="92"/>
    </row>
    <row r="2574" spans="1:5" x14ac:dyDescent="0.25">
      <c r="A2574" s="92"/>
      <c r="B2574" s="97"/>
      <c r="C2574" s="93"/>
      <c r="D2574" s="92"/>
      <c r="E2574" s="92"/>
    </row>
    <row r="2575" spans="1:5" x14ac:dyDescent="0.25">
      <c r="A2575" s="92"/>
      <c r="B2575" s="97"/>
      <c r="C2575" s="93"/>
      <c r="D2575" s="92"/>
      <c r="E2575" s="92"/>
    </row>
    <row r="2576" spans="1:5" x14ac:dyDescent="0.25">
      <c r="A2576" s="92"/>
      <c r="B2576" s="97"/>
      <c r="C2576" s="93"/>
      <c r="D2576" s="92"/>
      <c r="E2576" s="92"/>
    </row>
    <row r="2577" spans="1:5" x14ac:dyDescent="0.25">
      <c r="A2577" s="92"/>
      <c r="B2577" s="97"/>
      <c r="C2577" s="93"/>
      <c r="D2577" s="92"/>
      <c r="E2577" s="92"/>
    </row>
    <row r="2578" spans="1:5" x14ac:dyDescent="0.25">
      <c r="A2578" s="92"/>
      <c r="B2578" s="97"/>
      <c r="C2578" s="93"/>
      <c r="D2578" s="92"/>
      <c r="E2578" s="92"/>
    </row>
    <row r="2579" spans="1:5" x14ac:dyDescent="0.25">
      <c r="A2579" s="92"/>
      <c r="B2579" s="97"/>
      <c r="C2579" s="93"/>
      <c r="D2579" s="92"/>
      <c r="E2579" s="92"/>
    </row>
    <row r="2580" spans="1:5" x14ac:dyDescent="0.25">
      <c r="A2580" s="92"/>
      <c r="B2580" s="97"/>
      <c r="C2580" s="93"/>
      <c r="D2580" s="92"/>
      <c r="E2580" s="92"/>
    </row>
    <row r="2581" spans="1:5" x14ac:dyDescent="0.25">
      <c r="A2581" s="92"/>
      <c r="B2581" s="97"/>
      <c r="C2581" s="93"/>
      <c r="D2581" s="92"/>
      <c r="E2581" s="92"/>
    </row>
    <row r="2582" spans="1:5" x14ac:dyDescent="0.25">
      <c r="A2582" s="92"/>
      <c r="B2582" s="97"/>
      <c r="C2582" s="93"/>
      <c r="D2582" s="92"/>
      <c r="E2582" s="92"/>
    </row>
    <row r="2583" spans="1:5" x14ac:dyDescent="0.25">
      <c r="A2583" s="92"/>
      <c r="B2583" s="97"/>
      <c r="C2583" s="93"/>
      <c r="D2583" s="92"/>
      <c r="E2583" s="92"/>
    </row>
    <row r="2584" spans="1:5" x14ac:dyDescent="0.25">
      <c r="A2584" s="92"/>
      <c r="B2584" s="97"/>
      <c r="C2584" s="93"/>
      <c r="D2584" s="92"/>
      <c r="E2584" s="92"/>
    </row>
    <row r="2585" spans="1:5" x14ac:dyDescent="0.25">
      <c r="A2585" s="92"/>
      <c r="B2585" s="97"/>
      <c r="C2585" s="93"/>
      <c r="D2585" s="92"/>
      <c r="E2585" s="92"/>
    </row>
    <row r="2586" spans="1:5" x14ac:dyDescent="0.25">
      <c r="A2586" s="92"/>
      <c r="B2586" s="97"/>
      <c r="C2586" s="93"/>
      <c r="D2586" s="92"/>
      <c r="E2586" s="92"/>
    </row>
    <row r="2587" spans="1:5" x14ac:dyDescent="0.25">
      <c r="A2587" s="92"/>
      <c r="B2587" s="97"/>
      <c r="C2587" s="93"/>
      <c r="D2587" s="92"/>
      <c r="E2587" s="92"/>
    </row>
    <row r="2588" spans="1:5" x14ac:dyDescent="0.25">
      <c r="A2588" s="92"/>
      <c r="B2588" s="97"/>
      <c r="C2588" s="93"/>
      <c r="D2588" s="92"/>
      <c r="E2588" s="92"/>
    </row>
    <row r="2589" spans="1:5" x14ac:dyDescent="0.25">
      <c r="A2589" s="92"/>
      <c r="B2589" s="97"/>
      <c r="C2589" s="93"/>
      <c r="D2589" s="92"/>
      <c r="E2589" s="92"/>
    </row>
    <row r="2590" spans="1:5" x14ac:dyDescent="0.25">
      <c r="A2590" s="92"/>
      <c r="B2590" s="97"/>
      <c r="C2590" s="93"/>
      <c r="D2590" s="92"/>
      <c r="E2590" s="92"/>
    </row>
    <row r="2591" spans="1:5" x14ac:dyDescent="0.25">
      <c r="A2591" s="92"/>
      <c r="B2591" s="97"/>
      <c r="C2591" s="93"/>
      <c r="D2591" s="92"/>
      <c r="E2591" s="92"/>
    </row>
    <row r="2592" spans="1:5" x14ac:dyDescent="0.25">
      <c r="A2592" s="92"/>
      <c r="B2592" s="97"/>
      <c r="C2592" s="93"/>
      <c r="D2592" s="92"/>
      <c r="E2592" s="92"/>
    </row>
    <row r="2593" spans="1:5" x14ac:dyDescent="0.25">
      <c r="A2593" s="92"/>
      <c r="B2593" s="97"/>
      <c r="C2593" s="93"/>
      <c r="D2593" s="92"/>
      <c r="E2593" s="92"/>
    </row>
    <row r="2594" spans="1:5" x14ac:dyDescent="0.25">
      <c r="A2594" s="92"/>
      <c r="B2594" s="97"/>
      <c r="C2594" s="93"/>
      <c r="D2594" s="92"/>
      <c r="E2594" s="92"/>
    </row>
    <row r="2595" spans="1:5" x14ac:dyDescent="0.25">
      <c r="A2595" s="92"/>
      <c r="B2595" s="97"/>
      <c r="C2595" s="93"/>
      <c r="D2595" s="92"/>
      <c r="E2595" s="92"/>
    </row>
    <row r="2596" spans="1:5" x14ac:dyDescent="0.25">
      <c r="A2596" s="92"/>
      <c r="B2596" s="97"/>
      <c r="C2596" s="93"/>
      <c r="D2596" s="92"/>
      <c r="E2596" s="92"/>
    </row>
    <row r="2597" spans="1:5" x14ac:dyDescent="0.25">
      <c r="A2597" s="92"/>
      <c r="B2597" s="97"/>
      <c r="C2597" s="93"/>
      <c r="D2597" s="92"/>
      <c r="E2597" s="92"/>
    </row>
    <row r="2598" spans="1:5" x14ac:dyDescent="0.25">
      <c r="A2598" s="92"/>
      <c r="B2598" s="97"/>
      <c r="C2598" s="93"/>
      <c r="D2598" s="92"/>
      <c r="E2598" s="92"/>
    </row>
    <row r="2599" spans="1:5" x14ac:dyDescent="0.25">
      <c r="A2599" s="92"/>
      <c r="B2599" s="97"/>
      <c r="C2599" s="93"/>
      <c r="D2599" s="92"/>
      <c r="E2599" s="92"/>
    </row>
    <row r="2600" spans="1:5" x14ac:dyDescent="0.25">
      <c r="A2600" s="92"/>
      <c r="B2600" s="97"/>
      <c r="C2600" s="93"/>
      <c r="D2600" s="92"/>
      <c r="E2600" s="92"/>
    </row>
    <row r="2601" spans="1:5" x14ac:dyDescent="0.25">
      <c r="A2601" s="92"/>
      <c r="B2601" s="97"/>
      <c r="C2601" s="93"/>
      <c r="D2601" s="92"/>
      <c r="E2601" s="92"/>
    </row>
    <row r="2602" spans="1:5" x14ac:dyDescent="0.25">
      <c r="A2602" s="92"/>
      <c r="B2602" s="97"/>
      <c r="C2602" s="93"/>
      <c r="D2602" s="92"/>
      <c r="E2602" s="92"/>
    </row>
    <row r="2603" spans="1:5" x14ac:dyDescent="0.25">
      <c r="A2603" s="92"/>
      <c r="B2603" s="97"/>
      <c r="C2603" s="93"/>
      <c r="D2603" s="92"/>
      <c r="E2603" s="92"/>
    </row>
    <row r="2604" spans="1:5" x14ac:dyDescent="0.25">
      <c r="A2604" s="92"/>
      <c r="B2604" s="97"/>
      <c r="C2604" s="93"/>
      <c r="D2604" s="92"/>
      <c r="E2604" s="92"/>
    </row>
    <row r="2605" spans="1:5" x14ac:dyDescent="0.25">
      <c r="A2605" s="92"/>
      <c r="B2605" s="97"/>
      <c r="C2605" s="93"/>
      <c r="D2605" s="92"/>
      <c r="E2605" s="92"/>
    </row>
    <row r="2606" spans="1:5" x14ac:dyDescent="0.25">
      <c r="A2606" s="92"/>
      <c r="B2606" s="97"/>
      <c r="C2606" s="93"/>
      <c r="D2606" s="92"/>
      <c r="E2606" s="92"/>
    </row>
    <row r="2607" spans="1:5" x14ac:dyDescent="0.25">
      <c r="A2607" s="92"/>
      <c r="B2607" s="97"/>
      <c r="C2607" s="93"/>
      <c r="D2607" s="92"/>
      <c r="E2607" s="92"/>
    </row>
    <row r="2608" spans="1:5" x14ac:dyDescent="0.25">
      <c r="A2608" s="92"/>
      <c r="B2608" s="97"/>
      <c r="C2608" s="93"/>
      <c r="D2608" s="92"/>
      <c r="E2608" s="92"/>
    </row>
    <row r="2609" spans="1:5" x14ac:dyDescent="0.25">
      <c r="A2609" s="92"/>
      <c r="B2609" s="97"/>
      <c r="C2609" s="93"/>
      <c r="D2609" s="92"/>
      <c r="E2609" s="92"/>
    </row>
    <row r="2610" spans="1:5" x14ac:dyDescent="0.25">
      <c r="A2610" s="92"/>
      <c r="B2610" s="97"/>
      <c r="C2610" s="93"/>
      <c r="D2610" s="92"/>
      <c r="E2610" s="92"/>
    </row>
    <row r="2611" spans="1:5" x14ac:dyDescent="0.25">
      <c r="A2611" s="92"/>
      <c r="B2611" s="97"/>
      <c r="C2611" s="93"/>
      <c r="D2611" s="92"/>
      <c r="E2611" s="92"/>
    </row>
    <row r="2612" spans="1:5" x14ac:dyDescent="0.25">
      <c r="A2612" s="92"/>
      <c r="B2612" s="97"/>
      <c r="C2612" s="93"/>
      <c r="D2612" s="92"/>
      <c r="E2612" s="92"/>
    </row>
    <row r="2613" spans="1:5" x14ac:dyDescent="0.25">
      <c r="A2613" s="92"/>
      <c r="B2613" s="97"/>
      <c r="C2613" s="93"/>
      <c r="D2613" s="92"/>
      <c r="E2613" s="92"/>
    </row>
    <row r="2614" spans="1:5" x14ac:dyDescent="0.25">
      <c r="A2614" s="92"/>
      <c r="B2614" s="97"/>
      <c r="C2614" s="93"/>
      <c r="D2614" s="92"/>
      <c r="E2614" s="92"/>
    </row>
    <row r="2615" spans="1:5" x14ac:dyDescent="0.25">
      <c r="A2615" s="92"/>
      <c r="B2615" s="97"/>
      <c r="C2615" s="93"/>
      <c r="D2615" s="92"/>
      <c r="E2615" s="92"/>
    </row>
    <row r="2616" spans="1:5" x14ac:dyDescent="0.25">
      <c r="A2616" s="92"/>
      <c r="B2616" s="97"/>
      <c r="C2616" s="93"/>
      <c r="D2616" s="92"/>
      <c r="E2616" s="92"/>
    </row>
    <row r="2617" spans="1:5" x14ac:dyDescent="0.25">
      <c r="A2617" s="92"/>
      <c r="B2617" s="97"/>
      <c r="C2617" s="93"/>
      <c r="D2617" s="92"/>
      <c r="E2617" s="92"/>
    </row>
    <row r="2618" spans="1:5" x14ac:dyDescent="0.25">
      <c r="A2618" s="92"/>
      <c r="B2618" s="97"/>
      <c r="C2618" s="93"/>
      <c r="D2618" s="92"/>
      <c r="E2618" s="92"/>
    </row>
    <row r="2619" spans="1:5" x14ac:dyDescent="0.25">
      <c r="A2619" s="92"/>
      <c r="B2619" s="97"/>
      <c r="C2619" s="93"/>
      <c r="D2619" s="92"/>
      <c r="E2619" s="92"/>
    </row>
    <row r="2620" spans="1:5" x14ac:dyDescent="0.25">
      <c r="A2620" s="92"/>
      <c r="B2620" s="97"/>
      <c r="C2620" s="93"/>
      <c r="D2620" s="92"/>
      <c r="E2620" s="92"/>
    </row>
    <row r="2621" spans="1:5" x14ac:dyDescent="0.25">
      <c r="A2621" s="92"/>
      <c r="B2621" s="97"/>
      <c r="C2621" s="93"/>
      <c r="D2621" s="92"/>
      <c r="E2621" s="92"/>
    </row>
    <row r="2622" spans="1:5" x14ac:dyDescent="0.25">
      <c r="A2622" s="92"/>
      <c r="B2622" s="97"/>
      <c r="C2622" s="93"/>
      <c r="D2622" s="92"/>
      <c r="E2622" s="92"/>
    </row>
    <row r="2623" spans="1:5" x14ac:dyDescent="0.25">
      <c r="A2623" s="92"/>
      <c r="B2623" s="97"/>
      <c r="C2623" s="93"/>
      <c r="D2623" s="92"/>
      <c r="E2623" s="92"/>
    </row>
    <row r="2624" spans="1:5" x14ac:dyDescent="0.25">
      <c r="A2624" s="92"/>
      <c r="B2624" s="97"/>
      <c r="C2624" s="93"/>
      <c r="D2624" s="92"/>
      <c r="E2624" s="92"/>
    </row>
    <row r="2625" spans="1:5" x14ac:dyDescent="0.25">
      <c r="A2625" s="92"/>
      <c r="B2625" s="97"/>
      <c r="C2625" s="93"/>
      <c r="D2625" s="92"/>
      <c r="E2625" s="92"/>
    </row>
    <row r="2626" spans="1:5" x14ac:dyDescent="0.25">
      <c r="A2626" s="92"/>
      <c r="B2626" s="97"/>
      <c r="C2626" s="93"/>
      <c r="D2626" s="92"/>
      <c r="E2626" s="92"/>
    </row>
    <row r="2627" spans="1:5" x14ac:dyDescent="0.25">
      <c r="A2627" s="92"/>
      <c r="B2627" s="97"/>
      <c r="C2627" s="93"/>
      <c r="D2627" s="92"/>
      <c r="E2627" s="92"/>
    </row>
    <row r="2628" spans="1:5" x14ac:dyDescent="0.25">
      <c r="A2628" s="92"/>
      <c r="B2628" s="97"/>
      <c r="C2628" s="93"/>
      <c r="D2628" s="92"/>
      <c r="E2628" s="92"/>
    </row>
    <row r="2629" spans="1:5" x14ac:dyDescent="0.25">
      <c r="A2629" s="92"/>
      <c r="B2629" s="97"/>
      <c r="C2629" s="93"/>
      <c r="D2629" s="92"/>
      <c r="E2629" s="92"/>
    </row>
    <row r="2630" spans="1:5" x14ac:dyDescent="0.25">
      <c r="A2630" s="92"/>
      <c r="B2630" s="97"/>
      <c r="C2630" s="93"/>
      <c r="D2630" s="92"/>
      <c r="E2630" s="92"/>
    </row>
    <row r="2631" spans="1:5" x14ac:dyDescent="0.25">
      <c r="A2631" s="92"/>
      <c r="B2631" s="97"/>
      <c r="C2631" s="93"/>
      <c r="D2631" s="92"/>
      <c r="E2631" s="92"/>
    </row>
    <row r="2632" spans="1:5" x14ac:dyDescent="0.25">
      <c r="A2632" s="92"/>
      <c r="B2632" s="97"/>
      <c r="C2632" s="93"/>
      <c r="D2632" s="92"/>
      <c r="E2632" s="92"/>
    </row>
    <row r="2633" spans="1:5" x14ac:dyDescent="0.25">
      <c r="A2633" s="92"/>
      <c r="B2633" s="97"/>
      <c r="C2633" s="93"/>
      <c r="D2633" s="92"/>
      <c r="E2633" s="92"/>
    </row>
    <row r="2634" spans="1:5" x14ac:dyDescent="0.25">
      <c r="A2634" s="92"/>
      <c r="B2634" s="97"/>
      <c r="C2634" s="93"/>
      <c r="D2634" s="92"/>
      <c r="E2634" s="92"/>
    </row>
    <row r="2635" spans="1:5" x14ac:dyDescent="0.25">
      <c r="A2635" s="92"/>
      <c r="B2635" s="97"/>
      <c r="C2635" s="93"/>
      <c r="D2635" s="92"/>
      <c r="E2635" s="92"/>
    </row>
    <row r="2636" spans="1:5" x14ac:dyDescent="0.25">
      <c r="A2636" s="92"/>
      <c r="B2636" s="97"/>
      <c r="C2636" s="93"/>
      <c r="D2636" s="92"/>
      <c r="E2636" s="92"/>
    </row>
    <row r="2637" spans="1:5" x14ac:dyDescent="0.25">
      <c r="A2637" s="92"/>
      <c r="B2637" s="97"/>
      <c r="C2637" s="93"/>
      <c r="D2637" s="92"/>
      <c r="E2637" s="92"/>
    </row>
    <row r="2638" spans="1:5" x14ac:dyDescent="0.25">
      <c r="A2638" s="92"/>
      <c r="B2638" s="97"/>
      <c r="C2638" s="93"/>
      <c r="D2638" s="92"/>
      <c r="E2638" s="92"/>
    </row>
    <row r="2639" spans="1:5" x14ac:dyDescent="0.25">
      <c r="A2639" s="92"/>
      <c r="B2639" s="97"/>
      <c r="C2639" s="93"/>
      <c r="D2639" s="92"/>
      <c r="E2639" s="92"/>
    </row>
    <row r="2640" spans="1:5" x14ac:dyDescent="0.25">
      <c r="A2640" s="92"/>
      <c r="B2640" s="97"/>
      <c r="C2640" s="93"/>
      <c r="D2640" s="92"/>
      <c r="E2640" s="92"/>
    </row>
    <row r="2641" spans="1:5" x14ac:dyDescent="0.25">
      <c r="A2641" s="92"/>
      <c r="B2641" s="97"/>
      <c r="C2641" s="93"/>
      <c r="D2641" s="92"/>
      <c r="E2641" s="92"/>
    </row>
    <row r="2642" spans="1:5" x14ac:dyDescent="0.25">
      <c r="A2642" s="92"/>
      <c r="B2642" s="97"/>
      <c r="C2642" s="93"/>
      <c r="D2642" s="92"/>
      <c r="E2642" s="92"/>
    </row>
    <row r="2643" spans="1:5" x14ac:dyDescent="0.25">
      <c r="A2643" s="92"/>
      <c r="B2643" s="97"/>
      <c r="C2643" s="93"/>
      <c r="D2643" s="92"/>
      <c r="E2643" s="92"/>
    </row>
    <row r="2644" spans="1:5" x14ac:dyDescent="0.25">
      <c r="A2644" s="92"/>
      <c r="B2644" s="97"/>
      <c r="C2644" s="93"/>
      <c r="D2644" s="92"/>
      <c r="E2644" s="92"/>
    </row>
    <row r="2645" spans="1:5" x14ac:dyDescent="0.25">
      <c r="A2645" s="92"/>
      <c r="B2645" s="97"/>
      <c r="C2645" s="93"/>
      <c r="D2645" s="92"/>
      <c r="E2645" s="92"/>
    </row>
    <row r="2646" spans="1:5" x14ac:dyDescent="0.25">
      <c r="A2646" s="92"/>
      <c r="B2646" s="97"/>
      <c r="C2646" s="93"/>
      <c r="D2646" s="92"/>
      <c r="E2646" s="92"/>
    </row>
    <row r="2647" spans="1:5" x14ac:dyDescent="0.25">
      <c r="A2647" s="92"/>
      <c r="B2647" s="97"/>
      <c r="C2647" s="93"/>
      <c r="D2647" s="92"/>
      <c r="E2647" s="92"/>
    </row>
    <row r="2648" spans="1:5" x14ac:dyDescent="0.25">
      <c r="A2648" s="92"/>
      <c r="B2648" s="97"/>
      <c r="C2648" s="93"/>
      <c r="D2648" s="92"/>
      <c r="E2648" s="92"/>
    </row>
    <row r="2649" spans="1:5" x14ac:dyDescent="0.25">
      <c r="A2649" s="92"/>
      <c r="B2649" s="97"/>
      <c r="C2649" s="93"/>
      <c r="D2649" s="92"/>
      <c r="E2649" s="92"/>
    </row>
    <row r="2650" spans="1:5" x14ac:dyDescent="0.25">
      <c r="A2650" s="92"/>
      <c r="B2650" s="97"/>
      <c r="C2650" s="93"/>
      <c r="D2650" s="92"/>
      <c r="E2650" s="92"/>
    </row>
    <row r="2651" spans="1:5" x14ac:dyDescent="0.25">
      <c r="A2651" s="92"/>
      <c r="B2651" s="97"/>
      <c r="C2651" s="93"/>
      <c r="D2651" s="92"/>
      <c r="E2651" s="92"/>
    </row>
    <row r="2652" spans="1:5" x14ac:dyDescent="0.25">
      <c r="A2652" s="92"/>
      <c r="B2652" s="97"/>
      <c r="C2652" s="93"/>
      <c r="D2652" s="92"/>
      <c r="E2652" s="92"/>
    </row>
    <row r="2653" spans="1:5" x14ac:dyDescent="0.25">
      <c r="A2653" s="92"/>
      <c r="B2653" s="97"/>
      <c r="C2653" s="93"/>
      <c r="D2653" s="92"/>
      <c r="E2653" s="92"/>
    </row>
    <row r="2654" spans="1:5" x14ac:dyDescent="0.25">
      <c r="A2654" s="92"/>
      <c r="B2654" s="97"/>
      <c r="C2654" s="93"/>
      <c r="D2654" s="92"/>
      <c r="E2654" s="92"/>
    </row>
    <row r="2655" spans="1:5" x14ac:dyDescent="0.25">
      <c r="A2655" s="92"/>
      <c r="B2655" s="97"/>
      <c r="C2655" s="93"/>
      <c r="D2655" s="92"/>
      <c r="E2655" s="92"/>
    </row>
    <row r="2656" spans="1:5" x14ac:dyDescent="0.25">
      <c r="A2656" s="92"/>
      <c r="B2656" s="97"/>
      <c r="C2656" s="93"/>
      <c r="D2656" s="92"/>
      <c r="E2656" s="92"/>
    </row>
    <row r="2657" spans="1:5" x14ac:dyDescent="0.25">
      <c r="A2657" s="92"/>
      <c r="B2657" s="97"/>
      <c r="C2657" s="93"/>
      <c r="D2657" s="92"/>
      <c r="E2657" s="92"/>
    </row>
    <row r="2658" spans="1:5" x14ac:dyDescent="0.25">
      <c r="A2658" s="92"/>
      <c r="B2658" s="97"/>
      <c r="C2658" s="93"/>
      <c r="D2658" s="92"/>
      <c r="E2658" s="92"/>
    </row>
    <row r="2659" spans="1:5" x14ac:dyDescent="0.25">
      <c r="A2659" s="92"/>
      <c r="B2659" s="97"/>
      <c r="C2659" s="93"/>
      <c r="D2659" s="92"/>
      <c r="E2659" s="92"/>
    </row>
    <row r="2660" spans="1:5" x14ac:dyDescent="0.25">
      <c r="A2660" s="92"/>
      <c r="B2660" s="97"/>
      <c r="C2660" s="93"/>
      <c r="D2660" s="92"/>
      <c r="E2660" s="92"/>
    </row>
    <row r="2661" spans="1:5" x14ac:dyDescent="0.25">
      <c r="A2661" s="92"/>
      <c r="B2661" s="97"/>
      <c r="C2661" s="93"/>
      <c r="D2661" s="92"/>
      <c r="E2661" s="92"/>
    </row>
    <row r="2662" spans="1:5" x14ac:dyDescent="0.25">
      <c r="A2662" s="92"/>
      <c r="B2662" s="97"/>
      <c r="C2662" s="93"/>
      <c r="D2662" s="92"/>
      <c r="E2662" s="92"/>
    </row>
    <row r="2663" spans="1:5" x14ac:dyDescent="0.25">
      <c r="A2663" s="92"/>
      <c r="B2663" s="97"/>
      <c r="C2663" s="93"/>
      <c r="D2663" s="92"/>
      <c r="E2663" s="92"/>
    </row>
    <row r="2664" spans="1:5" x14ac:dyDescent="0.25">
      <c r="A2664" s="92"/>
      <c r="B2664" s="97"/>
      <c r="C2664" s="93"/>
      <c r="D2664" s="92"/>
      <c r="E2664" s="92"/>
    </row>
    <row r="2665" spans="1:5" x14ac:dyDescent="0.25">
      <c r="A2665" s="92"/>
      <c r="B2665" s="97"/>
      <c r="C2665" s="93"/>
      <c r="D2665" s="92"/>
      <c r="E2665" s="92"/>
    </row>
    <row r="2666" spans="1:5" x14ac:dyDescent="0.25">
      <c r="A2666" s="92"/>
      <c r="B2666" s="97"/>
      <c r="C2666" s="93"/>
      <c r="D2666" s="92"/>
      <c r="E2666" s="92"/>
    </row>
    <row r="2667" spans="1:5" x14ac:dyDescent="0.25">
      <c r="A2667" s="92"/>
      <c r="B2667" s="97"/>
      <c r="C2667" s="93"/>
      <c r="D2667" s="92"/>
      <c r="E2667" s="92"/>
    </row>
    <row r="2668" spans="1:5" x14ac:dyDescent="0.25">
      <c r="A2668" s="92"/>
      <c r="B2668" s="97"/>
      <c r="C2668" s="93"/>
      <c r="D2668" s="92"/>
      <c r="E2668" s="92"/>
    </row>
    <row r="2669" spans="1:5" x14ac:dyDescent="0.25">
      <c r="A2669" s="92"/>
      <c r="B2669" s="97"/>
      <c r="C2669" s="93"/>
      <c r="D2669" s="92"/>
      <c r="E2669" s="92"/>
    </row>
    <row r="2670" spans="1:5" x14ac:dyDescent="0.25">
      <c r="A2670" s="92"/>
      <c r="B2670" s="97"/>
      <c r="C2670" s="93"/>
      <c r="D2670" s="92"/>
      <c r="E2670" s="92"/>
    </row>
    <row r="2671" spans="1:5" x14ac:dyDescent="0.25">
      <c r="A2671" s="92"/>
      <c r="B2671" s="97"/>
      <c r="C2671" s="93"/>
      <c r="D2671" s="92"/>
      <c r="E2671" s="92"/>
    </row>
    <row r="2672" spans="1:5" x14ac:dyDescent="0.25">
      <c r="A2672" s="92"/>
      <c r="B2672" s="97"/>
      <c r="C2672" s="93"/>
      <c r="D2672" s="92"/>
      <c r="E2672" s="92"/>
    </row>
    <row r="2673" spans="1:5" x14ac:dyDescent="0.25">
      <c r="A2673" s="92"/>
      <c r="B2673" s="97"/>
      <c r="C2673" s="93"/>
      <c r="D2673" s="92"/>
      <c r="E2673" s="92"/>
    </row>
    <row r="2674" spans="1:5" x14ac:dyDescent="0.25">
      <c r="A2674" s="92"/>
      <c r="B2674" s="97"/>
      <c r="C2674" s="93"/>
      <c r="D2674" s="92"/>
      <c r="E2674" s="92"/>
    </row>
    <row r="2675" spans="1:5" x14ac:dyDescent="0.25">
      <c r="A2675" s="92"/>
      <c r="B2675" s="97"/>
      <c r="C2675" s="93"/>
      <c r="D2675" s="92"/>
      <c r="E2675" s="92"/>
    </row>
    <row r="2676" spans="1:5" x14ac:dyDescent="0.25">
      <c r="A2676" s="92"/>
      <c r="B2676" s="97"/>
      <c r="C2676" s="93"/>
      <c r="D2676" s="92"/>
      <c r="E2676" s="92"/>
    </row>
    <row r="2677" spans="1:5" x14ac:dyDescent="0.25">
      <c r="A2677" s="92"/>
      <c r="B2677" s="97"/>
      <c r="C2677" s="93"/>
      <c r="D2677" s="92"/>
      <c r="E2677" s="92"/>
    </row>
    <row r="2678" spans="1:5" x14ac:dyDescent="0.25">
      <c r="A2678" s="92"/>
      <c r="B2678" s="97"/>
      <c r="C2678" s="93"/>
      <c r="D2678" s="92"/>
      <c r="E2678" s="92"/>
    </row>
    <row r="2679" spans="1:5" x14ac:dyDescent="0.25">
      <c r="A2679" s="92"/>
      <c r="B2679" s="97"/>
      <c r="C2679" s="93"/>
      <c r="D2679" s="92"/>
      <c r="E2679" s="92"/>
    </row>
    <row r="2680" spans="1:5" x14ac:dyDescent="0.25">
      <c r="A2680" s="92"/>
      <c r="B2680" s="97"/>
      <c r="C2680" s="93"/>
      <c r="D2680" s="92"/>
      <c r="E2680" s="92"/>
    </row>
    <row r="2681" spans="1:5" x14ac:dyDescent="0.25">
      <c r="A2681" s="92"/>
      <c r="B2681" s="97"/>
      <c r="C2681" s="93"/>
      <c r="D2681" s="92"/>
      <c r="E2681" s="92"/>
    </row>
    <row r="2682" spans="1:5" x14ac:dyDescent="0.25">
      <c r="A2682" s="92"/>
      <c r="B2682" s="97"/>
      <c r="C2682" s="93"/>
      <c r="D2682" s="92"/>
      <c r="E2682" s="92"/>
    </row>
    <row r="2683" spans="1:5" x14ac:dyDescent="0.25">
      <c r="A2683" s="92"/>
      <c r="B2683" s="97"/>
      <c r="C2683" s="93"/>
      <c r="D2683" s="92"/>
      <c r="E2683" s="92"/>
    </row>
    <row r="2684" spans="1:5" x14ac:dyDescent="0.25">
      <c r="A2684" s="92"/>
      <c r="B2684" s="97"/>
      <c r="C2684" s="93"/>
      <c r="D2684" s="92"/>
      <c r="E2684" s="92"/>
    </row>
    <row r="2685" spans="1:5" x14ac:dyDescent="0.25">
      <c r="A2685" s="92"/>
      <c r="B2685" s="97"/>
      <c r="C2685" s="93"/>
      <c r="D2685" s="92"/>
      <c r="E2685" s="92"/>
    </row>
    <row r="2686" spans="1:5" x14ac:dyDescent="0.25">
      <c r="A2686" s="92"/>
      <c r="B2686" s="97"/>
      <c r="C2686" s="93"/>
      <c r="D2686" s="92"/>
      <c r="E2686" s="92"/>
    </row>
    <row r="2687" spans="1:5" x14ac:dyDescent="0.25">
      <c r="A2687" s="92"/>
      <c r="B2687" s="97"/>
      <c r="C2687" s="93"/>
      <c r="D2687" s="92"/>
      <c r="E2687" s="92"/>
    </row>
    <row r="2688" spans="1:5" x14ac:dyDescent="0.25">
      <c r="A2688" s="92"/>
      <c r="B2688" s="97"/>
      <c r="C2688" s="93"/>
      <c r="D2688" s="92"/>
      <c r="E2688" s="92"/>
    </row>
    <row r="2689" spans="1:5" x14ac:dyDescent="0.25">
      <c r="A2689" s="92"/>
      <c r="B2689" s="97"/>
      <c r="C2689" s="93"/>
      <c r="D2689" s="92"/>
      <c r="E2689" s="92"/>
    </row>
    <row r="2690" spans="1:5" x14ac:dyDescent="0.25">
      <c r="A2690" s="92"/>
      <c r="B2690" s="97"/>
      <c r="C2690" s="93"/>
      <c r="D2690" s="92"/>
      <c r="E2690" s="92"/>
    </row>
    <row r="2691" spans="1:5" x14ac:dyDescent="0.25">
      <c r="A2691" s="92"/>
      <c r="B2691" s="97"/>
      <c r="C2691" s="93"/>
      <c r="D2691" s="92"/>
      <c r="E2691" s="92"/>
    </row>
    <row r="2692" spans="1:5" x14ac:dyDescent="0.25">
      <c r="A2692" s="92"/>
      <c r="B2692" s="97"/>
      <c r="C2692" s="93"/>
      <c r="D2692" s="92"/>
      <c r="E2692" s="92"/>
    </row>
    <row r="2693" spans="1:5" x14ac:dyDescent="0.25">
      <c r="A2693" s="92"/>
      <c r="B2693" s="97"/>
      <c r="C2693" s="93"/>
      <c r="D2693" s="92"/>
      <c r="E2693" s="92"/>
    </row>
    <row r="2694" spans="1:5" x14ac:dyDescent="0.25">
      <c r="A2694" s="92"/>
      <c r="B2694" s="97"/>
      <c r="C2694" s="93"/>
      <c r="D2694" s="92"/>
      <c r="E2694" s="92"/>
    </row>
    <row r="2695" spans="1:5" x14ac:dyDescent="0.25">
      <c r="A2695" s="92"/>
      <c r="B2695" s="97"/>
      <c r="C2695" s="93"/>
      <c r="D2695" s="92"/>
      <c r="E2695" s="92"/>
    </row>
    <row r="2696" spans="1:5" x14ac:dyDescent="0.25">
      <c r="A2696" s="92"/>
      <c r="B2696" s="97"/>
      <c r="C2696" s="93"/>
      <c r="D2696" s="92"/>
      <c r="E2696" s="92"/>
    </row>
    <row r="2697" spans="1:5" x14ac:dyDescent="0.25">
      <c r="A2697" s="92"/>
      <c r="B2697" s="97"/>
      <c r="C2697" s="93"/>
      <c r="D2697" s="92"/>
      <c r="E2697" s="92"/>
    </row>
    <row r="2698" spans="1:5" x14ac:dyDescent="0.25">
      <c r="A2698" s="92"/>
      <c r="B2698" s="97"/>
      <c r="C2698" s="93"/>
      <c r="D2698" s="92"/>
      <c r="E2698" s="92"/>
    </row>
    <row r="2699" spans="1:5" x14ac:dyDescent="0.25">
      <c r="A2699" s="92"/>
      <c r="B2699" s="97"/>
      <c r="C2699" s="93"/>
      <c r="D2699" s="92"/>
      <c r="E2699" s="92"/>
    </row>
    <row r="2700" spans="1:5" x14ac:dyDescent="0.25">
      <c r="A2700" s="92"/>
      <c r="B2700" s="97"/>
      <c r="C2700" s="93"/>
      <c r="D2700" s="92"/>
      <c r="E2700" s="92"/>
    </row>
    <row r="2701" spans="1:5" x14ac:dyDescent="0.25">
      <c r="A2701" s="92"/>
      <c r="B2701" s="97"/>
      <c r="C2701" s="93"/>
      <c r="D2701" s="92"/>
      <c r="E2701" s="92"/>
    </row>
    <row r="2702" spans="1:5" x14ac:dyDescent="0.25">
      <c r="A2702" s="92"/>
      <c r="B2702" s="97"/>
      <c r="C2702" s="93"/>
      <c r="D2702" s="92"/>
      <c r="E2702" s="92"/>
    </row>
    <row r="2703" spans="1:5" x14ac:dyDescent="0.25">
      <c r="A2703" s="92"/>
      <c r="B2703" s="97"/>
      <c r="C2703" s="93"/>
      <c r="D2703" s="92"/>
      <c r="E2703" s="92"/>
    </row>
    <row r="2704" spans="1:5" x14ac:dyDescent="0.25">
      <c r="A2704" s="92"/>
      <c r="B2704" s="97"/>
      <c r="C2704" s="93"/>
      <c r="D2704" s="92"/>
      <c r="E2704" s="92"/>
    </row>
    <row r="2705" spans="1:5" x14ac:dyDescent="0.25">
      <c r="A2705" s="92"/>
      <c r="B2705" s="97"/>
      <c r="C2705" s="93"/>
      <c r="D2705" s="92"/>
      <c r="E2705" s="92"/>
    </row>
    <row r="2706" spans="1:5" x14ac:dyDescent="0.25">
      <c r="A2706" s="92"/>
      <c r="B2706" s="97"/>
      <c r="C2706" s="93"/>
      <c r="D2706" s="92"/>
      <c r="E2706" s="92"/>
    </row>
    <row r="2707" spans="1:5" x14ac:dyDescent="0.25">
      <c r="A2707" s="92"/>
      <c r="B2707" s="97"/>
      <c r="C2707" s="93"/>
      <c r="D2707" s="92"/>
      <c r="E2707" s="92"/>
    </row>
    <row r="2708" spans="1:5" x14ac:dyDescent="0.25">
      <c r="A2708" s="92"/>
      <c r="B2708" s="97"/>
      <c r="C2708" s="93"/>
      <c r="D2708" s="92"/>
      <c r="E2708" s="92"/>
    </row>
    <row r="2709" spans="1:5" x14ac:dyDescent="0.25">
      <c r="A2709" s="92"/>
      <c r="B2709" s="97"/>
      <c r="C2709" s="93"/>
      <c r="D2709" s="92"/>
      <c r="E2709" s="92"/>
    </row>
    <row r="2710" spans="1:5" x14ac:dyDescent="0.25">
      <c r="A2710" s="92"/>
      <c r="B2710" s="97"/>
      <c r="C2710" s="93"/>
      <c r="D2710" s="92"/>
      <c r="E2710" s="92"/>
    </row>
    <row r="2711" spans="1:5" x14ac:dyDescent="0.25">
      <c r="A2711" s="92"/>
      <c r="B2711" s="97"/>
      <c r="C2711" s="93"/>
      <c r="D2711" s="92"/>
      <c r="E2711" s="92"/>
    </row>
    <row r="2712" spans="1:5" x14ac:dyDescent="0.25">
      <c r="A2712" s="92"/>
      <c r="B2712" s="97"/>
      <c r="C2712" s="93"/>
      <c r="D2712" s="92"/>
      <c r="E2712" s="92"/>
    </row>
    <row r="2713" spans="1:5" x14ac:dyDescent="0.25">
      <c r="A2713" s="92"/>
      <c r="B2713" s="97"/>
      <c r="C2713" s="93"/>
      <c r="D2713" s="92"/>
      <c r="E2713" s="92"/>
    </row>
    <row r="2714" spans="1:5" x14ac:dyDescent="0.25">
      <c r="A2714" s="92"/>
      <c r="B2714" s="97"/>
      <c r="C2714" s="93"/>
      <c r="D2714" s="92"/>
      <c r="E2714" s="92"/>
    </row>
    <row r="2715" spans="1:5" x14ac:dyDescent="0.25">
      <c r="A2715" s="92"/>
      <c r="B2715" s="97"/>
      <c r="C2715" s="93"/>
      <c r="D2715" s="92"/>
      <c r="E2715" s="92"/>
    </row>
    <row r="2716" spans="1:5" x14ac:dyDescent="0.25">
      <c r="A2716" s="92"/>
      <c r="B2716" s="97"/>
      <c r="C2716" s="93"/>
      <c r="D2716" s="92"/>
      <c r="E2716" s="92"/>
    </row>
    <row r="2717" spans="1:5" x14ac:dyDescent="0.25">
      <c r="A2717" s="92"/>
      <c r="B2717" s="97"/>
      <c r="C2717" s="93"/>
      <c r="D2717" s="92"/>
      <c r="E2717" s="92"/>
    </row>
    <row r="2718" spans="1:5" x14ac:dyDescent="0.25">
      <c r="A2718" s="92"/>
      <c r="B2718" s="97"/>
      <c r="C2718" s="93"/>
      <c r="D2718" s="92"/>
      <c r="E2718" s="92"/>
    </row>
    <row r="2719" spans="1:5" x14ac:dyDescent="0.25">
      <c r="A2719" s="92"/>
      <c r="B2719" s="97"/>
      <c r="C2719" s="93"/>
      <c r="D2719" s="92"/>
      <c r="E2719" s="92"/>
    </row>
    <row r="2720" spans="1:5" x14ac:dyDescent="0.25">
      <c r="A2720" s="92"/>
      <c r="B2720" s="97"/>
      <c r="C2720" s="93"/>
      <c r="D2720" s="92"/>
      <c r="E2720" s="92"/>
    </row>
    <row r="2721" spans="1:5" x14ac:dyDescent="0.25">
      <c r="A2721" s="92"/>
      <c r="B2721" s="97"/>
      <c r="C2721" s="93"/>
      <c r="D2721" s="92"/>
      <c r="E2721" s="92"/>
    </row>
    <row r="2722" spans="1:5" x14ac:dyDescent="0.25">
      <c r="A2722" s="92"/>
      <c r="B2722" s="97"/>
      <c r="C2722" s="93"/>
      <c r="D2722" s="92"/>
      <c r="E2722" s="92"/>
    </row>
    <row r="2723" spans="1:5" x14ac:dyDescent="0.25">
      <c r="A2723" s="92"/>
      <c r="B2723" s="97"/>
      <c r="C2723" s="93"/>
      <c r="D2723" s="92"/>
      <c r="E2723" s="92"/>
    </row>
    <row r="2724" spans="1:5" x14ac:dyDescent="0.25">
      <c r="A2724" s="92"/>
      <c r="B2724" s="97"/>
      <c r="C2724" s="93"/>
      <c r="D2724" s="92"/>
      <c r="E2724" s="92"/>
    </row>
    <row r="2725" spans="1:5" x14ac:dyDescent="0.25">
      <c r="A2725" s="92"/>
      <c r="B2725" s="97"/>
      <c r="C2725" s="93"/>
      <c r="D2725" s="92"/>
      <c r="E2725" s="92"/>
    </row>
    <row r="2726" spans="1:5" x14ac:dyDescent="0.25">
      <c r="A2726" s="92"/>
      <c r="B2726" s="97"/>
      <c r="C2726" s="93"/>
      <c r="D2726" s="92"/>
      <c r="E2726" s="92"/>
    </row>
    <row r="2727" spans="1:5" x14ac:dyDescent="0.25">
      <c r="A2727" s="92"/>
      <c r="B2727" s="97"/>
      <c r="C2727" s="93"/>
      <c r="D2727" s="92"/>
      <c r="E2727" s="92"/>
    </row>
    <row r="2728" spans="1:5" x14ac:dyDescent="0.25">
      <c r="A2728" s="92"/>
      <c r="B2728" s="97"/>
      <c r="C2728" s="93"/>
      <c r="D2728" s="92"/>
      <c r="E2728" s="92"/>
    </row>
    <row r="2729" spans="1:5" x14ac:dyDescent="0.25">
      <c r="A2729" s="92"/>
      <c r="B2729" s="97"/>
      <c r="C2729" s="93"/>
      <c r="D2729" s="92"/>
      <c r="E2729" s="92"/>
    </row>
    <row r="2730" spans="1:5" x14ac:dyDescent="0.25">
      <c r="A2730" s="92"/>
      <c r="B2730" s="97"/>
      <c r="C2730" s="93"/>
      <c r="D2730" s="92"/>
      <c r="E2730" s="92"/>
    </row>
    <row r="2731" spans="1:5" x14ac:dyDescent="0.25">
      <c r="A2731" s="92"/>
      <c r="B2731" s="97"/>
      <c r="C2731" s="93"/>
      <c r="D2731" s="92"/>
      <c r="E2731" s="92"/>
    </row>
    <row r="2732" spans="1:5" x14ac:dyDescent="0.25">
      <c r="A2732" s="92"/>
      <c r="B2732" s="97"/>
      <c r="C2732" s="93"/>
      <c r="D2732" s="92"/>
      <c r="E2732" s="92"/>
    </row>
    <row r="2733" spans="1:5" x14ac:dyDescent="0.25">
      <c r="A2733" s="92"/>
      <c r="B2733" s="97"/>
      <c r="C2733" s="93"/>
      <c r="D2733" s="92"/>
      <c r="E2733" s="92"/>
    </row>
    <row r="2734" spans="1:5" x14ac:dyDescent="0.25">
      <c r="A2734" s="92"/>
      <c r="B2734" s="97"/>
      <c r="C2734" s="93"/>
      <c r="D2734" s="92"/>
      <c r="E2734" s="92"/>
    </row>
    <row r="2735" spans="1:5" x14ac:dyDescent="0.25">
      <c r="A2735" s="92"/>
      <c r="B2735" s="97"/>
      <c r="C2735" s="93"/>
      <c r="D2735" s="92"/>
      <c r="E2735" s="92"/>
    </row>
    <row r="2736" spans="1:5" x14ac:dyDescent="0.25">
      <c r="A2736" s="92"/>
      <c r="B2736" s="97"/>
      <c r="C2736" s="93"/>
      <c r="D2736" s="92"/>
      <c r="E2736" s="92"/>
    </row>
    <row r="2737" spans="1:5" x14ac:dyDescent="0.25">
      <c r="A2737" s="92"/>
      <c r="B2737" s="97"/>
      <c r="C2737" s="93"/>
      <c r="D2737" s="92"/>
      <c r="E2737" s="92"/>
    </row>
    <row r="2738" spans="1:5" x14ac:dyDescent="0.25">
      <c r="A2738" s="92"/>
      <c r="B2738" s="97"/>
      <c r="C2738" s="93"/>
      <c r="D2738" s="92"/>
      <c r="E2738" s="92"/>
    </row>
    <row r="2739" spans="1:5" x14ac:dyDescent="0.25">
      <c r="A2739" s="92"/>
      <c r="B2739" s="97"/>
      <c r="C2739" s="93"/>
      <c r="D2739" s="92"/>
      <c r="E2739" s="92"/>
    </row>
    <row r="2740" spans="1:5" x14ac:dyDescent="0.25">
      <c r="A2740" s="92"/>
      <c r="B2740" s="97"/>
      <c r="C2740" s="93"/>
      <c r="D2740" s="92"/>
      <c r="E2740" s="92"/>
    </row>
    <row r="2741" spans="1:5" x14ac:dyDescent="0.25">
      <c r="A2741" s="92"/>
      <c r="B2741" s="97"/>
      <c r="C2741" s="93"/>
      <c r="D2741" s="92"/>
      <c r="E2741" s="92"/>
    </row>
    <row r="2742" spans="1:5" x14ac:dyDescent="0.25">
      <c r="A2742" s="92"/>
      <c r="B2742" s="97"/>
      <c r="C2742" s="93"/>
      <c r="D2742" s="92"/>
      <c r="E2742" s="92"/>
    </row>
    <row r="2743" spans="1:5" x14ac:dyDescent="0.25">
      <c r="A2743" s="92"/>
      <c r="B2743" s="97"/>
      <c r="C2743" s="93"/>
      <c r="D2743" s="92"/>
      <c r="E2743" s="92"/>
    </row>
    <row r="2744" spans="1:5" x14ac:dyDescent="0.25">
      <c r="A2744" s="92"/>
      <c r="B2744" s="97"/>
      <c r="C2744" s="93"/>
      <c r="D2744" s="92"/>
      <c r="E2744" s="92"/>
    </row>
    <row r="2745" spans="1:5" x14ac:dyDescent="0.25">
      <c r="A2745" s="92"/>
      <c r="B2745" s="97"/>
      <c r="C2745" s="93"/>
      <c r="D2745" s="92"/>
      <c r="E2745" s="92"/>
    </row>
    <row r="2746" spans="1:5" x14ac:dyDescent="0.25">
      <c r="A2746" s="92"/>
      <c r="B2746" s="97"/>
      <c r="C2746" s="93"/>
      <c r="D2746" s="92"/>
      <c r="E2746" s="92"/>
    </row>
    <row r="2747" spans="1:5" x14ac:dyDescent="0.25">
      <c r="A2747" s="92"/>
      <c r="B2747" s="97"/>
      <c r="C2747" s="93"/>
      <c r="D2747" s="92"/>
      <c r="E2747" s="92"/>
    </row>
    <row r="2748" spans="1:5" x14ac:dyDescent="0.25">
      <c r="A2748" s="92"/>
      <c r="B2748" s="97"/>
      <c r="C2748" s="93"/>
      <c r="D2748" s="92"/>
      <c r="E2748" s="92"/>
    </row>
    <row r="2749" spans="1:5" x14ac:dyDescent="0.25">
      <c r="A2749" s="92"/>
      <c r="B2749" s="97"/>
      <c r="C2749" s="93"/>
      <c r="D2749" s="92"/>
      <c r="E2749" s="92"/>
    </row>
    <row r="2750" spans="1:5" x14ac:dyDescent="0.25">
      <c r="A2750" s="92"/>
      <c r="B2750" s="97"/>
      <c r="C2750" s="93"/>
      <c r="D2750" s="92"/>
      <c r="E2750" s="92"/>
    </row>
    <row r="2751" spans="1:5" x14ac:dyDescent="0.25">
      <c r="A2751" s="92"/>
      <c r="B2751" s="97"/>
      <c r="C2751" s="93"/>
      <c r="D2751" s="92"/>
      <c r="E2751" s="92"/>
    </row>
    <row r="2752" spans="1:5" x14ac:dyDescent="0.25">
      <c r="A2752" s="92"/>
      <c r="B2752" s="97"/>
      <c r="C2752" s="93"/>
      <c r="D2752" s="92"/>
      <c r="E2752" s="92"/>
    </row>
    <row r="2753" spans="1:5" x14ac:dyDescent="0.25">
      <c r="A2753" s="92"/>
      <c r="B2753" s="97"/>
      <c r="C2753" s="93"/>
      <c r="D2753" s="92"/>
      <c r="E2753" s="92"/>
    </row>
    <row r="2754" spans="1:5" x14ac:dyDescent="0.25">
      <c r="A2754" s="92"/>
      <c r="B2754" s="97"/>
      <c r="C2754" s="93"/>
      <c r="D2754" s="92"/>
      <c r="E2754" s="92"/>
    </row>
    <row r="2755" spans="1:5" x14ac:dyDescent="0.25">
      <c r="A2755" s="92"/>
      <c r="B2755" s="97"/>
      <c r="C2755" s="93"/>
      <c r="D2755" s="92"/>
      <c r="E2755" s="92"/>
    </row>
    <row r="2756" spans="1:5" x14ac:dyDescent="0.25">
      <c r="A2756" s="92"/>
      <c r="B2756" s="97"/>
      <c r="C2756" s="93"/>
      <c r="D2756" s="92"/>
      <c r="E2756" s="92"/>
    </row>
    <row r="2757" spans="1:5" x14ac:dyDescent="0.25">
      <c r="A2757" s="92"/>
      <c r="B2757" s="97"/>
      <c r="C2757" s="93"/>
      <c r="D2757" s="92"/>
      <c r="E2757" s="92"/>
    </row>
    <row r="2758" spans="1:5" x14ac:dyDescent="0.25">
      <c r="A2758" s="92"/>
      <c r="B2758" s="97"/>
      <c r="C2758" s="93"/>
      <c r="D2758" s="92"/>
      <c r="E2758" s="92"/>
    </row>
    <row r="2759" spans="1:5" x14ac:dyDescent="0.25">
      <c r="A2759" s="92"/>
      <c r="B2759" s="97"/>
      <c r="C2759" s="93"/>
      <c r="D2759" s="92"/>
      <c r="E2759" s="92"/>
    </row>
    <row r="2760" spans="1:5" x14ac:dyDescent="0.25">
      <c r="A2760" s="92"/>
      <c r="B2760" s="97"/>
      <c r="C2760" s="93"/>
      <c r="D2760" s="92"/>
      <c r="E2760" s="92"/>
    </row>
    <row r="2761" spans="1:5" x14ac:dyDescent="0.25">
      <c r="A2761" s="92"/>
      <c r="B2761" s="97"/>
      <c r="C2761" s="93"/>
      <c r="D2761" s="92"/>
      <c r="E2761" s="92"/>
    </row>
    <row r="2762" spans="1:5" x14ac:dyDescent="0.25">
      <c r="A2762" s="92"/>
      <c r="B2762" s="97"/>
      <c r="C2762" s="93"/>
      <c r="D2762" s="92"/>
      <c r="E2762" s="92"/>
    </row>
    <row r="2763" spans="1:5" x14ac:dyDescent="0.25">
      <c r="A2763" s="92"/>
      <c r="B2763" s="97"/>
      <c r="C2763" s="93"/>
      <c r="D2763" s="92"/>
      <c r="E2763" s="92"/>
    </row>
    <row r="2764" spans="1:5" x14ac:dyDescent="0.25">
      <c r="A2764" s="92"/>
      <c r="B2764" s="97"/>
      <c r="C2764" s="93"/>
      <c r="D2764" s="92"/>
      <c r="E2764" s="92"/>
    </row>
    <row r="2765" spans="1:5" x14ac:dyDescent="0.25">
      <c r="A2765" s="92"/>
      <c r="B2765" s="97"/>
      <c r="C2765" s="93"/>
      <c r="D2765" s="92"/>
      <c r="E2765" s="92"/>
    </row>
    <row r="2766" spans="1:5" x14ac:dyDescent="0.25">
      <c r="A2766" s="92"/>
      <c r="B2766" s="97"/>
      <c r="C2766" s="93"/>
      <c r="D2766" s="92"/>
      <c r="E2766" s="92"/>
    </row>
    <row r="2767" spans="1:5" x14ac:dyDescent="0.25">
      <c r="A2767" s="92"/>
      <c r="B2767" s="97"/>
      <c r="C2767" s="93"/>
      <c r="D2767" s="92"/>
      <c r="E2767" s="92"/>
    </row>
    <row r="2768" spans="1:5" x14ac:dyDescent="0.25">
      <c r="A2768" s="92"/>
      <c r="B2768" s="97"/>
      <c r="C2768" s="93"/>
      <c r="D2768" s="92"/>
      <c r="E2768" s="92"/>
    </row>
    <row r="2769" spans="1:5" x14ac:dyDescent="0.25">
      <c r="A2769" s="92"/>
      <c r="B2769" s="97"/>
      <c r="C2769" s="93"/>
      <c r="D2769" s="92"/>
      <c r="E2769" s="92"/>
    </row>
    <row r="2770" spans="1:5" x14ac:dyDescent="0.25">
      <c r="A2770" s="92"/>
      <c r="B2770" s="97"/>
      <c r="C2770" s="93"/>
      <c r="D2770" s="92"/>
      <c r="E2770" s="92"/>
    </row>
    <row r="2771" spans="1:5" x14ac:dyDescent="0.25">
      <c r="A2771" s="92"/>
      <c r="B2771" s="97"/>
      <c r="C2771" s="93"/>
      <c r="D2771" s="92"/>
      <c r="E2771" s="92"/>
    </row>
    <row r="2772" spans="1:5" x14ac:dyDescent="0.25">
      <c r="A2772" s="92"/>
      <c r="B2772" s="97"/>
      <c r="C2772" s="93"/>
      <c r="D2772" s="92"/>
      <c r="E2772" s="92"/>
    </row>
    <row r="2773" spans="1:5" x14ac:dyDescent="0.25">
      <c r="A2773" s="92"/>
      <c r="B2773" s="97"/>
      <c r="C2773" s="93"/>
      <c r="D2773" s="92"/>
      <c r="E2773" s="92"/>
    </row>
    <row r="2774" spans="1:5" x14ac:dyDescent="0.25">
      <c r="A2774" s="92"/>
      <c r="B2774" s="97"/>
      <c r="C2774" s="93"/>
      <c r="D2774" s="92"/>
      <c r="E2774" s="92"/>
    </row>
    <row r="2775" spans="1:5" x14ac:dyDescent="0.25">
      <c r="A2775" s="92"/>
      <c r="B2775" s="97"/>
      <c r="C2775" s="93"/>
      <c r="D2775" s="92"/>
      <c r="E2775" s="92"/>
    </row>
    <row r="2776" spans="1:5" x14ac:dyDescent="0.25">
      <c r="A2776" s="92"/>
      <c r="B2776" s="97"/>
      <c r="C2776" s="93"/>
      <c r="D2776" s="92"/>
      <c r="E2776" s="92"/>
    </row>
    <row r="2777" spans="1:5" x14ac:dyDescent="0.25">
      <c r="A2777" s="92"/>
      <c r="B2777" s="97"/>
      <c r="C2777" s="93"/>
      <c r="D2777" s="92"/>
      <c r="E2777" s="92"/>
    </row>
    <row r="2778" spans="1:5" x14ac:dyDescent="0.25">
      <c r="A2778" s="92"/>
      <c r="B2778" s="97"/>
      <c r="C2778" s="93"/>
      <c r="D2778" s="92"/>
      <c r="E2778" s="92"/>
    </row>
    <row r="2779" spans="1:5" x14ac:dyDescent="0.25">
      <c r="A2779" s="92"/>
      <c r="B2779" s="97"/>
      <c r="C2779" s="93"/>
      <c r="D2779" s="92"/>
      <c r="E2779" s="92"/>
    </row>
    <row r="2780" spans="1:5" x14ac:dyDescent="0.25">
      <c r="A2780" s="92"/>
      <c r="B2780" s="97"/>
      <c r="C2780" s="93"/>
      <c r="D2780" s="92"/>
      <c r="E2780" s="92"/>
    </row>
    <row r="2781" spans="1:5" x14ac:dyDescent="0.25">
      <c r="A2781" s="92"/>
      <c r="B2781" s="97"/>
      <c r="C2781" s="93"/>
      <c r="D2781" s="92"/>
      <c r="E2781" s="92"/>
    </row>
    <row r="2782" spans="1:5" x14ac:dyDescent="0.25">
      <c r="A2782" s="92"/>
      <c r="B2782" s="97"/>
      <c r="C2782" s="93"/>
      <c r="D2782" s="92"/>
      <c r="E2782" s="92"/>
    </row>
    <row r="2783" spans="1:5" x14ac:dyDescent="0.25">
      <c r="A2783" s="92"/>
      <c r="B2783" s="97"/>
      <c r="C2783" s="93"/>
      <c r="D2783" s="92"/>
      <c r="E2783" s="92"/>
    </row>
    <row r="2784" spans="1:5" x14ac:dyDescent="0.25">
      <c r="A2784" s="92"/>
      <c r="B2784" s="97"/>
      <c r="C2784" s="93"/>
      <c r="D2784" s="92"/>
      <c r="E2784" s="92"/>
    </row>
    <row r="2785" spans="1:5" x14ac:dyDescent="0.25">
      <c r="A2785" s="92"/>
      <c r="B2785" s="97"/>
      <c r="C2785" s="93"/>
      <c r="D2785" s="92"/>
      <c r="E2785" s="92"/>
    </row>
    <row r="2786" spans="1:5" x14ac:dyDescent="0.25">
      <c r="A2786" s="92"/>
      <c r="B2786" s="97"/>
      <c r="C2786" s="93"/>
      <c r="D2786" s="92"/>
      <c r="E2786" s="92"/>
    </row>
  </sheetData>
  <sheetProtection selectLockedCells="1"/>
  <conditionalFormatting sqref="A3:B1803 D3:E1803">
    <cfRule type="expression" dxfId="8" priority="11">
      <formula>#REF!=1</formula>
    </cfRule>
  </conditionalFormatting>
  <conditionalFormatting sqref="A3:B1803 D3:E1803">
    <cfRule type="expression" dxfId="7" priority="12">
      <formula>AND(#REF!=1,#REF!=0)</formula>
    </cfRule>
  </conditionalFormatting>
  <conditionalFormatting sqref="A3:B1803 D3:E1803">
    <cfRule type="expression" dxfId="6" priority="10">
      <formula>#REF!=1</formula>
    </cfRule>
  </conditionalFormatting>
  <conditionalFormatting sqref="C3:C20">
    <cfRule type="expression" dxfId="5" priority="5">
      <formula>#REF!=1</formula>
    </cfRule>
  </conditionalFormatting>
  <conditionalFormatting sqref="C3:C20">
    <cfRule type="expression" dxfId="4" priority="6">
      <formula>AND(#REF!=1,#REF!=0)</formula>
    </cfRule>
  </conditionalFormatting>
  <conditionalFormatting sqref="C3:C20">
    <cfRule type="expression" dxfId="3" priority="4">
      <formula>#REF!=1</formula>
    </cfRule>
  </conditionalFormatting>
  <conditionalFormatting sqref="C21:C1183">
    <cfRule type="expression" dxfId="2" priority="2">
      <formula>#REF!=1</formula>
    </cfRule>
  </conditionalFormatting>
  <conditionalFormatting sqref="C21:C1183">
    <cfRule type="expression" dxfId="1" priority="3">
      <formula>AND(#REF!=1,#REF!=0)</formula>
    </cfRule>
  </conditionalFormatting>
  <conditionalFormatting sqref="C21:C1183">
    <cfRule type="expression" dxfId="0" priority="1">
      <formula>#REF!=1</formula>
    </cfRule>
  </conditionalFormatting>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H19"/>
  <sheetViews>
    <sheetView showRuler="0" workbookViewId="0"/>
  </sheetViews>
  <sheetFormatPr defaultColWidth="0" defaultRowHeight="15" zeroHeight="1" x14ac:dyDescent="0.25"/>
  <cols>
    <col min="1" max="1" width="8.85546875" customWidth="1"/>
    <col min="2" max="3" width="13.28515625" bestFit="1" customWidth="1"/>
    <col min="4" max="4" width="8.85546875" customWidth="1"/>
    <col min="5" max="5" width="45" customWidth="1"/>
    <col min="6" max="8" width="0" hidden="1" customWidth="1"/>
    <col min="9" max="16384" width="8.85546875" hidden="1"/>
  </cols>
  <sheetData>
    <row r="1" spans="1:5" ht="18" customHeight="1" x14ac:dyDescent="0.2">
      <c r="A1" s="33" t="s">
        <v>5</v>
      </c>
      <c r="B1" s="34" t="s">
        <v>213</v>
      </c>
      <c r="C1" s="34" t="s">
        <v>277</v>
      </c>
      <c r="D1" s="42"/>
      <c r="E1" s="42"/>
    </row>
    <row r="2" spans="1:5" ht="15.95" customHeight="1" thickBot="1" x14ac:dyDescent="0.25">
      <c r="A2" s="1" t="s">
        <v>77</v>
      </c>
      <c r="B2" s="2" t="s">
        <v>77</v>
      </c>
      <c r="C2" s="2" t="s">
        <v>77</v>
      </c>
      <c r="D2" s="42"/>
      <c r="E2" s="43" t="s">
        <v>215</v>
      </c>
    </row>
    <row r="3" spans="1:5" ht="15.75" customHeight="1" thickTop="1" x14ac:dyDescent="0.25">
      <c r="A3" s="3">
        <v>1</v>
      </c>
      <c r="B3" s="39"/>
      <c r="C3" s="100"/>
      <c r="D3" s="42"/>
      <c r="E3" s="117" t="s">
        <v>214</v>
      </c>
    </row>
    <row r="4" spans="1:5" x14ac:dyDescent="0.25">
      <c r="A4" s="4">
        <v>2</v>
      </c>
      <c r="B4" s="40"/>
      <c r="C4" s="86"/>
      <c r="D4" s="42"/>
      <c r="E4" s="117"/>
    </row>
    <row r="5" spans="1:5" ht="15" customHeight="1" x14ac:dyDescent="0.25">
      <c r="A5" s="4">
        <v>3</v>
      </c>
      <c r="B5" s="40"/>
      <c r="C5" s="86"/>
      <c r="D5" s="42"/>
      <c r="E5" s="117" t="s">
        <v>278</v>
      </c>
    </row>
    <row r="6" spans="1:5" x14ac:dyDescent="0.25">
      <c r="A6" s="4">
        <v>4</v>
      </c>
      <c r="B6" s="40"/>
      <c r="C6" s="86"/>
      <c r="D6" s="42"/>
      <c r="E6" s="117"/>
    </row>
    <row r="7" spans="1:5" x14ac:dyDescent="0.2">
      <c r="A7" s="4">
        <v>5</v>
      </c>
      <c r="B7" s="40"/>
      <c r="C7" s="86"/>
      <c r="D7" s="42"/>
    </row>
    <row r="8" spans="1:5" x14ac:dyDescent="0.2">
      <c r="A8" s="4">
        <v>6</v>
      </c>
      <c r="B8" s="40"/>
      <c r="C8" s="86"/>
      <c r="D8" s="42"/>
    </row>
    <row r="9" spans="1:5" ht="15" customHeight="1" x14ac:dyDescent="0.2">
      <c r="A9" s="4">
        <v>7</v>
      </c>
      <c r="B9" s="40"/>
      <c r="C9" s="86"/>
      <c r="D9" s="42"/>
      <c r="E9" s="77"/>
    </row>
    <row r="10" spans="1:5" x14ac:dyDescent="0.2">
      <c r="A10" s="4">
        <v>8</v>
      </c>
      <c r="B10" s="40"/>
      <c r="C10" s="86"/>
      <c r="D10" s="42"/>
      <c r="E10" s="77"/>
    </row>
    <row r="11" spans="1:5" x14ac:dyDescent="0.2">
      <c r="A11" s="4">
        <v>9</v>
      </c>
      <c r="B11" s="40"/>
      <c r="C11" s="86"/>
      <c r="D11" s="42"/>
      <c r="E11" s="42"/>
    </row>
    <row r="12" spans="1:5" x14ac:dyDescent="0.2">
      <c r="A12" s="4">
        <v>10</v>
      </c>
      <c r="B12" s="40"/>
      <c r="C12" s="86"/>
      <c r="D12" s="42"/>
      <c r="E12" s="42"/>
    </row>
    <row r="13" spans="1:5" x14ac:dyDescent="0.2">
      <c r="A13" s="4">
        <v>11</v>
      </c>
      <c r="B13" s="40"/>
      <c r="C13" s="86"/>
      <c r="D13" s="42"/>
      <c r="E13" s="42"/>
    </row>
    <row r="14" spans="1:5" x14ac:dyDescent="0.2">
      <c r="A14" s="4">
        <v>12</v>
      </c>
      <c r="B14" s="40"/>
      <c r="C14" s="86"/>
      <c r="D14" s="42"/>
      <c r="E14" s="42"/>
    </row>
    <row r="15" spans="1:5" x14ac:dyDescent="0.2">
      <c r="A15" s="4">
        <v>13</v>
      </c>
      <c r="B15" s="40"/>
      <c r="C15" s="86"/>
      <c r="D15" s="42"/>
      <c r="E15" s="42"/>
    </row>
    <row r="16" spans="1:5" x14ac:dyDescent="0.2">
      <c r="A16" s="4">
        <v>14</v>
      </c>
      <c r="B16" s="40"/>
      <c r="C16" s="86"/>
      <c r="D16" s="42"/>
      <c r="E16" s="42"/>
    </row>
    <row r="17" spans="1:5" x14ac:dyDescent="0.2">
      <c r="A17" s="4">
        <v>15</v>
      </c>
      <c r="B17" s="40"/>
      <c r="C17" s="86"/>
      <c r="D17" s="42"/>
      <c r="E17" s="42"/>
    </row>
    <row r="18" spans="1:5" x14ac:dyDescent="0.2">
      <c r="A18" s="5">
        <v>16</v>
      </c>
      <c r="B18" s="41"/>
      <c r="C18" s="87"/>
      <c r="D18" s="42"/>
      <c r="E18" s="42"/>
    </row>
    <row r="19" spans="1:5" x14ac:dyDescent="0.2">
      <c r="D19" s="42"/>
      <c r="E19" s="42"/>
    </row>
  </sheetData>
  <sheetProtection selectLockedCells="1"/>
  <mergeCells count="2">
    <mergeCell ref="E3:E4"/>
    <mergeCell ref="E5:E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XFC22"/>
  <sheetViews>
    <sheetView showRuler="0" workbookViewId="0"/>
  </sheetViews>
  <sheetFormatPr defaultColWidth="0" defaultRowHeight="0" customHeight="1" zeroHeight="1" x14ac:dyDescent="0.25"/>
  <cols>
    <col min="1" max="1" width="19.85546875" style="49" bestFit="1" customWidth="1"/>
    <col min="2" max="2" width="8.85546875" style="49" customWidth="1"/>
    <col min="3" max="3" width="58.85546875" style="49" customWidth="1"/>
    <col min="4" max="7" width="0" style="49" hidden="1" customWidth="1"/>
    <col min="8" max="16383" width="8.85546875" style="49" hidden="1"/>
    <col min="16384" max="16384" width="1" style="49" hidden="1" customWidth="1"/>
  </cols>
  <sheetData>
    <row r="1" spans="1:3" ht="18" customHeight="1" x14ac:dyDescent="0.2">
      <c r="A1" s="57" t="s">
        <v>225</v>
      </c>
    </row>
    <row r="2" spans="1:3" ht="15.95" customHeight="1" thickBot="1" x14ac:dyDescent="0.25">
      <c r="A2" s="58" t="s">
        <v>77</v>
      </c>
      <c r="C2" s="59" t="s">
        <v>226</v>
      </c>
    </row>
    <row r="3" spans="1:3" ht="15.75" customHeight="1" thickTop="1" x14ac:dyDescent="0.25">
      <c r="A3" s="84">
        <v>1</v>
      </c>
      <c r="C3" s="118" t="s">
        <v>227</v>
      </c>
    </row>
    <row r="4" spans="1:3" ht="15" x14ac:dyDescent="0.25">
      <c r="A4" s="86"/>
      <c r="C4" s="118"/>
    </row>
    <row r="5" spans="1:3" ht="15" customHeight="1" x14ac:dyDescent="0.2">
      <c r="A5" s="86"/>
      <c r="C5" s="60"/>
    </row>
    <row r="6" spans="1:3" ht="15.95" thickBot="1" x14ac:dyDescent="0.25">
      <c r="A6" s="86"/>
      <c r="C6" s="59" t="s">
        <v>228</v>
      </c>
    </row>
    <row r="7" spans="1:3" ht="15.75" customHeight="1" thickTop="1" x14ac:dyDescent="0.25">
      <c r="A7" s="86"/>
      <c r="C7" s="120" t="s">
        <v>245</v>
      </c>
    </row>
    <row r="8" spans="1:3" ht="15" x14ac:dyDescent="0.25">
      <c r="A8" s="86"/>
      <c r="C8" s="119"/>
    </row>
    <row r="9" spans="1:3" ht="15" customHeight="1" x14ac:dyDescent="0.25">
      <c r="A9" s="86"/>
      <c r="C9" s="119"/>
    </row>
    <row r="10" spans="1:3" ht="15" x14ac:dyDescent="0.25">
      <c r="A10" s="86"/>
      <c r="C10" s="119" t="s">
        <v>244</v>
      </c>
    </row>
    <row r="11" spans="1:3" ht="15" x14ac:dyDescent="0.25">
      <c r="A11" s="86"/>
      <c r="C11" s="119"/>
    </row>
    <row r="12" spans="1:3" ht="15" x14ac:dyDescent="0.25">
      <c r="A12" s="86"/>
      <c r="C12" s="119"/>
    </row>
    <row r="13" spans="1:3" ht="15" x14ac:dyDescent="0.25">
      <c r="A13" s="86"/>
      <c r="C13" s="119" t="s">
        <v>246</v>
      </c>
    </row>
    <row r="14" spans="1:3" ht="15" x14ac:dyDescent="0.25">
      <c r="A14" s="86"/>
      <c r="C14" s="119"/>
    </row>
    <row r="15" spans="1:3" ht="15" x14ac:dyDescent="0.25">
      <c r="A15" s="86"/>
      <c r="C15" s="119"/>
    </row>
    <row r="16" spans="1:3" ht="15" x14ac:dyDescent="0.25">
      <c r="A16" s="86"/>
      <c r="C16" s="119" t="s">
        <v>243</v>
      </c>
    </row>
    <row r="17" spans="1:3" ht="15" x14ac:dyDescent="0.25">
      <c r="A17" s="86"/>
      <c r="C17" s="119"/>
    </row>
    <row r="18" spans="1:3" ht="15" x14ac:dyDescent="0.25">
      <c r="A18" s="86"/>
      <c r="C18" s="119"/>
    </row>
    <row r="19" spans="1:3" ht="15" customHeight="1" x14ac:dyDescent="0.25">
      <c r="A19" s="86"/>
      <c r="C19" s="121" t="s">
        <v>247</v>
      </c>
    </row>
    <row r="20" spans="1:3" ht="15" x14ac:dyDescent="0.25">
      <c r="A20" s="86"/>
      <c r="C20" s="122"/>
    </row>
    <row r="21" spans="1:3" ht="15" x14ac:dyDescent="0.25">
      <c r="A21" s="87"/>
      <c r="C21" s="122"/>
    </row>
    <row r="22" spans="1:3" ht="15" x14ac:dyDescent="0.2">
      <c r="C22" s="83"/>
    </row>
  </sheetData>
  <mergeCells count="6">
    <mergeCell ref="C3:C4"/>
    <mergeCell ref="C10:C12"/>
    <mergeCell ref="C7:C9"/>
    <mergeCell ref="C16:C18"/>
    <mergeCell ref="C19:C21"/>
    <mergeCell ref="C13:C15"/>
  </mergeCells>
  <dataValidations count="1">
    <dataValidation type="decimal" allowBlank="1" showInputMessage="1" showErrorMessage="1" errorTitle="Active cylinder ratio" error="You must set a value between zero and one." promptTitle="Active cylinder ratio" prompt="Set a value between zero and one." sqref="A4:A21">
      <formula1>0</formula1>
      <formula2>1</formula2>
    </dataValidation>
  </dataValidation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38"/>
  <sheetViews>
    <sheetView showRuler="0" workbookViewId="0"/>
  </sheetViews>
  <sheetFormatPr defaultColWidth="0" defaultRowHeight="15" x14ac:dyDescent="0.25"/>
  <cols>
    <col min="1" max="2" width="8.85546875" style="56" customWidth="1"/>
    <col min="3" max="4" width="8.85546875" hidden="1" customWidth="1"/>
    <col min="5" max="6" width="0" hidden="1" customWidth="1"/>
    <col min="7" max="16384" width="8.85546875" hidden="1"/>
  </cols>
  <sheetData>
    <row r="1" spans="1:2" ht="18" customHeight="1" x14ac:dyDescent="0.2">
      <c r="A1" s="35" t="s">
        <v>75</v>
      </c>
      <c r="B1" s="34" t="s">
        <v>76</v>
      </c>
    </row>
    <row r="2" spans="1:2" ht="15.95" customHeight="1" thickBot="1" x14ac:dyDescent="0.25">
      <c r="A2" s="6" t="s">
        <v>10</v>
      </c>
      <c r="B2" s="7" t="s">
        <v>3</v>
      </c>
    </row>
    <row r="3" spans="1:2" x14ac:dyDescent="0.25">
      <c r="A3" s="50">
        <v>800</v>
      </c>
      <c r="B3" s="51">
        <v>9.8361297106322212</v>
      </c>
    </row>
    <row r="4" spans="1:2" x14ac:dyDescent="0.25">
      <c r="A4" s="52">
        <v>900</v>
      </c>
      <c r="B4" s="53">
        <v>15.36141677173055</v>
      </c>
    </row>
    <row r="5" spans="1:2" x14ac:dyDescent="0.25">
      <c r="A5" s="52">
        <v>1000</v>
      </c>
      <c r="B5" s="53">
        <v>20.53692084126638</v>
      </c>
    </row>
    <row r="6" spans="1:2" x14ac:dyDescent="0.25">
      <c r="A6" s="52">
        <v>1100</v>
      </c>
      <c r="B6" s="53">
        <v>25.39083318543145</v>
      </c>
    </row>
    <row r="7" spans="1:2" x14ac:dyDescent="0.25">
      <c r="A7" s="52">
        <v>1200</v>
      </c>
      <c r="B7" s="53">
        <v>29.94952439240425</v>
      </c>
    </row>
    <row r="8" spans="1:2" x14ac:dyDescent="0.25">
      <c r="A8" s="52">
        <v>1300</v>
      </c>
      <c r="B8" s="53">
        <v>34.237544372350087</v>
      </c>
    </row>
    <row r="9" spans="1:2" x14ac:dyDescent="0.25">
      <c r="A9" s="52">
        <v>1400</v>
      </c>
      <c r="B9" s="53">
        <v>38.277622357421023</v>
      </c>
    </row>
    <row r="10" spans="1:2" x14ac:dyDescent="0.25">
      <c r="A10" s="52">
        <v>1500</v>
      </c>
      <c r="B10" s="53">
        <v>42.090666901755903</v>
      </c>
    </row>
    <row r="11" spans="1:2" x14ac:dyDescent="0.25">
      <c r="A11" s="52">
        <v>1600</v>
      </c>
      <c r="B11" s="53">
        <v>45.695765881480341</v>
      </c>
    </row>
    <row r="12" spans="1:2" x14ac:dyDescent="0.25">
      <c r="A12" s="52">
        <v>1700</v>
      </c>
      <c r="B12" s="53">
        <v>49.110186494706753</v>
      </c>
    </row>
    <row r="13" spans="1:2" x14ac:dyDescent="0.25">
      <c r="A13" s="52">
        <v>1800</v>
      </c>
      <c r="B13" s="53">
        <v>52.349375261534327</v>
      </c>
    </row>
    <row r="14" spans="1:2" x14ac:dyDescent="0.25">
      <c r="A14" s="52">
        <v>1900</v>
      </c>
      <c r="B14" s="53">
        <v>55.426958024049</v>
      </c>
    </row>
    <row r="15" spans="1:2" x14ac:dyDescent="0.25">
      <c r="A15" s="52">
        <v>2000</v>
      </c>
      <c r="B15" s="53">
        <v>58.354739946323548</v>
      </c>
    </row>
    <row r="16" spans="1:2" x14ac:dyDescent="0.25">
      <c r="A16" s="52">
        <v>2100</v>
      </c>
      <c r="B16" s="53">
        <v>61.14270551441745</v>
      </c>
    </row>
    <row r="17" spans="1:2" x14ac:dyDescent="0.25">
      <c r="A17" s="52">
        <v>2200</v>
      </c>
      <c r="B17" s="53">
        <v>63.799018536377062</v>
      </c>
    </row>
    <row r="18" spans="1:2" x14ac:dyDescent="0.25">
      <c r="A18" s="52">
        <v>2300</v>
      </c>
      <c r="B18" s="53">
        <v>66.330022142235421</v>
      </c>
    </row>
    <row r="19" spans="1:2" x14ac:dyDescent="0.25">
      <c r="A19" s="52">
        <v>2400</v>
      </c>
      <c r="B19" s="53">
        <v>68.740238784012405</v>
      </c>
    </row>
    <row r="20" spans="1:2" x14ac:dyDescent="0.25">
      <c r="A20" s="52">
        <v>2500</v>
      </c>
      <c r="B20" s="53">
        <v>71.032370235714637</v>
      </c>
    </row>
    <row r="21" spans="1:2" x14ac:dyDescent="0.25">
      <c r="A21" s="52">
        <v>2600</v>
      </c>
      <c r="B21" s="53">
        <v>73.207297593335539</v>
      </c>
    </row>
    <row r="22" spans="1:2" x14ac:dyDescent="0.25">
      <c r="A22" s="52">
        <v>2700</v>
      </c>
      <c r="B22" s="53">
        <v>75.264081274855315</v>
      </c>
    </row>
    <row r="23" spans="1:2" x14ac:dyDescent="0.25">
      <c r="A23" s="52">
        <v>2800</v>
      </c>
      <c r="B23" s="53">
        <v>77.19996102024092</v>
      </c>
    </row>
    <row r="24" spans="1:2" x14ac:dyDescent="0.25">
      <c r="A24" s="52">
        <v>2900</v>
      </c>
      <c r="B24" s="53">
        <v>79.01035589144611</v>
      </c>
    </row>
    <row r="25" spans="1:2" x14ac:dyDescent="0.25">
      <c r="A25" s="52">
        <v>3000</v>
      </c>
      <c r="B25" s="53">
        <v>80.688864272411465</v>
      </c>
    </row>
    <row r="26" spans="1:2" x14ac:dyDescent="0.25">
      <c r="A26" s="52">
        <v>3100</v>
      </c>
      <c r="B26" s="53">
        <v>82.227263869064245</v>
      </c>
    </row>
    <row r="27" spans="1:2" x14ac:dyDescent="0.25">
      <c r="A27" s="52">
        <v>3200</v>
      </c>
      <c r="B27" s="53">
        <v>83.615511709318554</v>
      </c>
    </row>
    <row r="28" spans="1:2" x14ac:dyDescent="0.25">
      <c r="A28" s="52">
        <v>3300</v>
      </c>
      <c r="B28" s="53">
        <v>84.841744143075289</v>
      </c>
    </row>
    <row r="29" spans="1:2" x14ac:dyDescent="0.25">
      <c r="A29" s="52">
        <v>3400</v>
      </c>
      <c r="B29" s="53">
        <v>85.89227684222206</v>
      </c>
    </row>
    <row r="30" spans="1:2" x14ac:dyDescent="0.25">
      <c r="A30" s="52">
        <v>3500</v>
      </c>
      <c r="B30" s="53">
        <v>86.751604800633331</v>
      </c>
    </row>
    <row r="31" spans="1:2" x14ac:dyDescent="0.25">
      <c r="A31" s="52">
        <v>3600</v>
      </c>
      <c r="B31" s="53">
        <v>87.402402334170276</v>
      </c>
    </row>
    <row r="32" spans="1:2" x14ac:dyDescent="0.25">
      <c r="A32" s="52">
        <v>3700</v>
      </c>
      <c r="B32" s="53">
        <v>87.825523080680938</v>
      </c>
    </row>
    <row r="33" spans="1:2" x14ac:dyDescent="0.25">
      <c r="A33" s="52">
        <v>3800</v>
      </c>
      <c r="B33" s="53">
        <v>88</v>
      </c>
    </row>
    <row r="34" spans="1:2" x14ac:dyDescent="0.25">
      <c r="A34" s="52">
        <v>3900</v>
      </c>
      <c r="B34" s="53">
        <v>87.903045373949084</v>
      </c>
    </row>
    <row r="35" spans="1:2" x14ac:dyDescent="0.25">
      <c r="A35" s="52">
        <v>4000</v>
      </c>
      <c r="B35" s="53">
        <v>87.510050806336494</v>
      </c>
    </row>
    <row r="36" spans="1:2" x14ac:dyDescent="0.2">
      <c r="A36" s="52"/>
      <c r="B36" s="53"/>
    </row>
    <row r="37" spans="1:2" x14ac:dyDescent="0.2">
      <c r="A37" s="52"/>
      <c r="B37" s="53"/>
    </row>
    <row r="38" spans="1:2" x14ac:dyDescent="0.2">
      <c r="A38" s="54"/>
      <c r="B38" s="55"/>
    </row>
  </sheetData>
  <sheetProtection selectLockedCell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About</vt:lpstr>
      <vt:lpstr>Inputs</vt:lpstr>
      <vt:lpstr>NEDC-H</vt:lpstr>
      <vt:lpstr>WLTP-H</vt:lpstr>
      <vt:lpstr>NEDC-L</vt:lpstr>
      <vt:lpstr>WLTP-L</vt:lpstr>
      <vt:lpstr>prediction.WLTP</vt:lpstr>
      <vt:lpstr>gear_box_ratios</vt:lpstr>
      <vt:lpstr>active_cylinder_ratios</vt:lpstr>
      <vt:lpstr>T1_map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2017-02-02T12:11:41Z</dcterms:modified>
</cp:coreProperties>
</file>